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rosedmi-my.sharepoint.com/personal/madlyn_daley_dairy_org/Documents/L-Drive/Circana 2026/06-14-26/"/>
    </mc:Choice>
  </mc:AlternateContent>
  <xr:revisionPtr revIDLastSave="0" documentId="8_{F04E5E2C-FADD-4F8C-904D-C3BE91214375}" xr6:coauthVersionLast="47" xr6:coauthVersionMax="47" xr10:uidLastSave="{00000000-0000-0000-0000-000000000000}"/>
  <bookViews>
    <workbookView xWindow="-110" yWindow="-110" windowWidth="19420" windowHeight="11500" tabRatio="819" firstSheet="8" activeTab="8" xr2:uid="{00000000-000D-0000-FFFF-FFFF00000000}"/>
  </bookViews>
  <sheets>
    <sheet name="Regions By Outlet Data" sheetId="32" state="hidden" r:id="rId1"/>
    <sheet name="Region and Market Data" sheetId="29" state="hidden" r:id="rId2"/>
    <sheet name="Segment Data" sheetId="34" state="hidden" r:id="rId3"/>
    <sheet name="Form Data" sheetId="35" state="hidden" r:id="rId4"/>
    <sheet name="NB &amp; PL" sheetId="37" state="hidden" r:id="rId5"/>
    <sheet name="Store location" sheetId="38" state="hidden" r:id="rId6"/>
    <sheet name="Variety" sheetId="42" state="hidden" r:id="rId7"/>
    <sheet name="IRI_UO_WorkspaceStorage" sheetId="53" state="hidden" r:id="rId8"/>
    <sheet name="HOME PAGE" sheetId="8" r:id="rId9"/>
    <sheet name="TOTAL U.S. MULO+ WITH C" sheetId="59" r:id="rId10"/>
    <sheet name="TOTAL U.S. MULO+" sheetId="55" r:id="rId11"/>
    <sheet name="TOTAL U.S. FOOD" sheetId="56" r:id="rId12"/>
    <sheet name="TOTAL U.S. CONVENIENCE" sheetId="57" r:id="rId13"/>
    <sheet name="TOTAL U.S. ALL OTHER OUTLETS" sheetId="54" r:id="rId14"/>
    <sheet name="CIRCANA STANDARD REGIONS" sheetId="18" r:id="rId15"/>
    <sheet name="CIRCANA REGIONS &amp; MARKETS" sheetId="21" r:id="rId16"/>
    <sheet name="DMI SR Data" sheetId="31" state="hidden" r:id="rId17"/>
    <sheet name="DMI CUSTOM REGIONS &amp; MARKETS" sheetId="22" r:id="rId18"/>
  </sheets>
  <definedNames>
    <definedName name="___INDEX_SHEET___ASAP_Utilities">#REF!</definedName>
    <definedName name="IRI_WorkspaceId" hidden="1">"606a4931cf7a44ed993417b554ceb15d"</definedName>
    <definedName name="_xlnm.Print_Area" localSheetId="8">'HOME PAGE'!$A$1:$M$21</definedName>
    <definedName name="_xlnm.Print_Area" localSheetId="13">'TOTAL U.S. ALL OTHER OUTLETS'!$C$4:$R$42,'TOTAL U.S. ALL OTHER OUTLETS'!$C$203:$R$255</definedName>
    <definedName name="_xlnm.Print_Area" localSheetId="12">'TOTAL U.S. CONVENIENCE'!$C$4:$R$37,'TOTAL U.S. CONVENIENCE'!$C$193:$R$240</definedName>
    <definedName name="_xlnm.Print_Area" localSheetId="11">'TOTAL U.S. FOOD'!$C$4:$R$42,'TOTAL U.S. FOOD'!$C$203:$R$255</definedName>
    <definedName name="_xlnm.Print_Area" localSheetId="10">'TOTAL U.S. MULO+'!$C$4:$R$42,'TOTAL U.S. MULO+'!$C$203:$R$255</definedName>
    <definedName name="_xlnm.Print_Area" localSheetId="9">'TOTAL U.S. MULO+ WITH C'!$C$4:$R$42,'TOTAL U.S. MULO+ WITH C'!$C$203:$R$255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4" i="22" l="1"/>
  <c r="G84" i="22"/>
  <c r="F84" i="22"/>
  <c r="E84" i="22"/>
  <c r="D84" i="22"/>
  <c r="P144" i="22"/>
  <c r="P143" i="22"/>
  <c r="H107" i="22"/>
  <c r="C84" i="22"/>
  <c r="G55" i="22"/>
  <c r="L11" i="22"/>
  <c r="M11" i="22"/>
  <c r="N11" i="22"/>
  <c r="O11" i="22"/>
  <c r="P11" i="22"/>
  <c r="K11" i="22"/>
  <c r="L151" i="22"/>
  <c r="M151" i="22"/>
  <c r="N151" i="22"/>
  <c r="O151" i="22"/>
  <c r="P151" i="22"/>
  <c r="L152" i="22"/>
  <c r="M152" i="22"/>
  <c r="N152" i="22"/>
  <c r="O152" i="22"/>
  <c r="P152" i="22"/>
  <c r="L153" i="22"/>
  <c r="M153" i="22"/>
  <c r="N153" i="22"/>
  <c r="O153" i="22"/>
  <c r="P153" i="22"/>
  <c r="L154" i="22"/>
  <c r="M154" i="22"/>
  <c r="N154" i="22"/>
  <c r="O154" i="22"/>
  <c r="P154" i="22"/>
  <c r="L155" i="22"/>
  <c r="M155" i="22"/>
  <c r="N155" i="22"/>
  <c r="O155" i="22"/>
  <c r="P155" i="22"/>
  <c r="L156" i="22"/>
  <c r="M156" i="22"/>
  <c r="N156" i="22"/>
  <c r="O156" i="22"/>
  <c r="P156" i="22"/>
  <c r="L157" i="22"/>
  <c r="M157" i="22"/>
  <c r="N157" i="22"/>
  <c r="O157" i="22"/>
  <c r="P157" i="22"/>
  <c r="K157" i="22"/>
  <c r="K156" i="22"/>
  <c r="K155" i="22"/>
  <c r="K154" i="22"/>
  <c r="K153" i="22"/>
  <c r="K152" i="22"/>
  <c r="K151" i="22"/>
  <c r="L143" i="22"/>
  <c r="M143" i="22"/>
  <c r="N143" i="22"/>
  <c r="O143" i="22"/>
  <c r="L144" i="22"/>
  <c r="M144" i="22"/>
  <c r="N144" i="22"/>
  <c r="O144" i="22"/>
  <c r="K144" i="22"/>
  <c r="K143" i="22"/>
  <c r="L137" i="22"/>
  <c r="M137" i="22"/>
  <c r="N137" i="22"/>
  <c r="O137" i="22"/>
  <c r="P137" i="22"/>
  <c r="L138" i="22"/>
  <c r="M138" i="22"/>
  <c r="N138" i="22"/>
  <c r="O138" i="22"/>
  <c r="P138" i="22"/>
  <c r="L139" i="22"/>
  <c r="M139" i="22"/>
  <c r="N139" i="22"/>
  <c r="O139" i="22"/>
  <c r="P139" i="22"/>
  <c r="K139" i="22"/>
  <c r="K138" i="22"/>
  <c r="K137" i="22"/>
  <c r="L128" i="22"/>
  <c r="M128" i="22"/>
  <c r="N128" i="22"/>
  <c r="O128" i="22"/>
  <c r="P128" i="22"/>
  <c r="L129" i="22"/>
  <c r="M129" i="22"/>
  <c r="N129" i="22"/>
  <c r="O129" i="22"/>
  <c r="P129" i="22"/>
  <c r="L130" i="22"/>
  <c r="M130" i="22"/>
  <c r="N130" i="22"/>
  <c r="O130" i="22"/>
  <c r="P130" i="22"/>
  <c r="L131" i="22"/>
  <c r="M131" i="22"/>
  <c r="N131" i="22"/>
  <c r="O131" i="22"/>
  <c r="P131" i="22"/>
  <c r="L132" i="22"/>
  <c r="M132" i="22"/>
  <c r="N132" i="22"/>
  <c r="O132" i="22"/>
  <c r="P132" i="22"/>
  <c r="L133" i="22"/>
  <c r="M133" i="22"/>
  <c r="N133" i="22"/>
  <c r="O133" i="22"/>
  <c r="P133" i="22"/>
  <c r="K130" i="22"/>
  <c r="K131" i="22"/>
  <c r="K132" i="22"/>
  <c r="K133" i="22"/>
  <c r="K129" i="22"/>
  <c r="K128" i="22"/>
  <c r="L120" i="22"/>
  <c r="M120" i="22"/>
  <c r="N120" i="22"/>
  <c r="O120" i="22"/>
  <c r="P120" i="22"/>
  <c r="L121" i="22"/>
  <c r="M121" i="22"/>
  <c r="N121" i="22"/>
  <c r="O121" i="22"/>
  <c r="P121" i="22"/>
  <c r="L122" i="22"/>
  <c r="M122" i="22"/>
  <c r="N122" i="22"/>
  <c r="O122" i="22"/>
  <c r="P122" i="22"/>
  <c r="L123" i="22"/>
  <c r="M123" i="22"/>
  <c r="N123" i="22"/>
  <c r="O123" i="22"/>
  <c r="P123" i="22"/>
  <c r="L124" i="22"/>
  <c r="M124" i="22"/>
  <c r="N124" i="22"/>
  <c r="O124" i="22"/>
  <c r="P124" i="22"/>
  <c r="K122" i="22"/>
  <c r="K123" i="22"/>
  <c r="K124" i="22"/>
  <c r="K121" i="22"/>
  <c r="K120" i="22"/>
  <c r="L111" i="22"/>
  <c r="M111" i="22"/>
  <c r="N111" i="22"/>
  <c r="O111" i="22"/>
  <c r="P111" i="22"/>
  <c r="L112" i="22"/>
  <c r="M112" i="22"/>
  <c r="N112" i="22"/>
  <c r="O112" i="22"/>
  <c r="P112" i="22"/>
  <c r="L113" i="22"/>
  <c r="M113" i="22"/>
  <c r="N113" i="22"/>
  <c r="O113" i="22"/>
  <c r="P113" i="22"/>
  <c r="L114" i="22"/>
  <c r="M114" i="22"/>
  <c r="N114" i="22"/>
  <c r="O114" i="22"/>
  <c r="P114" i="22"/>
  <c r="L115" i="22"/>
  <c r="M115" i="22"/>
  <c r="N115" i="22"/>
  <c r="O115" i="22"/>
  <c r="P115" i="22"/>
  <c r="L116" i="22"/>
  <c r="M116" i="22"/>
  <c r="N116" i="22"/>
  <c r="O116" i="22"/>
  <c r="P116" i="22"/>
  <c r="K113" i="22"/>
  <c r="K114" i="22"/>
  <c r="K115" i="22"/>
  <c r="K116" i="22"/>
  <c r="K112" i="22"/>
  <c r="K111" i="22"/>
  <c r="D140" i="22"/>
  <c r="E140" i="22"/>
  <c r="F140" i="22"/>
  <c r="G140" i="22"/>
  <c r="H140" i="22"/>
  <c r="D141" i="22"/>
  <c r="E141" i="22"/>
  <c r="F141" i="22"/>
  <c r="G141" i="22"/>
  <c r="H141" i="22"/>
  <c r="D142" i="22"/>
  <c r="E142" i="22"/>
  <c r="F142" i="22"/>
  <c r="G142" i="22"/>
  <c r="H142" i="22"/>
  <c r="D143" i="22"/>
  <c r="E143" i="22"/>
  <c r="F143" i="22"/>
  <c r="G143" i="22"/>
  <c r="H143" i="22"/>
  <c r="D144" i="22"/>
  <c r="E144" i="22"/>
  <c r="F144" i="22"/>
  <c r="G144" i="22"/>
  <c r="H144" i="22"/>
  <c r="D145" i="22"/>
  <c r="E145" i="22"/>
  <c r="F145" i="22"/>
  <c r="G145" i="22"/>
  <c r="H145" i="22"/>
  <c r="D146" i="22"/>
  <c r="E146" i="22"/>
  <c r="F146" i="22"/>
  <c r="G146" i="22"/>
  <c r="H146" i="22"/>
  <c r="D147" i="22"/>
  <c r="E147" i="22"/>
  <c r="F147" i="22"/>
  <c r="G147" i="22"/>
  <c r="H147" i="22"/>
  <c r="D148" i="22"/>
  <c r="E148" i="22"/>
  <c r="F148" i="22"/>
  <c r="G148" i="22"/>
  <c r="H148" i="22"/>
  <c r="D149" i="22"/>
  <c r="E149" i="22"/>
  <c r="F149" i="22"/>
  <c r="G149" i="22"/>
  <c r="H149" i="22"/>
  <c r="D150" i="22"/>
  <c r="E150" i="22"/>
  <c r="F150" i="22"/>
  <c r="G150" i="22"/>
  <c r="H150" i="22"/>
  <c r="C142" i="22"/>
  <c r="C143" i="22"/>
  <c r="C144" i="22"/>
  <c r="C145" i="22"/>
  <c r="C146" i="22"/>
  <c r="C147" i="22"/>
  <c r="C148" i="22"/>
  <c r="C149" i="22"/>
  <c r="C150" i="22"/>
  <c r="C141" i="22"/>
  <c r="C140" i="22"/>
  <c r="D128" i="22"/>
  <c r="E128" i="22"/>
  <c r="F128" i="22"/>
  <c r="G128" i="22"/>
  <c r="H128" i="22"/>
  <c r="D129" i="22"/>
  <c r="E129" i="22"/>
  <c r="F129" i="22"/>
  <c r="G129" i="22"/>
  <c r="H129" i="22"/>
  <c r="D130" i="22"/>
  <c r="E130" i="22"/>
  <c r="F130" i="22"/>
  <c r="G130" i="22"/>
  <c r="H130" i="22"/>
  <c r="D131" i="22"/>
  <c r="E131" i="22"/>
  <c r="F131" i="22"/>
  <c r="G131" i="22"/>
  <c r="H131" i="22"/>
  <c r="D132" i="22"/>
  <c r="E132" i="22"/>
  <c r="F132" i="22"/>
  <c r="G132" i="22"/>
  <c r="H132" i="22"/>
  <c r="D133" i="22"/>
  <c r="E133" i="22"/>
  <c r="F133" i="22"/>
  <c r="G133" i="22"/>
  <c r="H133" i="22"/>
  <c r="D134" i="22"/>
  <c r="E134" i="22"/>
  <c r="F134" i="22"/>
  <c r="G134" i="22"/>
  <c r="H134" i="22"/>
  <c r="D135" i="22"/>
  <c r="E135" i="22"/>
  <c r="F135" i="22"/>
  <c r="G135" i="22"/>
  <c r="H135" i="22"/>
  <c r="D136" i="22"/>
  <c r="E136" i="22"/>
  <c r="F136" i="22"/>
  <c r="G136" i="22"/>
  <c r="H136" i="22"/>
  <c r="C130" i="22"/>
  <c r="C131" i="22"/>
  <c r="C132" i="22"/>
  <c r="C133" i="22"/>
  <c r="C134" i="22"/>
  <c r="C135" i="22"/>
  <c r="C136" i="22"/>
  <c r="C129" i="22"/>
  <c r="C128" i="22"/>
  <c r="D117" i="22"/>
  <c r="E117" i="22"/>
  <c r="F117" i="22"/>
  <c r="G117" i="22"/>
  <c r="H117" i="22"/>
  <c r="D118" i="22"/>
  <c r="E118" i="22"/>
  <c r="F118" i="22"/>
  <c r="G118" i="22"/>
  <c r="H118" i="22"/>
  <c r="D119" i="22"/>
  <c r="E119" i="22"/>
  <c r="F119" i="22"/>
  <c r="G119" i="22"/>
  <c r="H119" i="22"/>
  <c r="D120" i="22"/>
  <c r="E120" i="22"/>
  <c r="F120" i="22"/>
  <c r="G120" i="22"/>
  <c r="H120" i="22"/>
  <c r="D121" i="22"/>
  <c r="E121" i="22"/>
  <c r="F121" i="22"/>
  <c r="G121" i="22"/>
  <c r="H121" i="22"/>
  <c r="D122" i="22"/>
  <c r="E122" i="22"/>
  <c r="F122" i="22"/>
  <c r="G122" i="22"/>
  <c r="H122" i="22"/>
  <c r="D123" i="22"/>
  <c r="E123" i="22"/>
  <c r="F123" i="22"/>
  <c r="G123" i="22"/>
  <c r="H123" i="22"/>
  <c r="D124" i="22"/>
  <c r="E124" i="22"/>
  <c r="F124" i="22"/>
  <c r="G124" i="22"/>
  <c r="H124" i="22"/>
  <c r="C119" i="22"/>
  <c r="C120" i="22"/>
  <c r="C121" i="22"/>
  <c r="C122" i="22"/>
  <c r="C123" i="22"/>
  <c r="C124" i="22"/>
  <c r="C118" i="22"/>
  <c r="C117" i="22"/>
  <c r="H111" i="22"/>
  <c r="H112" i="22"/>
  <c r="H113" i="22"/>
  <c r="D111" i="22"/>
  <c r="E111" i="22"/>
  <c r="F111" i="22"/>
  <c r="G111" i="22"/>
  <c r="D112" i="22"/>
  <c r="E112" i="22"/>
  <c r="F112" i="22"/>
  <c r="G112" i="22"/>
  <c r="D113" i="22"/>
  <c r="E113" i="22"/>
  <c r="F113" i="22"/>
  <c r="G113" i="22"/>
  <c r="C113" i="22"/>
  <c r="C112" i="22"/>
  <c r="C111" i="22"/>
  <c r="L99" i="22"/>
  <c r="M99" i="22"/>
  <c r="N99" i="22"/>
  <c r="O99" i="22"/>
  <c r="P99" i="22"/>
  <c r="L100" i="22"/>
  <c r="M100" i="22"/>
  <c r="N100" i="22"/>
  <c r="O100" i="22"/>
  <c r="P100" i="22"/>
  <c r="L101" i="22"/>
  <c r="M101" i="22"/>
  <c r="N101" i="22"/>
  <c r="O101" i="22"/>
  <c r="P101" i="22"/>
  <c r="L102" i="22"/>
  <c r="M102" i="22"/>
  <c r="N102" i="22"/>
  <c r="O102" i="22"/>
  <c r="P102" i="22"/>
  <c r="L103" i="22"/>
  <c r="M103" i="22"/>
  <c r="N103" i="22"/>
  <c r="O103" i="22"/>
  <c r="P103" i="22"/>
  <c r="K103" i="22"/>
  <c r="K102" i="22"/>
  <c r="K101" i="22"/>
  <c r="K100" i="22"/>
  <c r="K99" i="22"/>
  <c r="L91" i="22"/>
  <c r="M91" i="22"/>
  <c r="N91" i="22"/>
  <c r="O91" i="22"/>
  <c r="P91" i="22"/>
  <c r="L92" i="22"/>
  <c r="M92" i="22"/>
  <c r="N92" i="22"/>
  <c r="O92" i="22"/>
  <c r="P92" i="22"/>
  <c r="K92" i="22"/>
  <c r="K91" i="22"/>
  <c r="L85" i="22"/>
  <c r="M85" i="22"/>
  <c r="N85" i="22"/>
  <c r="O85" i="22"/>
  <c r="P85" i="22"/>
  <c r="L86" i="22"/>
  <c r="M86" i="22"/>
  <c r="N86" i="22"/>
  <c r="O86" i="22"/>
  <c r="P86" i="22"/>
  <c r="L87" i="22"/>
  <c r="M87" i="22"/>
  <c r="N87" i="22"/>
  <c r="O87" i="22"/>
  <c r="P87" i="22"/>
  <c r="K87" i="22"/>
  <c r="K86" i="22"/>
  <c r="K85" i="22"/>
  <c r="L76" i="22"/>
  <c r="M76" i="22"/>
  <c r="N76" i="22"/>
  <c r="O76" i="22"/>
  <c r="P76" i="22"/>
  <c r="L77" i="22"/>
  <c r="M77" i="22"/>
  <c r="N77" i="22"/>
  <c r="O77" i="22"/>
  <c r="P77" i="22"/>
  <c r="L78" i="22"/>
  <c r="M78" i="22"/>
  <c r="N78" i="22"/>
  <c r="O78" i="22"/>
  <c r="P78" i="22"/>
  <c r="L79" i="22"/>
  <c r="M79" i="22"/>
  <c r="N79" i="22"/>
  <c r="O79" i="22"/>
  <c r="P79" i="22"/>
  <c r="L80" i="22"/>
  <c r="M80" i="22"/>
  <c r="N80" i="22"/>
  <c r="O80" i="22"/>
  <c r="P80" i="22"/>
  <c r="L81" i="22"/>
  <c r="M81" i="22"/>
  <c r="N81" i="22"/>
  <c r="O81" i="22"/>
  <c r="P81" i="22"/>
  <c r="K78" i="22"/>
  <c r="K79" i="22"/>
  <c r="K80" i="22"/>
  <c r="K81" i="22"/>
  <c r="K77" i="22"/>
  <c r="K76" i="22"/>
  <c r="L68" i="22"/>
  <c r="M68" i="22"/>
  <c r="N68" i="22"/>
  <c r="O68" i="22"/>
  <c r="P68" i="22"/>
  <c r="L69" i="22"/>
  <c r="M69" i="22"/>
  <c r="N69" i="22"/>
  <c r="O69" i="22"/>
  <c r="P69" i="22"/>
  <c r="L70" i="22"/>
  <c r="M70" i="22"/>
  <c r="N70" i="22"/>
  <c r="O70" i="22"/>
  <c r="P70" i="22"/>
  <c r="L71" i="22"/>
  <c r="M71" i="22"/>
  <c r="N71" i="22"/>
  <c r="O71" i="22"/>
  <c r="P71" i="22"/>
  <c r="L72" i="22"/>
  <c r="M72" i="22"/>
  <c r="N72" i="22"/>
  <c r="O72" i="22"/>
  <c r="P72" i="22"/>
  <c r="K70" i="22"/>
  <c r="K71" i="22"/>
  <c r="K72" i="22"/>
  <c r="K69" i="22"/>
  <c r="K68" i="22"/>
  <c r="L59" i="22"/>
  <c r="M59" i="22"/>
  <c r="N59" i="22"/>
  <c r="O59" i="22"/>
  <c r="P59" i="22"/>
  <c r="L60" i="22"/>
  <c r="M60" i="22"/>
  <c r="N60" i="22"/>
  <c r="O60" i="22"/>
  <c r="P60" i="22"/>
  <c r="L61" i="22"/>
  <c r="M61" i="22"/>
  <c r="N61" i="22"/>
  <c r="O61" i="22"/>
  <c r="P61" i="22"/>
  <c r="L62" i="22"/>
  <c r="M62" i="22"/>
  <c r="N62" i="22"/>
  <c r="O62" i="22"/>
  <c r="P62" i="22"/>
  <c r="L63" i="22"/>
  <c r="M63" i="22"/>
  <c r="N63" i="22"/>
  <c r="O63" i="22"/>
  <c r="P63" i="22"/>
  <c r="L64" i="22"/>
  <c r="M64" i="22"/>
  <c r="N64" i="22"/>
  <c r="O64" i="22"/>
  <c r="P64" i="22"/>
  <c r="K61" i="22"/>
  <c r="K62" i="22"/>
  <c r="K63" i="22"/>
  <c r="K64" i="22"/>
  <c r="K60" i="22"/>
  <c r="K59" i="22"/>
  <c r="D88" i="22"/>
  <c r="E88" i="22"/>
  <c r="F88" i="22"/>
  <c r="G88" i="22"/>
  <c r="H88" i="22"/>
  <c r="D89" i="22"/>
  <c r="E89" i="22"/>
  <c r="F89" i="22"/>
  <c r="G89" i="22"/>
  <c r="H89" i="22"/>
  <c r="D90" i="22"/>
  <c r="E90" i="22"/>
  <c r="F90" i="22"/>
  <c r="G90" i="22"/>
  <c r="H90" i="22"/>
  <c r="D91" i="22"/>
  <c r="E91" i="22"/>
  <c r="F91" i="22"/>
  <c r="G91" i="22"/>
  <c r="H91" i="22"/>
  <c r="D92" i="22"/>
  <c r="E92" i="22"/>
  <c r="F92" i="22"/>
  <c r="G92" i="22"/>
  <c r="H92" i="22"/>
  <c r="D93" i="22"/>
  <c r="E93" i="22"/>
  <c r="F93" i="22"/>
  <c r="G93" i="22"/>
  <c r="H93" i="22"/>
  <c r="D94" i="22"/>
  <c r="E94" i="22"/>
  <c r="F94" i="22"/>
  <c r="G94" i="22"/>
  <c r="H94" i="22"/>
  <c r="D95" i="22"/>
  <c r="E95" i="22"/>
  <c r="F95" i="22"/>
  <c r="G95" i="22"/>
  <c r="H95" i="22"/>
  <c r="D96" i="22"/>
  <c r="E96" i="22"/>
  <c r="F96" i="22"/>
  <c r="G96" i="22"/>
  <c r="H96" i="22"/>
  <c r="D97" i="22"/>
  <c r="E97" i="22"/>
  <c r="F97" i="22"/>
  <c r="G97" i="22"/>
  <c r="H97" i="22"/>
  <c r="D98" i="22"/>
  <c r="E98" i="22"/>
  <c r="F98" i="22"/>
  <c r="G98" i="22"/>
  <c r="H98" i="22"/>
  <c r="C90" i="22"/>
  <c r="C91" i="22"/>
  <c r="C92" i="22"/>
  <c r="C93" i="22"/>
  <c r="C94" i="22"/>
  <c r="C95" i="22"/>
  <c r="C96" i="22"/>
  <c r="C97" i="22"/>
  <c r="C98" i="22"/>
  <c r="C89" i="22"/>
  <c r="C88" i="22"/>
  <c r="D76" i="22"/>
  <c r="E76" i="22"/>
  <c r="F76" i="22"/>
  <c r="G76" i="22"/>
  <c r="H76" i="22"/>
  <c r="D77" i="22"/>
  <c r="E77" i="22"/>
  <c r="F77" i="22"/>
  <c r="G77" i="22"/>
  <c r="H77" i="22"/>
  <c r="D78" i="22"/>
  <c r="E78" i="22"/>
  <c r="F78" i="22"/>
  <c r="G78" i="22"/>
  <c r="H78" i="22"/>
  <c r="D79" i="22"/>
  <c r="E79" i="22"/>
  <c r="F79" i="22"/>
  <c r="G79" i="22"/>
  <c r="H79" i="22"/>
  <c r="D80" i="22"/>
  <c r="E80" i="22"/>
  <c r="F80" i="22"/>
  <c r="G80" i="22"/>
  <c r="H80" i="22"/>
  <c r="D81" i="22"/>
  <c r="E81" i="22"/>
  <c r="F81" i="22"/>
  <c r="G81" i="22"/>
  <c r="H81" i="22"/>
  <c r="D82" i="22"/>
  <c r="E82" i="22"/>
  <c r="F82" i="22"/>
  <c r="G82" i="22"/>
  <c r="H82" i="22"/>
  <c r="D83" i="22"/>
  <c r="E83" i="22"/>
  <c r="F83" i="22"/>
  <c r="G83" i="22"/>
  <c r="H83" i="22"/>
  <c r="C78" i="22"/>
  <c r="C79" i="22"/>
  <c r="C80" i="22"/>
  <c r="C81" i="22"/>
  <c r="C82" i="22"/>
  <c r="C83" i="22"/>
  <c r="C77" i="22"/>
  <c r="C76" i="22"/>
  <c r="D65" i="22"/>
  <c r="E65" i="22"/>
  <c r="F65" i="22"/>
  <c r="G65" i="22"/>
  <c r="H65" i="22"/>
  <c r="D66" i="22"/>
  <c r="E66" i="22"/>
  <c r="F66" i="22"/>
  <c r="G66" i="22"/>
  <c r="H66" i="22"/>
  <c r="D67" i="22"/>
  <c r="E67" i="22"/>
  <c r="F67" i="22"/>
  <c r="G67" i="22"/>
  <c r="H67" i="22"/>
  <c r="D68" i="22"/>
  <c r="E68" i="22"/>
  <c r="F68" i="22"/>
  <c r="G68" i="22"/>
  <c r="H68" i="22"/>
  <c r="D69" i="22"/>
  <c r="E69" i="22"/>
  <c r="F69" i="22"/>
  <c r="G69" i="22"/>
  <c r="H69" i="22"/>
  <c r="D70" i="22"/>
  <c r="E70" i="22"/>
  <c r="F70" i="22"/>
  <c r="G70" i="22"/>
  <c r="H70" i="22"/>
  <c r="D71" i="22"/>
  <c r="E71" i="22"/>
  <c r="F71" i="22"/>
  <c r="G71" i="22"/>
  <c r="H71" i="22"/>
  <c r="D72" i="22"/>
  <c r="E72" i="22"/>
  <c r="F72" i="22"/>
  <c r="G72" i="22"/>
  <c r="H72" i="22"/>
  <c r="C67" i="22"/>
  <c r="C68" i="22"/>
  <c r="C69" i="22"/>
  <c r="C70" i="22"/>
  <c r="C71" i="22"/>
  <c r="C72" i="22"/>
  <c r="C66" i="22"/>
  <c r="C65" i="22"/>
  <c r="D59" i="22"/>
  <c r="E59" i="22"/>
  <c r="F59" i="22"/>
  <c r="G59" i="22"/>
  <c r="H59" i="22"/>
  <c r="D60" i="22"/>
  <c r="E60" i="22"/>
  <c r="F60" i="22"/>
  <c r="G60" i="22"/>
  <c r="H60" i="22"/>
  <c r="D61" i="22"/>
  <c r="E61" i="22"/>
  <c r="F61" i="22"/>
  <c r="G61" i="22"/>
  <c r="H61" i="22"/>
  <c r="C61" i="22"/>
  <c r="C60" i="22"/>
  <c r="C59" i="22"/>
  <c r="L46" i="22"/>
  <c r="M46" i="22"/>
  <c r="N46" i="22"/>
  <c r="O46" i="22"/>
  <c r="P46" i="22"/>
  <c r="L47" i="22"/>
  <c r="M47" i="22"/>
  <c r="N47" i="22"/>
  <c r="O47" i="22"/>
  <c r="P47" i="22"/>
  <c r="L48" i="22"/>
  <c r="M48" i="22"/>
  <c r="N48" i="22"/>
  <c r="O48" i="22"/>
  <c r="P48" i="22"/>
  <c r="L49" i="22"/>
  <c r="M49" i="22"/>
  <c r="N49" i="22"/>
  <c r="O49" i="22"/>
  <c r="P49" i="22"/>
  <c r="L50" i="22"/>
  <c r="M50" i="22"/>
  <c r="N50" i="22"/>
  <c r="O50" i="22"/>
  <c r="P50" i="22"/>
  <c r="K50" i="22"/>
  <c r="K49" i="22"/>
  <c r="K48" i="22"/>
  <c r="K47" i="22"/>
  <c r="K46" i="22"/>
  <c r="L38" i="22"/>
  <c r="M38" i="22"/>
  <c r="N38" i="22"/>
  <c r="O38" i="22"/>
  <c r="P38" i="22"/>
  <c r="L39" i="22"/>
  <c r="M39" i="22"/>
  <c r="N39" i="22"/>
  <c r="O39" i="22"/>
  <c r="P39" i="22"/>
  <c r="K39" i="22"/>
  <c r="K38" i="22"/>
  <c r="L32" i="22"/>
  <c r="M32" i="22"/>
  <c r="N32" i="22"/>
  <c r="O32" i="22"/>
  <c r="P32" i="22"/>
  <c r="L33" i="22"/>
  <c r="M33" i="22"/>
  <c r="N33" i="22"/>
  <c r="O33" i="22"/>
  <c r="P33" i="22"/>
  <c r="L34" i="22"/>
  <c r="M34" i="22"/>
  <c r="N34" i="22"/>
  <c r="O34" i="22"/>
  <c r="P34" i="22"/>
  <c r="K34" i="22"/>
  <c r="K33" i="22"/>
  <c r="K32" i="22"/>
  <c r="L23" i="22"/>
  <c r="M23" i="22"/>
  <c r="N23" i="22"/>
  <c r="O23" i="22"/>
  <c r="P23" i="22"/>
  <c r="L24" i="22"/>
  <c r="M24" i="22"/>
  <c r="N24" i="22"/>
  <c r="O24" i="22"/>
  <c r="P24" i="22"/>
  <c r="L25" i="22"/>
  <c r="M25" i="22"/>
  <c r="N25" i="22"/>
  <c r="O25" i="22"/>
  <c r="P25" i="22"/>
  <c r="L26" i="22"/>
  <c r="M26" i="22"/>
  <c r="N26" i="22"/>
  <c r="O26" i="22"/>
  <c r="P26" i="22"/>
  <c r="L27" i="22"/>
  <c r="M27" i="22"/>
  <c r="N27" i="22"/>
  <c r="O27" i="22"/>
  <c r="P27" i="22"/>
  <c r="L28" i="22"/>
  <c r="M28" i="22"/>
  <c r="N28" i="22"/>
  <c r="O28" i="22"/>
  <c r="P28" i="22"/>
  <c r="K25" i="22"/>
  <c r="K26" i="22"/>
  <c r="K27" i="22"/>
  <c r="K28" i="22"/>
  <c r="K24" i="22"/>
  <c r="K23" i="22"/>
  <c r="L15" i="22"/>
  <c r="M15" i="22"/>
  <c r="N15" i="22"/>
  <c r="O15" i="22"/>
  <c r="P15" i="22"/>
  <c r="L16" i="22"/>
  <c r="M16" i="22"/>
  <c r="N16" i="22"/>
  <c r="O16" i="22"/>
  <c r="P16" i="22"/>
  <c r="L17" i="22"/>
  <c r="M17" i="22"/>
  <c r="N17" i="22"/>
  <c r="O17" i="22"/>
  <c r="P17" i="22"/>
  <c r="L18" i="22"/>
  <c r="M18" i="22"/>
  <c r="N18" i="22"/>
  <c r="O18" i="22"/>
  <c r="P18" i="22"/>
  <c r="L19" i="22"/>
  <c r="M19" i="22"/>
  <c r="N19" i="22"/>
  <c r="O19" i="22"/>
  <c r="P19" i="22"/>
  <c r="K17" i="22"/>
  <c r="K18" i="22"/>
  <c r="K19" i="22"/>
  <c r="K16" i="22"/>
  <c r="K15" i="22"/>
  <c r="L6" i="22"/>
  <c r="M6" i="22"/>
  <c r="N6" i="22"/>
  <c r="O6" i="22"/>
  <c r="P6" i="22"/>
  <c r="L7" i="22"/>
  <c r="M7" i="22"/>
  <c r="N7" i="22"/>
  <c r="O7" i="22"/>
  <c r="P7" i="22"/>
  <c r="L8" i="22"/>
  <c r="M8" i="22"/>
  <c r="N8" i="22"/>
  <c r="O8" i="22"/>
  <c r="P8" i="22"/>
  <c r="L9" i="22"/>
  <c r="M9" i="22"/>
  <c r="N9" i="22"/>
  <c r="O9" i="22"/>
  <c r="P9" i="22"/>
  <c r="L10" i="22"/>
  <c r="M10" i="22"/>
  <c r="N10" i="22"/>
  <c r="O10" i="22"/>
  <c r="P10" i="22"/>
  <c r="K8" i="22"/>
  <c r="K9" i="22"/>
  <c r="K10" i="22"/>
  <c r="K7" i="22"/>
  <c r="K6" i="22"/>
  <c r="D35" i="22"/>
  <c r="E35" i="22"/>
  <c r="F35" i="22"/>
  <c r="G35" i="22"/>
  <c r="H35" i="22"/>
  <c r="D36" i="22"/>
  <c r="E36" i="22"/>
  <c r="F36" i="22"/>
  <c r="G36" i="22"/>
  <c r="H36" i="22"/>
  <c r="D37" i="22"/>
  <c r="E37" i="22"/>
  <c r="F37" i="22"/>
  <c r="G37" i="22"/>
  <c r="H37" i="22"/>
  <c r="D38" i="22"/>
  <c r="E38" i="22"/>
  <c r="F38" i="22"/>
  <c r="G38" i="22"/>
  <c r="H38" i="22"/>
  <c r="D39" i="22"/>
  <c r="E39" i="22"/>
  <c r="F39" i="22"/>
  <c r="G39" i="22"/>
  <c r="H39" i="22"/>
  <c r="D40" i="22"/>
  <c r="E40" i="22"/>
  <c r="F40" i="22"/>
  <c r="G40" i="22"/>
  <c r="H40" i="22"/>
  <c r="D41" i="22"/>
  <c r="E41" i="22"/>
  <c r="F41" i="22"/>
  <c r="G41" i="22"/>
  <c r="H41" i="22"/>
  <c r="D42" i="22"/>
  <c r="E42" i="22"/>
  <c r="F42" i="22"/>
  <c r="G42" i="22"/>
  <c r="H42" i="22"/>
  <c r="D43" i="22"/>
  <c r="E43" i="22"/>
  <c r="F43" i="22"/>
  <c r="G43" i="22"/>
  <c r="H43" i="22"/>
  <c r="D44" i="22"/>
  <c r="E44" i="22"/>
  <c r="F44" i="22"/>
  <c r="G44" i="22"/>
  <c r="H44" i="22"/>
  <c r="D45" i="22"/>
  <c r="E45" i="22"/>
  <c r="F45" i="22"/>
  <c r="G45" i="22"/>
  <c r="H45" i="22"/>
  <c r="C37" i="22"/>
  <c r="C38" i="22"/>
  <c r="C39" i="22"/>
  <c r="C40" i="22"/>
  <c r="C41" i="22"/>
  <c r="C42" i="22"/>
  <c r="C43" i="22"/>
  <c r="C44" i="22"/>
  <c r="C45" i="22"/>
  <c r="C36" i="22"/>
  <c r="C35" i="22"/>
  <c r="D23" i="22"/>
  <c r="E23" i="22"/>
  <c r="F23" i="22"/>
  <c r="G23" i="22"/>
  <c r="H23" i="22"/>
  <c r="D24" i="22"/>
  <c r="E24" i="22"/>
  <c r="F24" i="22"/>
  <c r="G24" i="22"/>
  <c r="H24" i="22"/>
  <c r="D25" i="22"/>
  <c r="E25" i="22"/>
  <c r="F25" i="22"/>
  <c r="G25" i="22"/>
  <c r="H25" i="22"/>
  <c r="D26" i="22"/>
  <c r="E26" i="22"/>
  <c r="F26" i="22"/>
  <c r="G26" i="22"/>
  <c r="H26" i="22"/>
  <c r="D27" i="22"/>
  <c r="E27" i="22"/>
  <c r="F27" i="22"/>
  <c r="G27" i="22"/>
  <c r="H27" i="22"/>
  <c r="D28" i="22"/>
  <c r="E28" i="22"/>
  <c r="F28" i="22"/>
  <c r="G28" i="22"/>
  <c r="H28" i="22"/>
  <c r="D29" i="22"/>
  <c r="E29" i="22"/>
  <c r="F29" i="22"/>
  <c r="G29" i="22"/>
  <c r="H29" i="22"/>
  <c r="D30" i="22"/>
  <c r="E30" i="22"/>
  <c r="F30" i="22"/>
  <c r="G30" i="22"/>
  <c r="H30" i="22"/>
  <c r="D31" i="22"/>
  <c r="E31" i="22"/>
  <c r="F31" i="22"/>
  <c r="G31" i="22"/>
  <c r="H31" i="22"/>
  <c r="C25" i="22"/>
  <c r="C26" i="22"/>
  <c r="C27" i="22"/>
  <c r="C28" i="22"/>
  <c r="C29" i="22"/>
  <c r="C30" i="22"/>
  <c r="C31" i="22"/>
  <c r="C24" i="22"/>
  <c r="C23" i="22"/>
  <c r="D12" i="22"/>
  <c r="E12" i="22"/>
  <c r="F12" i="22"/>
  <c r="G12" i="22"/>
  <c r="H12" i="22"/>
  <c r="D13" i="22"/>
  <c r="E13" i="22"/>
  <c r="F13" i="22"/>
  <c r="G13" i="22"/>
  <c r="H13" i="22"/>
  <c r="D14" i="22"/>
  <c r="E14" i="22"/>
  <c r="F14" i="22"/>
  <c r="G14" i="22"/>
  <c r="H14" i="22"/>
  <c r="D15" i="22"/>
  <c r="E15" i="22"/>
  <c r="F15" i="22"/>
  <c r="G15" i="22"/>
  <c r="H15" i="22"/>
  <c r="D16" i="22"/>
  <c r="E16" i="22"/>
  <c r="F16" i="22"/>
  <c r="G16" i="22"/>
  <c r="H16" i="22"/>
  <c r="D17" i="22"/>
  <c r="E17" i="22"/>
  <c r="F17" i="22"/>
  <c r="G17" i="22"/>
  <c r="H17" i="22"/>
  <c r="D18" i="22"/>
  <c r="E18" i="22"/>
  <c r="F18" i="22"/>
  <c r="G18" i="22"/>
  <c r="H18" i="22"/>
  <c r="D19" i="22"/>
  <c r="E19" i="22"/>
  <c r="F19" i="22"/>
  <c r="G19" i="22"/>
  <c r="H19" i="22"/>
  <c r="C14" i="22"/>
  <c r="C15" i="22"/>
  <c r="C16" i="22"/>
  <c r="C17" i="22"/>
  <c r="C18" i="22"/>
  <c r="C19" i="22"/>
  <c r="C13" i="22"/>
  <c r="C12" i="22"/>
  <c r="D6" i="22"/>
  <c r="E6" i="22"/>
  <c r="F6" i="22"/>
  <c r="G6" i="22"/>
  <c r="H6" i="22"/>
  <c r="D7" i="22"/>
  <c r="E7" i="22"/>
  <c r="F7" i="22"/>
  <c r="G7" i="22"/>
  <c r="H7" i="22"/>
  <c r="D8" i="22"/>
  <c r="E8" i="22"/>
  <c r="F8" i="22"/>
  <c r="G8" i="22"/>
  <c r="H8" i="22"/>
  <c r="C8" i="22"/>
  <c r="C7" i="22"/>
  <c r="C6" i="22"/>
  <c r="X191" i="35" l="1"/>
  <c r="F210" i="59"/>
  <c r="G210" i="59"/>
  <c r="H210" i="59"/>
  <c r="I210" i="59"/>
  <c r="J210" i="59"/>
  <c r="K210" i="59"/>
  <c r="L210" i="59"/>
  <c r="M210" i="59"/>
  <c r="N210" i="59"/>
  <c r="O210" i="59"/>
  <c r="P210" i="59"/>
  <c r="Q210" i="59"/>
  <c r="R210" i="59"/>
  <c r="F211" i="59"/>
  <c r="G211" i="59"/>
  <c r="H211" i="59"/>
  <c r="I211" i="59"/>
  <c r="J211" i="59"/>
  <c r="K211" i="59"/>
  <c r="L211" i="59"/>
  <c r="M211" i="59"/>
  <c r="N211" i="59"/>
  <c r="O211" i="59"/>
  <c r="P211" i="59"/>
  <c r="Q211" i="59"/>
  <c r="R211" i="59"/>
  <c r="F212" i="59"/>
  <c r="G212" i="59"/>
  <c r="H212" i="59"/>
  <c r="I212" i="59"/>
  <c r="J212" i="59"/>
  <c r="K212" i="59"/>
  <c r="L212" i="59"/>
  <c r="M212" i="59"/>
  <c r="N212" i="59"/>
  <c r="O212" i="59"/>
  <c r="P212" i="59"/>
  <c r="Q212" i="59"/>
  <c r="R212" i="59"/>
  <c r="F214" i="59"/>
  <c r="F213" i="59" s="1"/>
  <c r="G214" i="59"/>
  <c r="G213" i="59" s="1"/>
  <c r="H214" i="59"/>
  <c r="I214" i="59"/>
  <c r="J214" i="59"/>
  <c r="K214" i="59"/>
  <c r="L214" i="59"/>
  <c r="M214" i="59"/>
  <c r="N214" i="59"/>
  <c r="O214" i="59"/>
  <c r="P214" i="59"/>
  <c r="Q214" i="59"/>
  <c r="R214" i="59"/>
  <c r="F215" i="59"/>
  <c r="G215" i="59"/>
  <c r="H215" i="59"/>
  <c r="I215" i="59"/>
  <c r="J215" i="59"/>
  <c r="K215" i="59"/>
  <c r="L215" i="59"/>
  <c r="M215" i="59"/>
  <c r="N215" i="59"/>
  <c r="O215" i="59"/>
  <c r="P215" i="59"/>
  <c r="Q215" i="59"/>
  <c r="R215" i="59"/>
  <c r="F216" i="59"/>
  <c r="G216" i="59"/>
  <c r="H216" i="59"/>
  <c r="I216" i="59"/>
  <c r="J216" i="59"/>
  <c r="K216" i="59"/>
  <c r="L216" i="59"/>
  <c r="M216" i="59"/>
  <c r="N216" i="59"/>
  <c r="O216" i="59"/>
  <c r="P216" i="59"/>
  <c r="Q216" i="59"/>
  <c r="R216" i="59"/>
  <c r="F217" i="59"/>
  <c r="G217" i="59"/>
  <c r="H217" i="59"/>
  <c r="I217" i="59"/>
  <c r="J217" i="59"/>
  <c r="K217" i="59"/>
  <c r="L217" i="59"/>
  <c r="M217" i="59"/>
  <c r="N217" i="59"/>
  <c r="O217" i="59"/>
  <c r="P217" i="59"/>
  <c r="Q217" i="59"/>
  <c r="R217" i="59"/>
  <c r="F218" i="59"/>
  <c r="G218" i="59"/>
  <c r="H218" i="59"/>
  <c r="I218" i="59"/>
  <c r="J218" i="59"/>
  <c r="K218" i="59"/>
  <c r="L218" i="59"/>
  <c r="M218" i="59"/>
  <c r="N218" i="59"/>
  <c r="O218" i="59"/>
  <c r="P218" i="59"/>
  <c r="Q218" i="59"/>
  <c r="R218" i="59"/>
  <c r="F219" i="59"/>
  <c r="G219" i="59"/>
  <c r="H219" i="59"/>
  <c r="I219" i="59"/>
  <c r="J219" i="59"/>
  <c r="K219" i="59"/>
  <c r="L219" i="59"/>
  <c r="M219" i="59"/>
  <c r="N219" i="59"/>
  <c r="O219" i="59"/>
  <c r="P219" i="59"/>
  <c r="Q219" i="59"/>
  <c r="R219" i="59"/>
  <c r="F220" i="59"/>
  <c r="G220" i="59"/>
  <c r="H220" i="59"/>
  <c r="I220" i="59"/>
  <c r="J220" i="59"/>
  <c r="K220" i="59"/>
  <c r="L220" i="59"/>
  <c r="M220" i="59"/>
  <c r="N220" i="59"/>
  <c r="O220" i="59"/>
  <c r="P220" i="59"/>
  <c r="Q220" i="59"/>
  <c r="R220" i="59"/>
  <c r="F221" i="59"/>
  <c r="G221" i="59"/>
  <c r="H221" i="59"/>
  <c r="I221" i="59"/>
  <c r="J221" i="59"/>
  <c r="K221" i="59"/>
  <c r="L221" i="59"/>
  <c r="M221" i="59"/>
  <c r="N221" i="59"/>
  <c r="O221" i="59"/>
  <c r="P221" i="59"/>
  <c r="Q221" i="59"/>
  <c r="R221" i="59"/>
  <c r="F222" i="59"/>
  <c r="G222" i="59"/>
  <c r="H222" i="59"/>
  <c r="I222" i="59"/>
  <c r="J222" i="59"/>
  <c r="K222" i="59"/>
  <c r="L222" i="59"/>
  <c r="M222" i="59"/>
  <c r="N222" i="59"/>
  <c r="O222" i="59"/>
  <c r="P222" i="59"/>
  <c r="Q222" i="59"/>
  <c r="R222" i="59"/>
  <c r="F223" i="59"/>
  <c r="G223" i="59"/>
  <c r="H223" i="59"/>
  <c r="I223" i="59"/>
  <c r="J223" i="59"/>
  <c r="K223" i="59"/>
  <c r="L223" i="59"/>
  <c r="M223" i="59"/>
  <c r="N223" i="59"/>
  <c r="O223" i="59"/>
  <c r="P223" i="59"/>
  <c r="Q223" i="59"/>
  <c r="R223" i="59"/>
  <c r="F224" i="59"/>
  <c r="G224" i="59"/>
  <c r="H224" i="59"/>
  <c r="I224" i="59"/>
  <c r="J224" i="59"/>
  <c r="K224" i="59"/>
  <c r="L224" i="59"/>
  <c r="M224" i="59"/>
  <c r="N224" i="59"/>
  <c r="O224" i="59"/>
  <c r="P224" i="59"/>
  <c r="Q224" i="59"/>
  <c r="R224" i="59"/>
  <c r="F225" i="59"/>
  <c r="G225" i="59"/>
  <c r="H225" i="59"/>
  <c r="I225" i="59"/>
  <c r="J225" i="59"/>
  <c r="K225" i="59"/>
  <c r="L225" i="59"/>
  <c r="M225" i="59"/>
  <c r="N225" i="59"/>
  <c r="O225" i="59"/>
  <c r="P225" i="59"/>
  <c r="Q225" i="59"/>
  <c r="R225" i="59"/>
  <c r="F226" i="59"/>
  <c r="G226" i="59"/>
  <c r="H226" i="59"/>
  <c r="I226" i="59"/>
  <c r="J226" i="59"/>
  <c r="K226" i="59"/>
  <c r="L226" i="59"/>
  <c r="M226" i="59"/>
  <c r="N226" i="59"/>
  <c r="O226" i="59"/>
  <c r="P226" i="59"/>
  <c r="Q226" i="59"/>
  <c r="R226" i="59"/>
  <c r="F227" i="59"/>
  <c r="G227" i="59"/>
  <c r="H227" i="59"/>
  <c r="I227" i="59"/>
  <c r="J227" i="59"/>
  <c r="K227" i="59"/>
  <c r="L227" i="59"/>
  <c r="M227" i="59"/>
  <c r="N227" i="59"/>
  <c r="O227" i="59"/>
  <c r="P227" i="59"/>
  <c r="Q227" i="59"/>
  <c r="R227" i="59"/>
  <c r="F228" i="59"/>
  <c r="G228" i="59"/>
  <c r="H228" i="59"/>
  <c r="I228" i="59"/>
  <c r="J228" i="59"/>
  <c r="K228" i="59"/>
  <c r="L228" i="59"/>
  <c r="M228" i="59"/>
  <c r="N228" i="59"/>
  <c r="O228" i="59"/>
  <c r="P228" i="59"/>
  <c r="Q228" i="59"/>
  <c r="R228" i="59"/>
  <c r="F229" i="59"/>
  <c r="G229" i="59"/>
  <c r="H229" i="59"/>
  <c r="I229" i="59"/>
  <c r="J229" i="59"/>
  <c r="K229" i="59"/>
  <c r="L229" i="59"/>
  <c r="M229" i="59"/>
  <c r="N229" i="59"/>
  <c r="O229" i="59"/>
  <c r="P229" i="59"/>
  <c r="Q229" i="59"/>
  <c r="R229" i="59"/>
  <c r="F230" i="59"/>
  <c r="G230" i="59"/>
  <c r="H230" i="59"/>
  <c r="I230" i="59"/>
  <c r="J230" i="59"/>
  <c r="K230" i="59"/>
  <c r="L230" i="59"/>
  <c r="M230" i="59"/>
  <c r="N230" i="59"/>
  <c r="O230" i="59"/>
  <c r="P230" i="59"/>
  <c r="Q230" i="59"/>
  <c r="R230" i="59"/>
  <c r="F231" i="59"/>
  <c r="G231" i="59"/>
  <c r="H231" i="59"/>
  <c r="I231" i="59"/>
  <c r="J231" i="59"/>
  <c r="K231" i="59"/>
  <c r="L231" i="59"/>
  <c r="M231" i="59"/>
  <c r="N231" i="59"/>
  <c r="O231" i="59"/>
  <c r="P231" i="59"/>
  <c r="Q231" i="59"/>
  <c r="R231" i="59"/>
  <c r="F232" i="59"/>
  <c r="G232" i="59"/>
  <c r="H232" i="59"/>
  <c r="I232" i="59"/>
  <c r="J232" i="59"/>
  <c r="K232" i="59"/>
  <c r="L232" i="59"/>
  <c r="M232" i="59"/>
  <c r="N232" i="59"/>
  <c r="O232" i="59"/>
  <c r="P232" i="59"/>
  <c r="Q232" i="59"/>
  <c r="R232" i="59"/>
  <c r="F233" i="59"/>
  <c r="G233" i="59"/>
  <c r="H233" i="59"/>
  <c r="I233" i="59"/>
  <c r="J233" i="59"/>
  <c r="K233" i="59"/>
  <c r="L233" i="59"/>
  <c r="M233" i="59"/>
  <c r="N233" i="59"/>
  <c r="O233" i="59"/>
  <c r="P233" i="59"/>
  <c r="Q233" i="59"/>
  <c r="R233" i="59"/>
  <c r="F234" i="59"/>
  <c r="G234" i="59"/>
  <c r="H234" i="59"/>
  <c r="I234" i="59"/>
  <c r="J234" i="59"/>
  <c r="K234" i="59"/>
  <c r="L234" i="59"/>
  <c r="M234" i="59"/>
  <c r="N234" i="59"/>
  <c r="O234" i="59"/>
  <c r="P234" i="59"/>
  <c r="Q234" i="59"/>
  <c r="R234" i="59"/>
  <c r="F235" i="59"/>
  <c r="G235" i="59"/>
  <c r="H235" i="59"/>
  <c r="I235" i="59"/>
  <c r="J235" i="59"/>
  <c r="K235" i="59"/>
  <c r="L235" i="59"/>
  <c r="M235" i="59"/>
  <c r="N235" i="59"/>
  <c r="O235" i="59"/>
  <c r="P235" i="59"/>
  <c r="Q235" i="59"/>
  <c r="R235" i="59"/>
  <c r="F236" i="59"/>
  <c r="G236" i="59"/>
  <c r="H236" i="59"/>
  <c r="I236" i="59"/>
  <c r="J236" i="59"/>
  <c r="K236" i="59"/>
  <c r="L236" i="59"/>
  <c r="M236" i="59"/>
  <c r="N236" i="59"/>
  <c r="O236" i="59"/>
  <c r="P236" i="59"/>
  <c r="Q236" i="59"/>
  <c r="R236" i="59"/>
  <c r="F237" i="59"/>
  <c r="G237" i="59"/>
  <c r="H237" i="59"/>
  <c r="I237" i="59"/>
  <c r="J237" i="59"/>
  <c r="K237" i="59"/>
  <c r="L237" i="59"/>
  <c r="M237" i="59"/>
  <c r="N237" i="59"/>
  <c r="O237" i="59"/>
  <c r="P237" i="59"/>
  <c r="Q237" i="59"/>
  <c r="R237" i="59"/>
  <c r="F238" i="59"/>
  <c r="G238" i="59"/>
  <c r="H238" i="59"/>
  <c r="I238" i="59"/>
  <c r="J238" i="59"/>
  <c r="K238" i="59"/>
  <c r="L238" i="59"/>
  <c r="M238" i="59"/>
  <c r="N238" i="59"/>
  <c r="O238" i="59"/>
  <c r="P238" i="59"/>
  <c r="Q238" i="59"/>
  <c r="R238" i="59"/>
  <c r="F239" i="59"/>
  <c r="G239" i="59"/>
  <c r="H239" i="59"/>
  <c r="I239" i="59"/>
  <c r="J239" i="59"/>
  <c r="K239" i="59"/>
  <c r="L239" i="59"/>
  <c r="M239" i="59"/>
  <c r="N239" i="59"/>
  <c r="O239" i="59"/>
  <c r="P239" i="59"/>
  <c r="Q239" i="59"/>
  <c r="R239" i="59"/>
  <c r="F240" i="59"/>
  <c r="G240" i="59"/>
  <c r="H240" i="59"/>
  <c r="I240" i="59"/>
  <c r="J240" i="59"/>
  <c r="K240" i="59"/>
  <c r="L240" i="59"/>
  <c r="M240" i="59"/>
  <c r="N240" i="59"/>
  <c r="O240" i="59"/>
  <c r="P240" i="59"/>
  <c r="Q240" i="59"/>
  <c r="R240" i="59"/>
  <c r="F241" i="59"/>
  <c r="G241" i="59"/>
  <c r="H241" i="59"/>
  <c r="I241" i="59"/>
  <c r="J241" i="59"/>
  <c r="K241" i="59"/>
  <c r="L241" i="59"/>
  <c r="M241" i="59"/>
  <c r="N241" i="59"/>
  <c r="O241" i="59"/>
  <c r="P241" i="59"/>
  <c r="Q241" i="59"/>
  <c r="R241" i="59"/>
  <c r="F242" i="59"/>
  <c r="G242" i="59"/>
  <c r="H242" i="59"/>
  <c r="I242" i="59"/>
  <c r="J242" i="59"/>
  <c r="K242" i="59"/>
  <c r="L242" i="59"/>
  <c r="M242" i="59"/>
  <c r="N242" i="59"/>
  <c r="O242" i="59"/>
  <c r="P242" i="59"/>
  <c r="Q242" i="59"/>
  <c r="R242" i="59"/>
  <c r="F243" i="59"/>
  <c r="G243" i="59"/>
  <c r="H243" i="59"/>
  <c r="I243" i="59"/>
  <c r="J243" i="59"/>
  <c r="K243" i="59"/>
  <c r="L243" i="59"/>
  <c r="M243" i="59"/>
  <c r="N243" i="59"/>
  <c r="O243" i="59"/>
  <c r="P243" i="59"/>
  <c r="Q243" i="59"/>
  <c r="R243" i="59"/>
  <c r="F244" i="59"/>
  <c r="G244" i="59"/>
  <c r="H244" i="59"/>
  <c r="I244" i="59"/>
  <c r="J244" i="59"/>
  <c r="K244" i="59"/>
  <c r="L244" i="59"/>
  <c r="M244" i="59"/>
  <c r="N244" i="59"/>
  <c r="O244" i="59"/>
  <c r="P244" i="59"/>
  <c r="Q244" i="59"/>
  <c r="R244" i="59"/>
  <c r="F245" i="59"/>
  <c r="G245" i="59"/>
  <c r="H245" i="59"/>
  <c r="I245" i="59"/>
  <c r="J245" i="59"/>
  <c r="K245" i="59"/>
  <c r="L245" i="59"/>
  <c r="M245" i="59"/>
  <c r="N245" i="59"/>
  <c r="O245" i="59"/>
  <c r="P245" i="59"/>
  <c r="Q245" i="59"/>
  <c r="R245" i="59"/>
  <c r="F246" i="59"/>
  <c r="G246" i="59"/>
  <c r="H246" i="59"/>
  <c r="I246" i="59"/>
  <c r="J246" i="59"/>
  <c r="K246" i="59"/>
  <c r="L246" i="59"/>
  <c r="M246" i="59"/>
  <c r="N246" i="59"/>
  <c r="O246" i="59"/>
  <c r="P246" i="59"/>
  <c r="Q246" i="59"/>
  <c r="R246" i="59"/>
  <c r="F247" i="59"/>
  <c r="G247" i="59"/>
  <c r="H247" i="59"/>
  <c r="I247" i="59"/>
  <c r="J247" i="59"/>
  <c r="K247" i="59"/>
  <c r="L247" i="59"/>
  <c r="M247" i="59"/>
  <c r="N247" i="59"/>
  <c r="O247" i="59"/>
  <c r="P247" i="59"/>
  <c r="Q247" i="59"/>
  <c r="R247" i="59"/>
  <c r="F248" i="59"/>
  <c r="G248" i="59"/>
  <c r="H248" i="59"/>
  <c r="I248" i="59"/>
  <c r="J248" i="59"/>
  <c r="K248" i="59"/>
  <c r="L248" i="59"/>
  <c r="M248" i="59"/>
  <c r="N248" i="59"/>
  <c r="O248" i="59"/>
  <c r="P248" i="59"/>
  <c r="Q248" i="59"/>
  <c r="R248" i="59"/>
  <c r="F249" i="59"/>
  <c r="G249" i="59"/>
  <c r="H249" i="59"/>
  <c r="I249" i="59"/>
  <c r="J249" i="59"/>
  <c r="K249" i="59"/>
  <c r="L249" i="59"/>
  <c r="M249" i="59"/>
  <c r="N249" i="59"/>
  <c r="O249" i="59"/>
  <c r="P249" i="59"/>
  <c r="Q249" i="59"/>
  <c r="R249" i="59"/>
  <c r="F250" i="59"/>
  <c r="G250" i="59"/>
  <c r="H250" i="59"/>
  <c r="I250" i="59"/>
  <c r="J250" i="59"/>
  <c r="K250" i="59"/>
  <c r="L250" i="59"/>
  <c r="M250" i="59"/>
  <c r="N250" i="59"/>
  <c r="O250" i="59"/>
  <c r="P250" i="59"/>
  <c r="Q250" i="59"/>
  <c r="R250" i="59"/>
  <c r="F251" i="59"/>
  <c r="G251" i="59"/>
  <c r="H251" i="59"/>
  <c r="I251" i="59"/>
  <c r="J251" i="59"/>
  <c r="K251" i="59"/>
  <c r="L251" i="59"/>
  <c r="M251" i="59"/>
  <c r="N251" i="59"/>
  <c r="O251" i="59"/>
  <c r="P251" i="59"/>
  <c r="Q251" i="59"/>
  <c r="R251" i="59"/>
  <c r="F252" i="59"/>
  <c r="G252" i="59"/>
  <c r="H252" i="59"/>
  <c r="I252" i="59"/>
  <c r="J252" i="59"/>
  <c r="K252" i="59"/>
  <c r="L252" i="59"/>
  <c r="M252" i="59"/>
  <c r="N252" i="59"/>
  <c r="O252" i="59"/>
  <c r="P252" i="59"/>
  <c r="Q252" i="59"/>
  <c r="R252" i="59"/>
  <c r="F253" i="59"/>
  <c r="G253" i="59"/>
  <c r="H253" i="59"/>
  <c r="I253" i="59"/>
  <c r="J253" i="59"/>
  <c r="K253" i="59"/>
  <c r="L253" i="59"/>
  <c r="M253" i="59"/>
  <c r="N253" i="59"/>
  <c r="O253" i="59"/>
  <c r="P253" i="59"/>
  <c r="Q253" i="59"/>
  <c r="R253" i="59"/>
  <c r="F254" i="59"/>
  <c r="G254" i="59"/>
  <c r="H254" i="59"/>
  <c r="I254" i="59"/>
  <c r="J254" i="59"/>
  <c r="K254" i="59"/>
  <c r="L254" i="59"/>
  <c r="M254" i="59"/>
  <c r="N254" i="59"/>
  <c r="O254" i="59"/>
  <c r="P254" i="59"/>
  <c r="Q254" i="59"/>
  <c r="R254" i="59"/>
  <c r="F255" i="59"/>
  <c r="G255" i="59"/>
  <c r="H255" i="59"/>
  <c r="I255" i="59"/>
  <c r="J255" i="59"/>
  <c r="K255" i="59"/>
  <c r="L255" i="59"/>
  <c r="M255" i="59"/>
  <c r="N255" i="59"/>
  <c r="O255" i="59"/>
  <c r="P255" i="59"/>
  <c r="Q255" i="59"/>
  <c r="R255" i="59"/>
  <c r="F256" i="59"/>
  <c r="G256" i="59"/>
  <c r="H256" i="59"/>
  <c r="I256" i="59"/>
  <c r="J256" i="59"/>
  <c r="K256" i="59"/>
  <c r="L256" i="59"/>
  <c r="M256" i="59"/>
  <c r="N256" i="59"/>
  <c r="O256" i="59"/>
  <c r="P256" i="59"/>
  <c r="Q256" i="59"/>
  <c r="R256" i="59"/>
  <c r="F257" i="59"/>
  <c r="G257" i="59"/>
  <c r="H257" i="59"/>
  <c r="I257" i="59"/>
  <c r="J257" i="59"/>
  <c r="K257" i="59"/>
  <c r="L257" i="59"/>
  <c r="M257" i="59"/>
  <c r="N257" i="59"/>
  <c r="O257" i="59"/>
  <c r="P257" i="59"/>
  <c r="Q257" i="59"/>
  <c r="R257" i="59"/>
  <c r="F258" i="59"/>
  <c r="G258" i="59"/>
  <c r="H258" i="59"/>
  <c r="I258" i="59"/>
  <c r="J258" i="59"/>
  <c r="K258" i="59"/>
  <c r="L258" i="59"/>
  <c r="M258" i="59"/>
  <c r="N258" i="59"/>
  <c r="O258" i="59"/>
  <c r="P258" i="59"/>
  <c r="Q258" i="59"/>
  <c r="R258" i="59"/>
  <c r="F259" i="59"/>
  <c r="G259" i="59"/>
  <c r="H259" i="59"/>
  <c r="I259" i="59"/>
  <c r="J259" i="59"/>
  <c r="K259" i="59"/>
  <c r="L259" i="59"/>
  <c r="M259" i="59"/>
  <c r="N259" i="59"/>
  <c r="O259" i="59"/>
  <c r="P259" i="59"/>
  <c r="Q259" i="59"/>
  <c r="R259" i="59"/>
  <c r="F260" i="59"/>
  <c r="G260" i="59"/>
  <c r="H260" i="59"/>
  <c r="I260" i="59"/>
  <c r="J260" i="59"/>
  <c r="K260" i="59"/>
  <c r="L260" i="59"/>
  <c r="M260" i="59"/>
  <c r="N260" i="59"/>
  <c r="O260" i="59"/>
  <c r="P260" i="59"/>
  <c r="Q260" i="59"/>
  <c r="R260" i="59"/>
  <c r="F261" i="59"/>
  <c r="G261" i="59"/>
  <c r="H261" i="59"/>
  <c r="I261" i="59"/>
  <c r="J261" i="59"/>
  <c r="K261" i="59"/>
  <c r="L261" i="59"/>
  <c r="M261" i="59"/>
  <c r="N261" i="59"/>
  <c r="O261" i="59"/>
  <c r="P261" i="59"/>
  <c r="Q261" i="59"/>
  <c r="R261" i="59"/>
  <c r="F262" i="59"/>
  <c r="G262" i="59"/>
  <c r="H262" i="59"/>
  <c r="I262" i="59"/>
  <c r="J262" i="59"/>
  <c r="K262" i="59"/>
  <c r="L262" i="59"/>
  <c r="M262" i="59"/>
  <c r="N262" i="59"/>
  <c r="O262" i="59"/>
  <c r="P262" i="59"/>
  <c r="Q262" i="59"/>
  <c r="R262" i="59"/>
  <c r="F263" i="59"/>
  <c r="G263" i="59"/>
  <c r="H263" i="59"/>
  <c r="I263" i="59"/>
  <c r="J263" i="59"/>
  <c r="K263" i="59"/>
  <c r="L263" i="59"/>
  <c r="M263" i="59"/>
  <c r="N263" i="59"/>
  <c r="O263" i="59"/>
  <c r="P263" i="59"/>
  <c r="Q263" i="59"/>
  <c r="R263" i="59"/>
  <c r="F264" i="59"/>
  <c r="G264" i="59"/>
  <c r="H264" i="59"/>
  <c r="I264" i="59"/>
  <c r="J264" i="59"/>
  <c r="K264" i="59"/>
  <c r="L264" i="59"/>
  <c r="M264" i="59"/>
  <c r="N264" i="59"/>
  <c r="O264" i="59"/>
  <c r="P264" i="59"/>
  <c r="Q264" i="59"/>
  <c r="R264" i="59"/>
  <c r="F265" i="59"/>
  <c r="G265" i="59"/>
  <c r="H265" i="59"/>
  <c r="I265" i="59"/>
  <c r="J265" i="59"/>
  <c r="K265" i="59"/>
  <c r="L265" i="59"/>
  <c r="M265" i="59"/>
  <c r="N265" i="59"/>
  <c r="O265" i="59"/>
  <c r="P265" i="59"/>
  <c r="Q265" i="59"/>
  <c r="R265" i="59"/>
  <c r="F266" i="59"/>
  <c r="G266" i="59"/>
  <c r="H266" i="59"/>
  <c r="I266" i="59"/>
  <c r="J266" i="59"/>
  <c r="K266" i="59"/>
  <c r="L266" i="59"/>
  <c r="M266" i="59"/>
  <c r="N266" i="59"/>
  <c r="O266" i="59"/>
  <c r="P266" i="59"/>
  <c r="Q266" i="59"/>
  <c r="R266" i="59"/>
  <c r="F267" i="59"/>
  <c r="G267" i="59"/>
  <c r="H267" i="59"/>
  <c r="I267" i="59"/>
  <c r="J267" i="59"/>
  <c r="K267" i="59"/>
  <c r="L267" i="59"/>
  <c r="M267" i="59"/>
  <c r="N267" i="59"/>
  <c r="O267" i="59"/>
  <c r="P267" i="59"/>
  <c r="Q267" i="59"/>
  <c r="R267" i="59"/>
  <c r="F268" i="59"/>
  <c r="G268" i="59"/>
  <c r="H268" i="59"/>
  <c r="I268" i="59"/>
  <c r="J268" i="59"/>
  <c r="K268" i="59"/>
  <c r="L268" i="59"/>
  <c r="M268" i="59"/>
  <c r="N268" i="59"/>
  <c r="O268" i="59"/>
  <c r="P268" i="59"/>
  <c r="Q268" i="59"/>
  <c r="R268" i="59"/>
  <c r="F269" i="59"/>
  <c r="G269" i="59"/>
  <c r="H269" i="59"/>
  <c r="I269" i="59"/>
  <c r="J269" i="59"/>
  <c r="K269" i="59"/>
  <c r="L269" i="59"/>
  <c r="M269" i="59"/>
  <c r="N269" i="59"/>
  <c r="O269" i="59"/>
  <c r="P269" i="59"/>
  <c r="Q269" i="59"/>
  <c r="R269" i="59"/>
  <c r="F270" i="59"/>
  <c r="G270" i="59"/>
  <c r="H270" i="59"/>
  <c r="I270" i="59"/>
  <c r="J270" i="59"/>
  <c r="K270" i="59"/>
  <c r="L270" i="59"/>
  <c r="M270" i="59"/>
  <c r="N270" i="59"/>
  <c r="O270" i="59"/>
  <c r="P270" i="59"/>
  <c r="Q270" i="59"/>
  <c r="R270" i="59"/>
  <c r="F271" i="59"/>
  <c r="G271" i="59"/>
  <c r="H271" i="59"/>
  <c r="I271" i="59"/>
  <c r="J271" i="59"/>
  <c r="K271" i="59"/>
  <c r="L271" i="59"/>
  <c r="M271" i="59"/>
  <c r="N271" i="59"/>
  <c r="O271" i="59"/>
  <c r="P271" i="59"/>
  <c r="Q271" i="59"/>
  <c r="R271" i="59"/>
  <c r="F272" i="59"/>
  <c r="G272" i="59"/>
  <c r="H272" i="59"/>
  <c r="I272" i="59"/>
  <c r="J272" i="59"/>
  <c r="K272" i="59"/>
  <c r="L272" i="59"/>
  <c r="M272" i="59"/>
  <c r="N272" i="59"/>
  <c r="O272" i="59"/>
  <c r="P272" i="59"/>
  <c r="Q272" i="59"/>
  <c r="R272" i="59"/>
  <c r="F273" i="59"/>
  <c r="G273" i="59"/>
  <c r="H273" i="59"/>
  <c r="I273" i="59"/>
  <c r="J273" i="59"/>
  <c r="K273" i="59"/>
  <c r="L273" i="59"/>
  <c r="M273" i="59"/>
  <c r="N273" i="59"/>
  <c r="O273" i="59"/>
  <c r="P273" i="59"/>
  <c r="Q273" i="59"/>
  <c r="R273" i="59"/>
  <c r="F274" i="59"/>
  <c r="G274" i="59"/>
  <c r="H274" i="59"/>
  <c r="I274" i="59"/>
  <c r="J274" i="59"/>
  <c r="K274" i="59"/>
  <c r="L274" i="59"/>
  <c r="M274" i="59"/>
  <c r="N274" i="59"/>
  <c r="O274" i="59"/>
  <c r="P274" i="59"/>
  <c r="Q274" i="59"/>
  <c r="R274" i="59"/>
  <c r="F275" i="59"/>
  <c r="G275" i="59"/>
  <c r="H275" i="59"/>
  <c r="I275" i="59"/>
  <c r="J275" i="59"/>
  <c r="K275" i="59"/>
  <c r="L275" i="59"/>
  <c r="M275" i="59"/>
  <c r="N275" i="59"/>
  <c r="O275" i="59"/>
  <c r="P275" i="59"/>
  <c r="Q275" i="59"/>
  <c r="R275" i="59"/>
  <c r="F276" i="59"/>
  <c r="G276" i="59"/>
  <c r="H276" i="59"/>
  <c r="I276" i="59"/>
  <c r="J276" i="59"/>
  <c r="K276" i="59"/>
  <c r="L276" i="59"/>
  <c r="M276" i="59"/>
  <c r="N276" i="59"/>
  <c r="O276" i="59"/>
  <c r="P276" i="59"/>
  <c r="Q276" i="59"/>
  <c r="R276" i="59"/>
  <c r="F277" i="59"/>
  <c r="G277" i="59"/>
  <c r="H277" i="59"/>
  <c r="I277" i="59"/>
  <c r="J277" i="59"/>
  <c r="K277" i="59"/>
  <c r="L277" i="59"/>
  <c r="M277" i="59"/>
  <c r="N277" i="59"/>
  <c r="O277" i="59"/>
  <c r="P277" i="59"/>
  <c r="Q277" i="59"/>
  <c r="R277" i="59"/>
  <c r="F278" i="59"/>
  <c r="G278" i="59"/>
  <c r="H278" i="59"/>
  <c r="I278" i="59"/>
  <c r="J278" i="59"/>
  <c r="K278" i="59"/>
  <c r="L278" i="59"/>
  <c r="M278" i="59"/>
  <c r="N278" i="59"/>
  <c r="O278" i="59"/>
  <c r="P278" i="59"/>
  <c r="Q278" i="59"/>
  <c r="R278" i="59"/>
  <c r="F279" i="59"/>
  <c r="G279" i="59"/>
  <c r="H279" i="59"/>
  <c r="I279" i="59"/>
  <c r="J279" i="59"/>
  <c r="K279" i="59"/>
  <c r="L279" i="59"/>
  <c r="M279" i="59"/>
  <c r="N279" i="59"/>
  <c r="O279" i="59"/>
  <c r="P279" i="59"/>
  <c r="Q279" i="59"/>
  <c r="R279" i="59"/>
  <c r="F280" i="59"/>
  <c r="G280" i="59"/>
  <c r="H280" i="59"/>
  <c r="I280" i="59"/>
  <c r="J280" i="59"/>
  <c r="K280" i="59"/>
  <c r="L280" i="59"/>
  <c r="M280" i="59"/>
  <c r="N280" i="59"/>
  <c r="O280" i="59"/>
  <c r="P280" i="59"/>
  <c r="Q280" i="59"/>
  <c r="R280" i="59"/>
  <c r="F281" i="59"/>
  <c r="G281" i="59"/>
  <c r="H281" i="59"/>
  <c r="I281" i="59"/>
  <c r="J281" i="59"/>
  <c r="K281" i="59"/>
  <c r="L281" i="59"/>
  <c r="M281" i="59"/>
  <c r="N281" i="59"/>
  <c r="O281" i="59"/>
  <c r="P281" i="59"/>
  <c r="Q281" i="59"/>
  <c r="R281" i="59"/>
  <c r="F282" i="59"/>
  <c r="G282" i="59"/>
  <c r="H282" i="59"/>
  <c r="I282" i="59"/>
  <c r="J282" i="59"/>
  <c r="K282" i="59"/>
  <c r="L282" i="59"/>
  <c r="M282" i="59"/>
  <c r="N282" i="59"/>
  <c r="O282" i="59"/>
  <c r="P282" i="59"/>
  <c r="Q282" i="59"/>
  <c r="R282" i="59"/>
  <c r="F283" i="59"/>
  <c r="G283" i="59"/>
  <c r="H283" i="59"/>
  <c r="I283" i="59"/>
  <c r="J283" i="59"/>
  <c r="K283" i="59"/>
  <c r="L283" i="59"/>
  <c r="M283" i="59"/>
  <c r="N283" i="59"/>
  <c r="O283" i="59"/>
  <c r="P283" i="59"/>
  <c r="Q283" i="59"/>
  <c r="R283" i="59"/>
  <c r="F284" i="59"/>
  <c r="G284" i="59"/>
  <c r="H284" i="59"/>
  <c r="I284" i="59"/>
  <c r="J284" i="59"/>
  <c r="K284" i="59"/>
  <c r="L284" i="59"/>
  <c r="M284" i="59"/>
  <c r="N284" i="59"/>
  <c r="O284" i="59"/>
  <c r="P284" i="59"/>
  <c r="Q284" i="59"/>
  <c r="R284" i="59"/>
  <c r="F285" i="59"/>
  <c r="G285" i="59"/>
  <c r="H285" i="59"/>
  <c r="I285" i="59"/>
  <c r="J285" i="59"/>
  <c r="K285" i="59"/>
  <c r="L285" i="59"/>
  <c r="M285" i="59"/>
  <c r="N285" i="59"/>
  <c r="O285" i="59"/>
  <c r="P285" i="59"/>
  <c r="Q285" i="59"/>
  <c r="R285" i="59"/>
  <c r="F286" i="59"/>
  <c r="G286" i="59"/>
  <c r="H286" i="59"/>
  <c r="I286" i="59"/>
  <c r="J286" i="59"/>
  <c r="K286" i="59"/>
  <c r="L286" i="59"/>
  <c r="M286" i="59"/>
  <c r="N286" i="59"/>
  <c r="O286" i="59"/>
  <c r="P286" i="59"/>
  <c r="Q286" i="59"/>
  <c r="R286" i="59"/>
  <c r="F287" i="59"/>
  <c r="G287" i="59"/>
  <c r="H287" i="59"/>
  <c r="I287" i="59"/>
  <c r="J287" i="59"/>
  <c r="K287" i="59"/>
  <c r="L287" i="59"/>
  <c r="M287" i="59"/>
  <c r="N287" i="59"/>
  <c r="O287" i="59"/>
  <c r="P287" i="59"/>
  <c r="Q287" i="59"/>
  <c r="R287" i="59"/>
  <c r="F288" i="59"/>
  <c r="G288" i="59"/>
  <c r="H288" i="59"/>
  <c r="I288" i="59"/>
  <c r="J288" i="59"/>
  <c r="K288" i="59"/>
  <c r="L288" i="59"/>
  <c r="M288" i="59"/>
  <c r="N288" i="59"/>
  <c r="O288" i="59"/>
  <c r="P288" i="59"/>
  <c r="Q288" i="59"/>
  <c r="R288" i="59"/>
  <c r="F289" i="59"/>
  <c r="G289" i="59"/>
  <c r="H289" i="59"/>
  <c r="I289" i="59"/>
  <c r="J289" i="59"/>
  <c r="K289" i="59"/>
  <c r="L289" i="59"/>
  <c r="M289" i="59"/>
  <c r="N289" i="59"/>
  <c r="O289" i="59"/>
  <c r="P289" i="59"/>
  <c r="Q289" i="59"/>
  <c r="R289" i="59"/>
  <c r="F290" i="59"/>
  <c r="G290" i="59"/>
  <c r="H290" i="59"/>
  <c r="I290" i="59"/>
  <c r="J290" i="59"/>
  <c r="K290" i="59"/>
  <c r="L290" i="59"/>
  <c r="M290" i="59"/>
  <c r="N290" i="59"/>
  <c r="O290" i="59"/>
  <c r="P290" i="59"/>
  <c r="Q290" i="59"/>
  <c r="R290" i="59"/>
  <c r="F291" i="59"/>
  <c r="G291" i="59"/>
  <c r="H291" i="59"/>
  <c r="I291" i="59"/>
  <c r="J291" i="59"/>
  <c r="K291" i="59"/>
  <c r="L291" i="59"/>
  <c r="M291" i="59"/>
  <c r="N291" i="59"/>
  <c r="O291" i="59"/>
  <c r="P291" i="59"/>
  <c r="Q291" i="59"/>
  <c r="R291" i="59"/>
  <c r="F292" i="59"/>
  <c r="G292" i="59"/>
  <c r="H292" i="59"/>
  <c r="I292" i="59"/>
  <c r="J292" i="59"/>
  <c r="K292" i="59"/>
  <c r="L292" i="59"/>
  <c r="M292" i="59"/>
  <c r="N292" i="59"/>
  <c r="O292" i="59"/>
  <c r="P292" i="59"/>
  <c r="Q292" i="59"/>
  <c r="R292" i="59"/>
  <c r="F293" i="59"/>
  <c r="G293" i="59"/>
  <c r="H293" i="59"/>
  <c r="I293" i="59"/>
  <c r="J293" i="59"/>
  <c r="K293" i="59"/>
  <c r="L293" i="59"/>
  <c r="M293" i="59"/>
  <c r="N293" i="59"/>
  <c r="O293" i="59"/>
  <c r="P293" i="59"/>
  <c r="Q293" i="59"/>
  <c r="R293" i="59"/>
  <c r="F294" i="59"/>
  <c r="G294" i="59"/>
  <c r="H294" i="59"/>
  <c r="I294" i="59"/>
  <c r="J294" i="59"/>
  <c r="K294" i="59"/>
  <c r="L294" i="59"/>
  <c r="M294" i="59"/>
  <c r="N294" i="59"/>
  <c r="O294" i="59"/>
  <c r="P294" i="59"/>
  <c r="Q294" i="59"/>
  <c r="R294" i="59"/>
  <c r="F295" i="59"/>
  <c r="G295" i="59"/>
  <c r="H295" i="59"/>
  <c r="I295" i="59"/>
  <c r="J295" i="59"/>
  <c r="K295" i="59"/>
  <c r="L295" i="59"/>
  <c r="M295" i="59"/>
  <c r="N295" i="59"/>
  <c r="O295" i="59"/>
  <c r="P295" i="59"/>
  <c r="Q295" i="59"/>
  <c r="R295" i="59"/>
  <c r="F296" i="59"/>
  <c r="G296" i="59"/>
  <c r="H296" i="59"/>
  <c r="I296" i="59"/>
  <c r="J296" i="59"/>
  <c r="K296" i="59"/>
  <c r="L296" i="59"/>
  <c r="M296" i="59"/>
  <c r="N296" i="59"/>
  <c r="O296" i="59"/>
  <c r="P296" i="59"/>
  <c r="Q296" i="59"/>
  <c r="R296" i="59"/>
  <c r="F297" i="59"/>
  <c r="G297" i="59"/>
  <c r="H297" i="59"/>
  <c r="I297" i="59"/>
  <c r="J297" i="59"/>
  <c r="K297" i="59"/>
  <c r="L297" i="59"/>
  <c r="M297" i="59"/>
  <c r="N297" i="59"/>
  <c r="O297" i="59"/>
  <c r="P297" i="59"/>
  <c r="Q297" i="59"/>
  <c r="R297" i="59"/>
  <c r="E244" i="59"/>
  <c r="E245" i="59"/>
  <c r="E246" i="59"/>
  <c r="E247" i="59"/>
  <c r="E248" i="59"/>
  <c r="E249" i="59"/>
  <c r="E250" i="59"/>
  <c r="E251" i="59"/>
  <c r="E252" i="59"/>
  <c r="E253" i="59"/>
  <c r="E254" i="59"/>
  <c r="E255" i="59"/>
  <c r="E256" i="59"/>
  <c r="E257" i="59"/>
  <c r="E258" i="59"/>
  <c r="E259" i="59"/>
  <c r="E260" i="59"/>
  <c r="E261" i="59"/>
  <c r="E262" i="59"/>
  <c r="E263" i="59"/>
  <c r="E264" i="59"/>
  <c r="E265" i="59"/>
  <c r="E266" i="59"/>
  <c r="E267" i="59"/>
  <c r="E268" i="59"/>
  <c r="E269" i="59"/>
  <c r="E270" i="59"/>
  <c r="E271" i="59"/>
  <c r="E272" i="59"/>
  <c r="E273" i="59"/>
  <c r="E274" i="59"/>
  <c r="E275" i="59"/>
  <c r="E276" i="59"/>
  <c r="E277" i="59"/>
  <c r="E278" i="59"/>
  <c r="E279" i="59"/>
  <c r="E280" i="59"/>
  <c r="E281" i="59"/>
  <c r="E282" i="59"/>
  <c r="E283" i="59"/>
  <c r="E284" i="59"/>
  <c r="E285" i="59"/>
  <c r="E286" i="59"/>
  <c r="E287" i="59"/>
  <c r="E288" i="59"/>
  <c r="E289" i="59"/>
  <c r="E290" i="59"/>
  <c r="E291" i="59"/>
  <c r="E292" i="59"/>
  <c r="E293" i="59"/>
  <c r="E294" i="59"/>
  <c r="E295" i="59"/>
  <c r="E296" i="59"/>
  <c r="E297" i="59"/>
  <c r="E243" i="59"/>
  <c r="E236" i="59"/>
  <c r="E237" i="59"/>
  <c r="E238" i="59"/>
  <c r="E239" i="59"/>
  <c r="E240" i="59"/>
  <c r="E241" i="59"/>
  <c r="E242" i="59"/>
  <c r="E235" i="59"/>
  <c r="E234" i="59"/>
  <c r="E233" i="59"/>
  <c r="E219" i="59"/>
  <c r="D219" i="59" s="1"/>
  <c r="E220" i="59"/>
  <c r="E221" i="59"/>
  <c r="D221" i="59" s="1"/>
  <c r="E222" i="59"/>
  <c r="D222" i="59" s="1"/>
  <c r="E223" i="59"/>
  <c r="D223" i="59" s="1"/>
  <c r="E224" i="59"/>
  <c r="D224" i="59" s="1"/>
  <c r="E225" i="59"/>
  <c r="D225" i="59" s="1"/>
  <c r="E226" i="59"/>
  <c r="D226" i="59" s="1"/>
  <c r="E227" i="59"/>
  <c r="D227" i="59" s="1"/>
  <c r="E228" i="59"/>
  <c r="D228" i="59" s="1"/>
  <c r="E229" i="59"/>
  <c r="D229" i="59" s="1"/>
  <c r="E230" i="59"/>
  <c r="D230" i="59" s="1"/>
  <c r="E231" i="59"/>
  <c r="D231" i="59" s="1"/>
  <c r="E232" i="59"/>
  <c r="D232" i="59" s="1"/>
  <c r="E218" i="59"/>
  <c r="D218" i="59" s="1"/>
  <c r="E211" i="59"/>
  <c r="E212" i="59"/>
  <c r="E214" i="59"/>
  <c r="E215" i="59"/>
  <c r="E216" i="59"/>
  <c r="E217" i="59"/>
  <c r="E210" i="59"/>
  <c r="F110" i="59"/>
  <c r="G110" i="59"/>
  <c r="H110" i="59"/>
  <c r="I110" i="59"/>
  <c r="J110" i="59"/>
  <c r="K110" i="59"/>
  <c r="L110" i="59"/>
  <c r="M110" i="59"/>
  <c r="N110" i="59"/>
  <c r="O110" i="59"/>
  <c r="P110" i="59"/>
  <c r="Q110" i="59"/>
  <c r="R110" i="59"/>
  <c r="F111" i="59"/>
  <c r="G111" i="59"/>
  <c r="H111" i="59"/>
  <c r="I111" i="59"/>
  <c r="J111" i="59"/>
  <c r="K111" i="59"/>
  <c r="L111" i="59"/>
  <c r="M111" i="59"/>
  <c r="N111" i="59"/>
  <c r="O111" i="59"/>
  <c r="P111" i="59"/>
  <c r="Q111" i="59"/>
  <c r="R111" i="59"/>
  <c r="F112" i="59"/>
  <c r="G112" i="59"/>
  <c r="H112" i="59"/>
  <c r="I112" i="59"/>
  <c r="J112" i="59"/>
  <c r="K112" i="59"/>
  <c r="L112" i="59"/>
  <c r="M112" i="59"/>
  <c r="N112" i="59"/>
  <c r="O112" i="59"/>
  <c r="P112" i="59"/>
  <c r="Q112" i="59"/>
  <c r="R112" i="59"/>
  <c r="F114" i="59"/>
  <c r="F113" i="59" s="1"/>
  <c r="G114" i="59"/>
  <c r="G113" i="59" s="1"/>
  <c r="G109" i="59" s="1"/>
  <c r="H114" i="59"/>
  <c r="I114" i="59"/>
  <c r="J114" i="59"/>
  <c r="K114" i="59"/>
  <c r="L114" i="59"/>
  <c r="M114" i="59"/>
  <c r="N114" i="59"/>
  <c r="O114" i="59"/>
  <c r="P114" i="59"/>
  <c r="Q114" i="59"/>
  <c r="R114" i="59"/>
  <c r="F115" i="59"/>
  <c r="G115" i="59"/>
  <c r="H115" i="59"/>
  <c r="I115" i="59"/>
  <c r="J115" i="59"/>
  <c r="K115" i="59"/>
  <c r="L115" i="59"/>
  <c r="M115" i="59"/>
  <c r="N115" i="59"/>
  <c r="O115" i="59"/>
  <c r="P115" i="59"/>
  <c r="Q115" i="59"/>
  <c r="R115" i="59"/>
  <c r="F116" i="59"/>
  <c r="G116" i="59"/>
  <c r="H116" i="59"/>
  <c r="I116" i="59"/>
  <c r="J116" i="59"/>
  <c r="K116" i="59"/>
  <c r="L116" i="59"/>
  <c r="M116" i="59"/>
  <c r="N116" i="59"/>
  <c r="O116" i="59"/>
  <c r="P116" i="59"/>
  <c r="Q116" i="59"/>
  <c r="R116" i="59"/>
  <c r="F117" i="59"/>
  <c r="G117" i="59"/>
  <c r="H117" i="59"/>
  <c r="I117" i="59"/>
  <c r="J117" i="59"/>
  <c r="K117" i="59"/>
  <c r="L117" i="59"/>
  <c r="M117" i="59"/>
  <c r="N117" i="59"/>
  <c r="O117" i="59"/>
  <c r="P117" i="59"/>
  <c r="Q117" i="59"/>
  <c r="R117" i="59"/>
  <c r="F118" i="59"/>
  <c r="G118" i="59"/>
  <c r="H118" i="59"/>
  <c r="I118" i="59"/>
  <c r="J118" i="59"/>
  <c r="K118" i="59"/>
  <c r="L118" i="59"/>
  <c r="M118" i="59"/>
  <c r="N118" i="59"/>
  <c r="O118" i="59"/>
  <c r="P118" i="59"/>
  <c r="Q118" i="59"/>
  <c r="R118" i="59"/>
  <c r="F119" i="59"/>
  <c r="G119" i="59"/>
  <c r="H119" i="59"/>
  <c r="I119" i="59"/>
  <c r="J119" i="59"/>
  <c r="K119" i="59"/>
  <c r="L119" i="59"/>
  <c r="M119" i="59"/>
  <c r="N119" i="59"/>
  <c r="O119" i="59"/>
  <c r="P119" i="59"/>
  <c r="Q119" i="59"/>
  <c r="R119" i="59"/>
  <c r="F120" i="59"/>
  <c r="G120" i="59"/>
  <c r="H120" i="59"/>
  <c r="I120" i="59"/>
  <c r="J120" i="59"/>
  <c r="K120" i="59"/>
  <c r="L120" i="59"/>
  <c r="M120" i="59"/>
  <c r="N120" i="59"/>
  <c r="O120" i="59"/>
  <c r="P120" i="59"/>
  <c r="Q120" i="59"/>
  <c r="R120" i="59"/>
  <c r="F121" i="59"/>
  <c r="G121" i="59"/>
  <c r="H121" i="59"/>
  <c r="I121" i="59"/>
  <c r="J121" i="59"/>
  <c r="K121" i="59"/>
  <c r="L121" i="59"/>
  <c r="M121" i="59"/>
  <c r="N121" i="59"/>
  <c r="O121" i="59"/>
  <c r="P121" i="59"/>
  <c r="Q121" i="59"/>
  <c r="R121" i="59"/>
  <c r="F122" i="59"/>
  <c r="G122" i="59"/>
  <c r="H122" i="59"/>
  <c r="I122" i="59"/>
  <c r="J122" i="59"/>
  <c r="K122" i="59"/>
  <c r="L122" i="59"/>
  <c r="M122" i="59"/>
  <c r="N122" i="59"/>
  <c r="O122" i="59"/>
  <c r="P122" i="59"/>
  <c r="Q122" i="59"/>
  <c r="R122" i="59"/>
  <c r="F123" i="59"/>
  <c r="G123" i="59"/>
  <c r="H123" i="59"/>
  <c r="I123" i="59"/>
  <c r="J123" i="59"/>
  <c r="K123" i="59"/>
  <c r="L123" i="59"/>
  <c r="M123" i="59"/>
  <c r="N123" i="59"/>
  <c r="O123" i="59"/>
  <c r="P123" i="59"/>
  <c r="Q123" i="59"/>
  <c r="R123" i="59"/>
  <c r="F124" i="59"/>
  <c r="G124" i="59"/>
  <c r="H124" i="59"/>
  <c r="I124" i="59"/>
  <c r="J124" i="59"/>
  <c r="K124" i="59"/>
  <c r="L124" i="59"/>
  <c r="M124" i="59"/>
  <c r="N124" i="59"/>
  <c r="O124" i="59"/>
  <c r="P124" i="59"/>
  <c r="Q124" i="59"/>
  <c r="R124" i="59"/>
  <c r="F125" i="59"/>
  <c r="G125" i="59"/>
  <c r="H125" i="59"/>
  <c r="I125" i="59"/>
  <c r="J125" i="59"/>
  <c r="K125" i="59"/>
  <c r="L125" i="59"/>
  <c r="M125" i="59"/>
  <c r="N125" i="59"/>
  <c r="O125" i="59"/>
  <c r="P125" i="59"/>
  <c r="Q125" i="59"/>
  <c r="R125" i="59"/>
  <c r="F126" i="59"/>
  <c r="G126" i="59"/>
  <c r="H126" i="59"/>
  <c r="I126" i="59"/>
  <c r="J126" i="59"/>
  <c r="K126" i="59"/>
  <c r="L126" i="59"/>
  <c r="M126" i="59"/>
  <c r="N126" i="59"/>
  <c r="O126" i="59"/>
  <c r="P126" i="59"/>
  <c r="Q126" i="59"/>
  <c r="R126" i="59"/>
  <c r="F127" i="59"/>
  <c r="G127" i="59"/>
  <c r="H127" i="59"/>
  <c r="I127" i="59"/>
  <c r="J127" i="59"/>
  <c r="K127" i="59"/>
  <c r="L127" i="59"/>
  <c r="M127" i="59"/>
  <c r="N127" i="59"/>
  <c r="O127" i="59"/>
  <c r="P127" i="59"/>
  <c r="Q127" i="59"/>
  <c r="R127" i="59"/>
  <c r="F128" i="59"/>
  <c r="G128" i="59"/>
  <c r="H128" i="59"/>
  <c r="I128" i="59"/>
  <c r="J128" i="59"/>
  <c r="K128" i="59"/>
  <c r="L128" i="59"/>
  <c r="M128" i="59"/>
  <c r="N128" i="59"/>
  <c r="O128" i="59"/>
  <c r="P128" i="59"/>
  <c r="Q128" i="59"/>
  <c r="R128" i="59"/>
  <c r="F129" i="59"/>
  <c r="G129" i="59"/>
  <c r="H129" i="59"/>
  <c r="I129" i="59"/>
  <c r="J129" i="59"/>
  <c r="K129" i="59"/>
  <c r="L129" i="59"/>
  <c r="M129" i="59"/>
  <c r="N129" i="59"/>
  <c r="O129" i="59"/>
  <c r="P129" i="59"/>
  <c r="Q129" i="59"/>
  <c r="R129" i="59"/>
  <c r="F130" i="59"/>
  <c r="G130" i="59"/>
  <c r="H130" i="59"/>
  <c r="I130" i="59"/>
  <c r="J130" i="59"/>
  <c r="K130" i="59"/>
  <c r="L130" i="59"/>
  <c r="M130" i="59"/>
  <c r="N130" i="59"/>
  <c r="O130" i="59"/>
  <c r="P130" i="59"/>
  <c r="Q130" i="59"/>
  <c r="R130" i="59"/>
  <c r="F131" i="59"/>
  <c r="G131" i="59"/>
  <c r="H131" i="59"/>
  <c r="I131" i="59"/>
  <c r="J131" i="59"/>
  <c r="K131" i="59"/>
  <c r="L131" i="59"/>
  <c r="M131" i="59"/>
  <c r="N131" i="59"/>
  <c r="O131" i="59"/>
  <c r="P131" i="59"/>
  <c r="Q131" i="59"/>
  <c r="R131" i="59"/>
  <c r="F132" i="59"/>
  <c r="G132" i="59"/>
  <c r="H132" i="59"/>
  <c r="I132" i="59"/>
  <c r="J132" i="59"/>
  <c r="K132" i="59"/>
  <c r="L132" i="59"/>
  <c r="M132" i="59"/>
  <c r="N132" i="59"/>
  <c r="O132" i="59"/>
  <c r="P132" i="59"/>
  <c r="Q132" i="59"/>
  <c r="R132" i="59"/>
  <c r="F133" i="59"/>
  <c r="G133" i="59"/>
  <c r="H133" i="59"/>
  <c r="I133" i="59"/>
  <c r="J133" i="59"/>
  <c r="K133" i="59"/>
  <c r="L133" i="59"/>
  <c r="M133" i="59"/>
  <c r="N133" i="59"/>
  <c r="O133" i="59"/>
  <c r="P133" i="59"/>
  <c r="Q133" i="59"/>
  <c r="R133" i="59"/>
  <c r="F134" i="59"/>
  <c r="G134" i="59"/>
  <c r="H134" i="59"/>
  <c r="I134" i="59"/>
  <c r="J134" i="59"/>
  <c r="K134" i="59"/>
  <c r="L134" i="59"/>
  <c r="M134" i="59"/>
  <c r="N134" i="59"/>
  <c r="O134" i="59"/>
  <c r="P134" i="59"/>
  <c r="Q134" i="59"/>
  <c r="R134" i="59"/>
  <c r="F135" i="59"/>
  <c r="G135" i="59"/>
  <c r="H135" i="59"/>
  <c r="I135" i="59"/>
  <c r="J135" i="59"/>
  <c r="K135" i="59"/>
  <c r="L135" i="59"/>
  <c r="M135" i="59"/>
  <c r="N135" i="59"/>
  <c r="O135" i="59"/>
  <c r="P135" i="59"/>
  <c r="Q135" i="59"/>
  <c r="R135" i="59"/>
  <c r="F136" i="59"/>
  <c r="G136" i="59"/>
  <c r="H136" i="59"/>
  <c r="I136" i="59"/>
  <c r="J136" i="59"/>
  <c r="K136" i="59"/>
  <c r="L136" i="59"/>
  <c r="M136" i="59"/>
  <c r="N136" i="59"/>
  <c r="O136" i="59"/>
  <c r="P136" i="59"/>
  <c r="Q136" i="59"/>
  <c r="R136" i="59"/>
  <c r="F137" i="59"/>
  <c r="G137" i="59"/>
  <c r="H137" i="59"/>
  <c r="I137" i="59"/>
  <c r="J137" i="59"/>
  <c r="K137" i="59"/>
  <c r="L137" i="59"/>
  <c r="M137" i="59"/>
  <c r="N137" i="59"/>
  <c r="O137" i="59"/>
  <c r="P137" i="59"/>
  <c r="Q137" i="59"/>
  <c r="R137" i="59"/>
  <c r="F138" i="59"/>
  <c r="G138" i="59"/>
  <c r="H138" i="59"/>
  <c r="I138" i="59"/>
  <c r="J138" i="59"/>
  <c r="K138" i="59"/>
  <c r="L138" i="59"/>
  <c r="M138" i="59"/>
  <c r="N138" i="59"/>
  <c r="O138" i="59"/>
  <c r="P138" i="59"/>
  <c r="Q138" i="59"/>
  <c r="R138" i="59"/>
  <c r="F139" i="59"/>
  <c r="G139" i="59"/>
  <c r="H139" i="59"/>
  <c r="I139" i="59"/>
  <c r="J139" i="59"/>
  <c r="K139" i="59"/>
  <c r="L139" i="59"/>
  <c r="M139" i="59"/>
  <c r="N139" i="59"/>
  <c r="O139" i="59"/>
  <c r="P139" i="59"/>
  <c r="Q139" i="59"/>
  <c r="R139" i="59"/>
  <c r="F140" i="59"/>
  <c r="G140" i="59"/>
  <c r="H140" i="59"/>
  <c r="I140" i="59"/>
  <c r="J140" i="59"/>
  <c r="K140" i="59"/>
  <c r="L140" i="59"/>
  <c r="M140" i="59"/>
  <c r="N140" i="59"/>
  <c r="O140" i="59"/>
  <c r="P140" i="59"/>
  <c r="Q140" i="59"/>
  <c r="R140" i="59"/>
  <c r="F141" i="59"/>
  <c r="G141" i="59"/>
  <c r="H141" i="59"/>
  <c r="I141" i="59"/>
  <c r="J141" i="59"/>
  <c r="K141" i="59"/>
  <c r="L141" i="59"/>
  <c r="M141" i="59"/>
  <c r="N141" i="59"/>
  <c r="O141" i="59"/>
  <c r="P141" i="59"/>
  <c r="Q141" i="59"/>
  <c r="R141" i="59"/>
  <c r="F142" i="59"/>
  <c r="G142" i="59"/>
  <c r="H142" i="59"/>
  <c r="I142" i="59"/>
  <c r="J142" i="59"/>
  <c r="K142" i="59"/>
  <c r="L142" i="59"/>
  <c r="M142" i="59"/>
  <c r="N142" i="59"/>
  <c r="O142" i="59"/>
  <c r="P142" i="59"/>
  <c r="Q142" i="59"/>
  <c r="R142" i="59"/>
  <c r="F143" i="59"/>
  <c r="G143" i="59"/>
  <c r="H143" i="59"/>
  <c r="I143" i="59"/>
  <c r="J143" i="59"/>
  <c r="K143" i="59"/>
  <c r="L143" i="59"/>
  <c r="M143" i="59"/>
  <c r="N143" i="59"/>
  <c r="O143" i="59"/>
  <c r="P143" i="59"/>
  <c r="Q143" i="59"/>
  <c r="R143" i="59"/>
  <c r="F144" i="59"/>
  <c r="G144" i="59"/>
  <c r="H144" i="59"/>
  <c r="I144" i="59"/>
  <c r="J144" i="59"/>
  <c r="K144" i="59"/>
  <c r="L144" i="59"/>
  <c r="M144" i="59"/>
  <c r="N144" i="59"/>
  <c r="O144" i="59"/>
  <c r="P144" i="59"/>
  <c r="Q144" i="59"/>
  <c r="R144" i="59"/>
  <c r="F145" i="59"/>
  <c r="G145" i="59"/>
  <c r="H145" i="59"/>
  <c r="I145" i="59"/>
  <c r="J145" i="59"/>
  <c r="K145" i="59"/>
  <c r="L145" i="59"/>
  <c r="M145" i="59"/>
  <c r="N145" i="59"/>
  <c r="O145" i="59"/>
  <c r="P145" i="59"/>
  <c r="Q145" i="59"/>
  <c r="R145" i="59"/>
  <c r="F146" i="59"/>
  <c r="G146" i="59"/>
  <c r="H146" i="59"/>
  <c r="I146" i="59"/>
  <c r="J146" i="59"/>
  <c r="K146" i="59"/>
  <c r="L146" i="59"/>
  <c r="M146" i="59"/>
  <c r="N146" i="59"/>
  <c r="O146" i="59"/>
  <c r="P146" i="59"/>
  <c r="Q146" i="59"/>
  <c r="R146" i="59"/>
  <c r="F147" i="59"/>
  <c r="G147" i="59"/>
  <c r="H147" i="59"/>
  <c r="I147" i="59"/>
  <c r="J147" i="59"/>
  <c r="K147" i="59"/>
  <c r="L147" i="59"/>
  <c r="M147" i="59"/>
  <c r="N147" i="59"/>
  <c r="O147" i="59"/>
  <c r="P147" i="59"/>
  <c r="Q147" i="59"/>
  <c r="R147" i="59"/>
  <c r="F148" i="59"/>
  <c r="G148" i="59"/>
  <c r="H148" i="59"/>
  <c r="I148" i="59"/>
  <c r="J148" i="59"/>
  <c r="K148" i="59"/>
  <c r="L148" i="59"/>
  <c r="M148" i="59"/>
  <c r="N148" i="59"/>
  <c r="O148" i="59"/>
  <c r="P148" i="59"/>
  <c r="Q148" i="59"/>
  <c r="R148" i="59"/>
  <c r="F149" i="59"/>
  <c r="G149" i="59"/>
  <c r="H149" i="59"/>
  <c r="I149" i="59"/>
  <c r="J149" i="59"/>
  <c r="K149" i="59"/>
  <c r="L149" i="59"/>
  <c r="M149" i="59"/>
  <c r="N149" i="59"/>
  <c r="O149" i="59"/>
  <c r="P149" i="59"/>
  <c r="Q149" i="59"/>
  <c r="R149" i="59"/>
  <c r="F150" i="59"/>
  <c r="G150" i="59"/>
  <c r="H150" i="59"/>
  <c r="I150" i="59"/>
  <c r="J150" i="59"/>
  <c r="K150" i="59"/>
  <c r="L150" i="59"/>
  <c r="M150" i="59"/>
  <c r="N150" i="59"/>
  <c r="O150" i="59"/>
  <c r="P150" i="59"/>
  <c r="Q150" i="59"/>
  <c r="R150" i="59"/>
  <c r="F151" i="59"/>
  <c r="G151" i="59"/>
  <c r="H151" i="59"/>
  <c r="I151" i="59"/>
  <c r="J151" i="59"/>
  <c r="K151" i="59"/>
  <c r="L151" i="59"/>
  <c r="M151" i="59"/>
  <c r="N151" i="59"/>
  <c r="O151" i="59"/>
  <c r="P151" i="59"/>
  <c r="Q151" i="59"/>
  <c r="R151" i="59"/>
  <c r="F152" i="59"/>
  <c r="G152" i="59"/>
  <c r="H152" i="59"/>
  <c r="I152" i="59"/>
  <c r="J152" i="59"/>
  <c r="K152" i="59"/>
  <c r="L152" i="59"/>
  <c r="M152" i="59"/>
  <c r="N152" i="59"/>
  <c r="O152" i="59"/>
  <c r="P152" i="59"/>
  <c r="Q152" i="59"/>
  <c r="R152" i="59"/>
  <c r="F153" i="59"/>
  <c r="G153" i="59"/>
  <c r="H153" i="59"/>
  <c r="I153" i="59"/>
  <c r="J153" i="59"/>
  <c r="K153" i="59"/>
  <c r="L153" i="59"/>
  <c r="M153" i="59"/>
  <c r="N153" i="59"/>
  <c r="O153" i="59"/>
  <c r="P153" i="59"/>
  <c r="Q153" i="59"/>
  <c r="R153" i="59"/>
  <c r="F154" i="59"/>
  <c r="G154" i="59"/>
  <c r="H154" i="59"/>
  <c r="I154" i="59"/>
  <c r="J154" i="59"/>
  <c r="K154" i="59"/>
  <c r="L154" i="59"/>
  <c r="M154" i="59"/>
  <c r="N154" i="59"/>
  <c r="O154" i="59"/>
  <c r="P154" i="59"/>
  <c r="Q154" i="59"/>
  <c r="R154" i="59"/>
  <c r="F155" i="59"/>
  <c r="G155" i="59"/>
  <c r="H155" i="59"/>
  <c r="I155" i="59"/>
  <c r="J155" i="59"/>
  <c r="K155" i="59"/>
  <c r="L155" i="59"/>
  <c r="M155" i="59"/>
  <c r="N155" i="59"/>
  <c r="O155" i="59"/>
  <c r="P155" i="59"/>
  <c r="Q155" i="59"/>
  <c r="R155" i="59"/>
  <c r="F156" i="59"/>
  <c r="G156" i="59"/>
  <c r="H156" i="59"/>
  <c r="I156" i="59"/>
  <c r="J156" i="59"/>
  <c r="K156" i="59"/>
  <c r="L156" i="59"/>
  <c r="M156" i="59"/>
  <c r="N156" i="59"/>
  <c r="O156" i="59"/>
  <c r="P156" i="59"/>
  <c r="Q156" i="59"/>
  <c r="R156" i="59"/>
  <c r="F157" i="59"/>
  <c r="G157" i="59"/>
  <c r="H157" i="59"/>
  <c r="I157" i="59"/>
  <c r="J157" i="59"/>
  <c r="K157" i="59"/>
  <c r="L157" i="59"/>
  <c r="M157" i="59"/>
  <c r="N157" i="59"/>
  <c r="O157" i="59"/>
  <c r="P157" i="59"/>
  <c r="Q157" i="59"/>
  <c r="R157" i="59"/>
  <c r="F158" i="59"/>
  <c r="G158" i="59"/>
  <c r="H158" i="59"/>
  <c r="I158" i="59"/>
  <c r="J158" i="59"/>
  <c r="K158" i="59"/>
  <c r="L158" i="59"/>
  <c r="M158" i="59"/>
  <c r="N158" i="59"/>
  <c r="O158" i="59"/>
  <c r="P158" i="59"/>
  <c r="Q158" i="59"/>
  <c r="R158" i="59"/>
  <c r="F159" i="59"/>
  <c r="G159" i="59"/>
  <c r="H159" i="59"/>
  <c r="I159" i="59"/>
  <c r="J159" i="59"/>
  <c r="K159" i="59"/>
  <c r="L159" i="59"/>
  <c r="M159" i="59"/>
  <c r="N159" i="59"/>
  <c r="O159" i="59"/>
  <c r="P159" i="59"/>
  <c r="Q159" i="59"/>
  <c r="R159" i="59"/>
  <c r="F160" i="59"/>
  <c r="G160" i="59"/>
  <c r="H160" i="59"/>
  <c r="I160" i="59"/>
  <c r="J160" i="59"/>
  <c r="K160" i="59"/>
  <c r="L160" i="59"/>
  <c r="M160" i="59"/>
  <c r="N160" i="59"/>
  <c r="O160" i="59"/>
  <c r="P160" i="59"/>
  <c r="Q160" i="59"/>
  <c r="R160" i="59"/>
  <c r="F161" i="59"/>
  <c r="G161" i="59"/>
  <c r="H161" i="59"/>
  <c r="I161" i="59"/>
  <c r="J161" i="59"/>
  <c r="K161" i="59"/>
  <c r="L161" i="59"/>
  <c r="M161" i="59"/>
  <c r="N161" i="59"/>
  <c r="O161" i="59"/>
  <c r="P161" i="59"/>
  <c r="Q161" i="59"/>
  <c r="R161" i="59"/>
  <c r="F162" i="59"/>
  <c r="G162" i="59"/>
  <c r="H162" i="59"/>
  <c r="I162" i="59"/>
  <c r="J162" i="59"/>
  <c r="K162" i="59"/>
  <c r="L162" i="59"/>
  <c r="M162" i="59"/>
  <c r="N162" i="59"/>
  <c r="O162" i="59"/>
  <c r="P162" i="59"/>
  <c r="Q162" i="59"/>
  <c r="R162" i="59"/>
  <c r="F163" i="59"/>
  <c r="G163" i="59"/>
  <c r="H163" i="59"/>
  <c r="I163" i="59"/>
  <c r="J163" i="59"/>
  <c r="K163" i="59"/>
  <c r="L163" i="59"/>
  <c r="M163" i="59"/>
  <c r="N163" i="59"/>
  <c r="O163" i="59"/>
  <c r="P163" i="59"/>
  <c r="Q163" i="59"/>
  <c r="R163" i="59"/>
  <c r="F164" i="59"/>
  <c r="G164" i="59"/>
  <c r="H164" i="59"/>
  <c r="I164" i="59"/>
  <c r="J164" i="59"/>
  <c r="K164" i="59"/>
  <c r="L164" i="59"/>
  <c r="M164" i="59"/>
  <c r="N164" i="59"/>
  <c r="O164" i="59"/>
  <c r="P164" i="59"/>
  <c r="Q164" i="59"/>
  <c r="R164" i="59"/>
  <c r="F165" i="59"/>
  <c r="G165" i="59"/>
  <c r="H165" i="59"/>
  <c r="I165" i="59"/>
  <c r="J165" i="59"/>
  <c r="K165" i="59"/>
  <c r="L165" i="59"/>
  <c r="M165" i="59"/>
  <c r="N165" i="59"/>
  <c r="O165" i="59"/>
  <c r="P165" i="59"/>
  <c r="Q165" i="59"/>
  <c r="R165" i="59"/>
  <c r="F166" i="59"/>
  <c r="G166" i="59"/>
  <c r="H166" i="59"/>
  <c r="I166" i="59"/>
  <c r="J166" i="59"/>
  <c r="K166" i="59"/>
  <c r="L166" i="59"/>
  <c r="M166" i="59"/>
  <c r="N166" i="59"/>
  <c r="O166" i="59"/>
  <c r="P166" i="59"/>
  <c r="Q166" i="59"/>
  <c r="R166" i="59"/>
  <c r="F167" i="59"/>
  <c r="G167" i="59"/>
  <c r="H167" i="59"/>
  <c r="I167" i="59"/>
  <c r="J167" i="59"/>
  <c r="K167" i="59"/>
  <c r="L167" i="59"/>
  <c r="M167" i="59"/>
  <c r="N167" i="59"/>
  <c r="O167" i="59"/>
  <c r="P167" i="59"/>
  <c r="Q167" i="59"/>
  <c r="R167" i="59"/>
  <c r="F168" i="59"/>
  <c r="G168" i="59"/>
  <c r="H168" i="59"/>
  <c r="I168" i="59"/>
  <c r="J168" i="59"/>
  <c r="K168" i="59"/>
  <c r="L168" i="59"/>
  <c r="M168" i="59"/>
  <c r="N168" i="59"/>
  <c r="O168" i="59"/>
  <c r="P168" i="59"/>
  <c r="Q168" i="59"/>
  <c r="R168" i="59"/>
  <c r="F169" i="59"/>
  <c r="G169" i="59"/>
  <c r="H169" i="59"/>
  <c r="I169" i="59"/>
  <c r="J169" i="59"/>
  <c r="K169" i="59"/>
  <c r="L169" i="59"/>
  <c r="M169" i="59"/>
  <c r="N169" i="59"/>
  <c r="O169" i="59"/>
  <c r="P169" i="59"/>
  <c r="Q169" i="59"/>
  <c r="R169" i="59"/>
  <c r="F170" i="59"/>
  <c r="G170" i="59"/>
  <c r="H170" i="59"/>
  <c r="I170" i="59"/>
  <c r="J170" i="59"/>
  <c r="K170" i="59"/>
  <c r="L170" i="59"/>
  <c r="M170" i="59"/>
  <c r="N170" i="59"/>
  <c r="O170" i="59"/>
  <c r="P170" i="59"/>
  <c r="Q170" i="59"/>
  <c r="R170" i="59"/>
  <c r="F171" i="59"/>
  <c r="G171" i="59"/>
  <c r="H171" i="59"/>
  <c r="I171" i="59"/>
  <c r="J171" i="59"/>
  <c r="K171" i="59"/>
  <c r="L171" i="59"/>
  <c r="M171" i="59"/>
  <c r="N171" i="59"/>
  <c r="O171" i="59"/>
  <c r="P171" i="59"/>
  <c r="Q171" i="59"/>
  <c r="R171" i="59"/>
  <c r="F172" i="59"/>
  <c r="G172" i="59"/>
  <c r="H172" i="59"/>
  <c r="I172" i="59"/>
  <c r="J172" i="59"/>
  <c r="K172" i="59"/>
  <c r="L172" i="59"/>
  <c r="M172" i="59"/>
  <c r="N172" i="59"/>
  <c r="O172" i="59"/>
  <c r="P172" i="59"/>
  <c r="Q172" i="59"/>
  <c r="R172" i="59"/>
  <c r="F173" i="59"/>
  <c r="G173" i="59"/>
  <c r="H173" i="59"/>
  <c r="I173" i="59"/>
  <c r="J173" i="59"/>
  <c r="K173" i="59"/>
  <c r="L173" i="59"/>
  <c r="M173" i="59"/>
  <c r="N173" i="59"/>
  <c r="O173" i="59"/>
  <c r="P173" i="59"/>
  <c r="Q173" i="59"/>
  <c r="R173" i="59"/>
  <c r="F174" i="59"/>
  <c r="G174" i="59"/>
  <c r="H174" i="59"/>
  <c r="I174" i="59"/>
  <c r="J174" i="59"/>
  <c r="K174" i="59"/>
  <c r="L174" i="59"/>
  <c r="M174" i="59"/>
  <c r="N174" i="59"/>
  <c r="O174" i="59"/>
  <c r="P174" i="59"/>
  <c r="Q174" i="59"/>
  <c r="R174" i="59"/>
  <c r="F175" i="59"/>
  <c r="G175" i="59"/>
  <c r="H175" i="59"/>
  <c r="I175" i="59"/>
  <c r="J175" i="59"/>
  <c r="K175" i="59"/>
  <c r="L175" i="59"/>
  <c r="M175" i="59"/>
  <c r="N175" i="59"/>
  <c r="O175" i="59"/>
  <c r="P175" i="59"/>
  <c r="Q175" i="59"/>
  <c r="R175" i="59"/>
  <c r="F176" i="59"/>
  <c r="G176" i="59"/>
  <c r="H176" i="59"/>
  <c r="I176" i="59"/>
  <c r="J176" i="59"/>
  <c r="K176" i="59"/>
  <c r="L176" i="59"/>
  <c r="M176" i="59"/>
  <c r="N176" i="59"/>
  <c r="O176" i="59"/>
  <c r="P176" i="59"/>
  <c r="Q176" i="59"/>
  <c r="R176" i="59"/>
  <c r="F177" i="59"/>
  <c r="G177" i="59"/>
  <c r="H177" i="59"/>
  <c r="I177" i="59"/>
  <c r="J177" i="59"/>
  <c r="K177" i="59"/>
  <c r="L177" i="59"/>
  <c r="M177" i="59"/>
  <c r="N177" i="59"/>
  <c r="O177" i="59"/>
  <c r="P177" i="59"/>
  <c r="Q177" i="59"/>
  <c r="R177" i="59"/>
  <c r="F178" i="59"/>
  <c r="G178" i="59"/>
  <c r="H178" i="59"/>
  <c r="I178" i="59"/>
  <c r="J178" i="59"/>
  <c r="K178" i="59"/>
  <c r="L178" i="59"/>
  <c r="M178" i="59"/>
  <c r="N178" i="59"/>
  <c r="O178" i="59"/>
  <c r="P178" i="59"/>
  <c r="Q178" i="59"/>
  <c r="R178" i="59"/>
  <c r="F179" i="59"/>
  <c r="G179" i="59"/>
  <c r="H179" i="59"/>
  <c r="I179" i="59"/>
  <c r="J179" i="59"/>
  <c r="K179" i="59"/>
  <c r="L179" i="59"/>
  <c r="M179" i="59"/>
  <c r="N179" i="59"/>
  <c r="O179" i="59"/>
  <c r="P179" i="59"/>
  <c r="Q179" i="59"/>
  <c r="R179" i="59"/>
  <c r="F180" i="59"/>
  <c r="G180" i="59"/>
  <c r="H180" i="59"/>
  <c r="I180" i="59"/>
  <c r="J180" i="59"/>
  <c r="K180" i="59"/>
  <c r="L180" i="59"/>
  <c r="M180" i="59"/>
  <c r="N180" i="59"/>
  <c r="O180" i="59"/>
  <c r="P180" i="59"/>
  <c r="Q180" i="59"/>
  <c r="R180" i="59"/>
  <c r="F181" i="59"/>
  <c r="G181" i="59"/>
  <c r="H181" i="59"/>
  <c r="I181" i="59"/>
  <c r="J181" i="59"/>
  <c r="K181" i="59"/>
  <c r="L181" i="59"/>
  <c r="M181" i="59"/>
  <c r="N181" i="59"/>
  <c r="O181" i="59"/>
  <c r="P181" i="59"/>
  <c r="Q181" i="59"/>
  <c r="R181" i="59"/>
  <c r="F182" i="59"/>
  <c r="G182" i="59"/>
  <c r="H182" i="59"/>
  <c r="I182" i="59"/>
  <c r="J182" i="59"/>
  <c r="K182" i="59"/>
  <c r="L182" i="59"/>
  <c r="M182" i="59"/>
  <c r="N182" i="59"/>
  <c r="O182" i="59"/>
  <c r="P182" i="59"/>
  <c r="Q182" i="59"/>
  <c r="R182" i="59"/>
  <c r="F183" i="59"/>
  <c r="G183" i="59"/>
  <c r="H183" i="59"/>
  <c r="I183" i="59"/>
  <c r="J183" i="59"/>
  <c r="K183" i="59"/>
  <c r="L183" i="59"/>
  <c r="M183" i="59"/>
  <c r="N183" i="59"/>
  <c r="O183" i="59"/>
  <c r="P183" i="59"/>
  <c r="Q183" i="59"/>
  <c r="R183" i="59"/>
  <c r="F184" i="59"/>
  <c r="G184" i="59"/>
  <c r="H184" i="59"/>
  <c r="I184" i="59"/>
  <c r="J184" i="59"/>
  <c r="K184" i="59"/>
  <c r="L184" i="59"/>
  <c r="M184" i="59"/>
  <c r="N184" i="59"/>
  <c r="O184" i="59"/>
  <c r="P184" i="59"/>
  <c r="Q184" i="59"/>
  <c r="R184" i="59"/>
  <c r="F185" i="59"/>
  <c r="G185" i="59"/>
  <c r="H185" i="59"/>
  <c r="I185" i="59"/>
  <c r="J185" i="59"/>
  <c r="K185" i="59"/>
  <c r="L185" i="59"/>
  <c r="M185" i="59"/>
  <c r="N185" i="59"/>
  <c r="O185" i="59"/>
  <c r="P185" i="59"/>
  <c r="Q185" i="59"/>
  <c r="R185" i="59"/>
  <c r="F186" i="59"/>
  <c r="G186" i="59"/>
  <c r="H186" i="59"/>
  <c r="I186" i="59"/>
  <c r="J186" i="59"/>
  <c r="K186" i="59"/>
  <c r="L186" i="59"/>
  <c r="M186" i="59"/>
  <c r="N186" i="59"/>
  <c r="O186" i="59"/>
  <c r="P186" i="59"/>
  <c r="Q186" i="59"/>
  <c r="R186" i="59"/>
  <c r="F187" i="59"/>
  <c r="G187" i="59"/>
  <c r="H187" i="59"/>
  <c r="I187" i="59"/>
  <c r="J187" i="59"/>
  <c r="K187" i="59"/>
  <c r="L187" i="59"/>
  <c r="M187" i="59"/>
  <c r="N187" i="59"/>
  <c r="O187" i="59"/>
  <c r="P187" i="59"/>
  <c r="Q187" i="59"/>
  <c r="R187" i="59"/>
  <c r="F188" i="59"/>
  <c r="G188" i="59"/>
  <c r="H188" i="59"/>
  <c r="I188" i="59"/>
  <c r="J188" i="59"/>
  <c r="K188" i="59"/>
  <c r="L188" i="59"/>
  <c r="M188" i="59"/>
  <c r="N188" i="59"/>
  <c r="O188" i="59"/>
  <c r="P188" i="59"/>
  <c r="Q188" i="59"/>
  <c r="R188" i="59"/>
  <c r="F189" i="59"/>
  <c r="G189" i="59"/>
  <c r="H189" i="59"/>
  <c r="I189" i="59"/>
  <c r="J189" i="59"/>
  <c r="K189" i="59"/>
  <c r="L189" i="59"/>
  <c r="M189" i="59"/>
  <c r="N189" i="59"/>
  <c r="O189" i="59"/>
  <c r="P189" i="59"/>
  <c r="Q189" i="59"/>
  <c r="R189" i="59"/>
  <c r="F190" i="59"/>
  <c r="G190" i="59"/>
  <c r="H190" i="59"/>
  <c r="I190" i="59"/>
  <c r="J190" i="59"/>
  <c r="K190" i="59"/>
  <c r="L190" i="59"/>
  <c r="M190" i="59"/>
  <c r="N190" i="59"/>
  <c r="O190" i="59"/>
  <c r="P190" i="59"/>
  <c r="Q190" i="59"/>
  <c r="R190" i="59"/>
  <c r="F191" i="59"/>
  <c r="G191" i="59"/>
  <c r="H191" i="59"/>
  <c r="I191" i="59"/>
  <c r="J191" i="59"/>
  <c r="K191" i="59"/>
  <c r="L191" i="59"/>
  <c r="M191" i="59"/>
  <c r="N191" i="59"/>
  <c r="O191" i="59"/>
  <c r="P191" i="59"/>
  <c r="Q191" i="59"/>
  <c r="R191" i="59"/>
  <c r="F192" i="59"/>
  <c r="G192" i="59"/>
  <c r="H192" i="59"/>
  <c r="I192" i="59"/>
  <c r="J192" i="59"/>
  <c r="K192" i="59"/>
  <c r="L192" i="59"/>
  <c r="M192" i="59"/>
  <c r="N192" i="59"/>
  <c r="O192" i="59"/>
  <c r="P192" i="59"/>
  <c r="Q192" i="59"/>
  <c r="R192" i="59"/>
  <c r="F193" i="59"/>
  <c r="G193" i="59"/>
  <c r="H193" i="59"/>
  <c r="I193" i="59"/>
  <c r="J193" i="59"/>
  <c r="K193" i="59"/>
  <c r="L193" i="59"/>
  <c r="M193" i="59"/>
  <c r="N193" i="59"/>
  <c r="O193" i="59"/>
  <c r="P193" i="59"/>
  <c r="Q193" i="59"/>
  <c r="R193" i="59"/>
  <c r="F194" i="59"/>
  <c r="G194" i="59"/>
  <c r="H194" i="59"/>
  <c r="I194" i="59"/>
  <c r="J194" i="59"/>
  <c r="K194" i="59"/>
  <c r="L194" i="59"/>
  <c r="M194" i="59"/>
  <c r="N194" i="59"/>
  <c r="O194" i="59"/>
  <c r="P194" i="59"/>
  <c r="Q194" i="59"/>
  <c r="R194" i="59"/>
  <c r="F195" i="59"/>
  <c r="G195" i="59"/>
  <c r="H195" i="59"/>
  <c r="I195" i="59"/>
  <c r="J195" i="59"/>
  <c r="K195" i="59"/>
  <c r="L195" i="59"/>
  <c r="M195" i="59"/>
  <c r="N195" i="59"/>
  <c r="O195" i="59"/>
  <c r="P195" i="59"/>
  <c r="Q195" i="59"/>
  <c r="R195" i="59"/>
  <c r="F196" i="59"/>
  <c r="G196" i="59"/>
  <c r="H196" i="59"/>
  <c r="I196" i="59"/>
  <c r="J196" i="59"/>
  <c r="K196" i="59"/>
  <c r="L196" i="59"/>
  <c r="M196" i="59"/>
  <c r="N196" i="59"/>
  <c r="O196" i="59"/>
  <c r="P196" i="59"/>
  <c r="Q196" i="59"/>
  <c r="R196" i="59"/>
  <c r="F197" i="59"/>
  <c r="G197" i="59"/>
  <c r="H197" i="59"/>
  <c r="I197" i="59"/>
  <c r="J197" i="59"/>
  <c r="K197" i="59"/>
  <c r="L197" i="59"/>
  <c r="M197" i="59"/>
  <c r="N197" i="59"/>
  <c r="O197" i="59"/>
  <c r="P197" i="59"/>
  <c r="Q197" i="59"/>
  <c r="R197" i="59"/>
  <c r="E144" i="59"/>
  <c r="E145" i="59"/>
  <c r="E146" i="59"/>
  <c r="E147" i="59"/>
  <c r="E148" i="59"/>
  <c r="E149" i="59"/>
  <c r="E150" i="59"/>
  <c r="E151" i="59"/>
  <c r="E152" i="59"/>
  <c r="E153" i="59"/>
  <c r="E154" i="59"/>
  <c r="E155" i="59"/>
  <c r="E156" i="59"/>
  <c r="E157" i="59"/>
  <c r="E158" i="59"/>
  <c r="E159" i="59"/>
  <c r="E160" i="59"/>
  <c r="E161" i="59"/>
  <c r="E162" i="59"/>
  <c r="E163" i="59"/>
  <c r="E164" i="59"/>
  <c r="E165" i="59"/>
  <c r="E166" i="59"/>
  <c r="E167" i="59"/>
  <c r="E168" i="59"/>
  <c r="E169" i="59"/>
  <c r="E170" i="59"/>
  <c r="E171" i="59"/>
  <c r="E172" i="59"/>
  <c r="E173" i="59"/>
  <c r="E174" i="59"/>
  <c r="E175" i="59"/>
  <c r="E176" i="59"/>
  <c r="E177" i="59"/>
  <c r="E178" i="59"/>
  <c r="E179" i="59"/>
  <c r="E180" i="59"/>
  <c r="E181" i="59"/>
  <c r="E182" i="59"/>
  <c r="E183" i="59"/>
  <c r="E184" i="59"/>
  <c r="E185" i="59"/>
  <c r="E186" i="59"/>
  <c r="E187" i="59"/>
  <c r="E188" i="59"/>
  <c r="E189" i="59"/>
  <c r="E190" i="59"/>
  <c r="E191" i="59"/>
  <c r="E192" i="59"/>
  <c r="E193" i="59"/>
  <c r="E194" i="59"/>
  <c r="E195" i="59"/>
  <c r="E196" i="59"/>
  <c r="E197" i="59"/>
  <c r="E143" i="59"/>
  <c r="E136" i="59"/>
  <c r="E137" i="59"/>
  <c r="E138" i="59"/>
  <c r="E139" i="59"/>
  <c r="E140" i="59"/>
  <c r="E141" i="59"/>
  <c r="E142" i="59"/>
  <c r="E135" i="59"/>
  <c r="E134" i="59"/>
  <c r="E133" i="59"/>
  <c r="E132" i="59"/>
  <c r="E119" i="59"/>
  <c r="D119" i="59" s="1"/>
  <c r="E120" i="59"/>
  <c r="D120" i="59" s="1"/>
  <c r="E121" i="59"/>
  <c r="D121" i="59" s="1"/>
  <c r="E122" i="59"/>
  <c r="D122" i="59" s="1"/>
  <c r="E123" i="59"/>
  <c r="D123" i="59" s="1"/>
  <c r="E124" i="59"/>
  <c r="D124" i="59" s="1"/>
  <c r="E125" i="59"/>
  <c r="D125" i="59" s="1"/>
  <c r="E126" i="59"/>
  <c r="D126" i="59" s="1"/>
  <c r="E127" i="59"/>
  <c r="D127" i="59" s="1"/>
  <c r="E128" i="59"/>
  <c r="D128" i="59" s="1"/>
  <c r="E129" i="59"/>
  <c r="D129" i="59" s="1"/>
  <c r="E130" i="59"/>
  <c r="D130" i="59" s="1"/>
  <c r="E131" i="59"/>
  <c r="D131" i="59" s="1"/>
  <c r="E118" i="59"/>
  <c r="E111" i="59"/>
  <c r="E112" i="59"/>
  <c r="E114" i="59"/>
  <c r="E115" i="59"/>
  <c r="E116" i="59"/>
  <c r="E117" i="59"/>
  <c r="E110" i="59"/>
  <c r="F10" i="59"/>
  <c r="G10" i="59"/>
  <c r="H10" i="59"/>
  <c r="I10" i="59"/>
  <c r="J10" i="59"/>
  <c r="K10" i="59"/>
  <c r="L10" i="59"/>
  <c r="M10" i="59"/>
  <c r="N10" i="59"/>
  <c r="O10" i="59"/>
  <c r="P10" i="59"/>
  <c r="Q10" i="59"/>
  <c r="R10" i="59"/>
  <c r="F11" i="59"/>
  <c r="G11" i="59"/>
  <c r="H11" i="59"/>
  <c r="I11" i="59"/>
  <c r="J11" i="59"/>
  <c r="K11" i="59"/>
  <c r="L11" i="59"/>
  <c r="M11" i="59"/>
  <c r="N11" i="59"/>
  <c r="O11" i="59"/>
  <c r="P11" i="59"/>
  <c r="Q11" i="59"/>
  <c r="R11" i="59"/>
  <c r="F12" i="59"/>
  <c r="G12" i="59"/>
  <c r="H12" i="59"/>
  <c r="I12" i="59"/>
  <c r="J12" i="59"/>
  <c r="K12" i="59"/>
  <c r="L12" i="59"/>
  <c r="M12" i="59"/>
  <c r="N12" i="59"/>
  <c r="O12" i="59"/>
  <c r="P12" i="59"/>
  <c r="Q12" i="59"/>
  <c r="R12" i="59"/>
  <c r="F14" i="59"/>
  <c r="F13" i="59" s="1"/>
  <c r="G14" i="59"/>
  <c r="G13" i="59" s="1"/>
  <c r="H14" i="59"/>
  <c r="I14" i="59"/>
  <c r="J14" i="59"/>
  <c r="K14" i="59"/>
  <c r="L14" i="59"/>
  <c r="M14" i="59"/>
  <c r="N14" i="59"/>
  <c r="O14" i="59"/>
  <c r="P14" i="59"/>
  <c r="Q14" i="59"/>
  <c r="R14" i="59"/>
  <c r="F15" i="59"/>
  <c r="G15" i="59"/>
  <c r="H15" i="59"/>
  <c r="I15" i="59"/>
  <c r="J15" i="59"/>
  <c r="K15" i="59"/>
  <c r="L15" i="59"/>
  <c r="M15" i="59"/>
  <c r="N15" i="59"/>
  <c r="O15" i="59"/>
  <c r="P15" i="59"/>
  <c r="Q15" i="59"/>
  <c r="R15" i="59"/>
  <c r="F16" i="59"/>
  <c r="G16" i="59"/>
  <c r="H16" i="59"/>
  <c r="I16" i="59"/>
  <c r="J16" i="59"/>
  <c r="K16" i="59"/>
  <c r="L16" i="59"/>
  <c r="M16" i="59"/>
  <c r="N16" i="59"/>
  <c r="O16" i="59"/>
  <c r="P16" i="59"/>
  <c r="Q16" i="59"/>
  <c r="R16" i="59"/>
  <c r="F17" i="59"/>
  <c r="G17" i="59"/>
  <c r="H17" i="59"/>
  <c r="I17" i="59"/>
  <c r="J17" i="59"/>
  <c r="K17" i="59"/>
  <c r="L17" i="59"/>
  <c r="M17" i="59"/>
  <c r="N17" i="59"/>
  <c r="O17" i="59"/>
  <c r="P17" i="59"/>
  <c r="Q17" i="59"/>
  <c r="R17" i="59"/>
  <c r="F18" i="59"/>
  <c r="G18" i="59"/>
  <c r="H18" i="59"/>
  <c r="I18" i="59"/>
  <c r="J18" i="59"/>
  <c r="K18" i="59"/>
  <c r="L18" i="59"/>
  <c r="M18" i="59"/>
  <c r="N18" i="59"/>
  <c r="O18" i="59"/>
  <c r="P18" i="59"/>
  <c r="Q18" i="59"/>
  <c r="R18" i="59"/>
  <c r="F19" i="59"/>
  <c r="G19" i="59"/>
  <c r="H19" i="59"/>
  <c r="I19" i="59"/>
  <c r="J19" i="59"/>
  <c r="K19" i="59"/>
  <c r="L19" i="59"/>
  <c r="M19" i="59"/>
  <c r="N19" i="59"/>
  <c r="O19" i="59"/>
  <c r="P19" i="59"/>
  <c r="Q19" i="59"/>
  <c r="R19" i="59"/>
  <c r="F20" i="59"/>
  <c r="G20" i="59"/>
  <c r="H20" i="59"/>
  <c r="I20" i="59"/>
  <c r="J20" i="59"/>
  <c r="K20" i="59"/>
  <c r="L20" i="59"/>
  <c r="M20" i="59"/>
  <c r="N20" i="59"/>
  <c r="O20" i="59"/>
  <c r="P20" i="59"/>
  <c r="Q20" i="59"/>
  <c r="R20" i="59"/>
  <c r="F21" i="59"/>
  <c r="G21" i="59"/>
  <c r="H21" i="59"/>
  <c r="I21" i="59"/>
  <c r="J21" i="59"/>
  <c r="K21" i="59"/>
  <c r="L21" i="59"/>
  <c r="M21" i="59"/>
  <c r="N21" i="59"/>
  <c r="O21" i="59"/>
  <c r="P21" i="59"/>
  <c r="Q21" i="59"/>
  <c r="R21" i="59"/>
  <c r="F22" i="59"/>
  <c r="G22" i="59"/>
  <c r="H22" i="59"/>
  <c r="I22" i="59"/>
  <c r="J22" i="59"/>
  <c r="K22" i="59"/>
  <c r="L22" i="59"/>
  <c r="M22" i="59"/>
  <c r="N22" i="59"/>
  <c r="O22" i="59"/>
  <c r="P22" i="59"/>
  <c r="Q22" i="59"/>
  <c r="R22" i="59"/>
  <c r="F23" i="59"/>
  <c r="G23" i="59"/>
  <c r="H23" i="59"/>
  <c r="I23" i="59"/>
  <c r="J23" i="59"/>
  <c r="K23" i="59"/>
  <c r="L23" i="59"/>
  <c r="M23" i="59"/>
  <c r="N23" i="59"/>
  <c r="O23" i="59"/>
  <c r="P23" i="59"/>
  <c r="Q23" i="59"/>
  <c r="R23" i="59"/>
  <c r="F24" i="59"/>
  <c r="G24" i="59"/>
  <c r="H24" i="59"/>
  <c r="I24" i="59"/>
  <c r="J24" i="59"/>
  <c r="K24" i="59"/>
  <c r="L24" i="59"/>
  <c r="M24" i="59"/>
  <c r="N24" i="59"/>
  <c r="O24" i="59"/>
  <c r="P24" i="59"/>
  <c r="Q24" i="59"/>
  <c r="R24" i="59"/>
  <c r="F25" i="59"/>
  <c r="G25" i="59"/>
  <c r="H25" i="59"/>
  <c r="I25" i="59"/>
  <c r="J25" i="59"/>
  <c r="K25" i="59"/>
  <c r="L25" i="59"/>
  <c r="M25" i="59"/>
  <c r="N25" i="59"/>
  <c r="O25" i="59"/>
  <c r="P25" i="59"/>
  <c r="Q25" i="59"/>
  <c r="R25" i="59"/>
  <c r="F26" i="59"/>
  <c r="G26" i="59"/>
  <c r="H26" i="59"/>
  <c r="I26" i="59"/>
  <c r="J26" i="59"/>
  <c r="K26" i="59"/>
  <c r="L26" i="59"/>
  <c r="M26" i="59"/>
  <c r="N26" i="59"/>
  <c r="O26" i="59"/>
  <c r="P26" i="59"/>
  <c r="Q26" i="59"/>
  <c r="R26" i="59"/>
  <c r="F27" i="59"/>
  <c r="G27" i="59"/>
  <c r="H27" i="59"/>
  <c r="I27" i="59"/>
  <c r="J27" i="59"/>
  <c r="K27" i="59"/>
  <c r="L27" i="59"/>
  <c r="M27" i="59"/>
  <c r="N27" i="59"/>
  <c r="O27" i="59"/>
  <c r="P27" i="59"/>
  <c r="Q27" i="59"/>
  <c r="R27" i="59"/>
  <c r="F28" i="59"/>
  <c r="G28" i="59"/>
  <c r="H28" i="59"/>
  <c r="I28" i="59"/>
  <c r="J28" i="59"/>
  <c r="K28" i="59"/>
  <c r="L28" i="59"/>
  <c r="M28" i="59"/>
  <c r="N28" i="59"/>
  <c r="O28" i="59"/>
  <c r="P28" i="59"/>
  <c r="Q28" i="59"/>
  <c r="R28" i="59"/>
  <c r="F29" i="59"/>
  <c r="G29" i="59"/>
  <c r="H29" i="59"/>
  <c r="I29" i="59"/>
  <c r="J29" i="59"/>
  <c r="K29" i="59"/>
  <c r="L29" i="59"/>
  <c r="M29" i="59"/>
  <c r="N29" i="59"/>
  <c r="O29" i="59"/>
  <c r="P29" i="59"/>
  <c r="Q29" i="59"/>
  <c r="R29" i="59"/>
  <c r="F30" i="59"/>
  <c r="G30" i="59"/>
  <c r="H30" i="59"/>
  <c r="I30" i="59"/>
  <c r="J30" i="59"/>
  <c r="K30" i="59"/>
  <c r="L30" i="59"/>
  <c r="M30" i="59"/>
  <c r="N30" i="59"/>
  <c r="O30" i="59"/>
  <c r="P30" i="59"/>
  <c r="Q30" i="59"/>
  <c r="R30" i="59"/>
  <c r="F31" i="59"/>
  <c r="G31" i="59"/>
  <c r="H31" i="59"/>
  <c r="I31" i="59"/>
  <c r="J31" i="59"/>
  <c r="K31" i="59"/>
  <c r="L31" i="59"/>
  <c r="M31" i="59"/>
  <c r="N31" i="59"/>
  <c r="O31" i="59"/>
  <c r="P31" i="59"/>
  <c r="Q31" i="59"/>
  <c r="R31" i="59"/>
  <c r="F32" i="59"/>
  <c r="G32" i="59"/>
  <c r="H32" i="59"/>
  <c r="I32" i="59"/>
  <c r="J32" i="59"/>
  <c r="K32" i="59"/>
  <c r="L32" i="59"/>
  <c r="M32" i="59"/>
  <c r="N32" i="59"/>
  <c r="O32" i="59"/>
  <c r="P32" i="59"/>
  <c r="Q32" i="59"/>
  <c r="R32" i="59"/>
  <c r="F33" i="59"/>
  <c r="G33" i="59"/>
  <c r="H33" i="59"/>
  <c r="I33" i="59"/>
  <c r="J33" i="59"/>
  <c r="K33" i="59"/>
  <c r="L33" i="59"/>
  <c r="M33" i="59"/>
  <c r="N33" i="59"/>
  <c r="O33" i="59"/>
  <c r="P33" i="59"/>
  <c r="Q33" i="59"/>
  <c r="R33" i="59"/>
  <c r="F34" i="59"/>
  <c r="G34" i="59"/>
  <c r="H34" i="59"/>
  <c r="I34" i="59"/>
  <c r="J34" i="59"/>
  <c r="K34" i="59"/>
  <c r="L34" i="59"/>
  <c r="M34" i="59"/>
  <c r="N34" i="59"/>
  <c r="O34" i="59"/>
  <c r="P34" i="59"/>
  <c r="Q34" i="59"/>
  <c r="R34" i="59"/>
  <c r="F35" i="59"/>
  <c r="G35" i="59"/>
  <c r="H35" i="59"/>
  <c r="I35" i="59"/>
  <c r="J35" i="59"/>
  <c r="K35" i="59"/>
  <c r="L35" i="59"/>
  <c r="M35" i="59"/>
  <c r="N35" i="59"/>
  <c r="O35" i="59"/>
  <c r="P35" i="59"/>
  <c r="Q35" i="59"/>
  <c r="R35" i="59"/>
  <c r="F36" i="59"/>
  <c r="G36" i="59"/>
  <c r="H36" i="59"/>
  <c r="I36" i="59"/>
  <c r="J36" i="59"/>
  <c r="K36" i="59"/>
  <c r="L36" i="59"/>
  <c r="M36" i="59"/>
  <c r="N36" i="59"/>
  <c r="O36" i="59"/>
  <c r="P36" i="59"/>
  <c r="Q36" i="59"/>
  <c r="R36" i="59"/>
  <c r="F37" i="59"/>
  <c r="G37" i="59"/>
  <c r="H37" i="59"/>
  <c r="I37" i="59"/>
  <c r="J37" i="59"/>
  <c r="K37" i="59"/>
  <c r="L37" i="59"/>
  <c r="M37" i="59"/>
  <c r="N37" i="59"/>
  <c r="O37" i="59"/>
  <c r="P37" i="59"/>
  <c r="Q37" i="59"/>
  <c r="R37" i="59"/>
  <c r="F38" i="59"/>
  <c r="G38" i="59"/>
  <c r="H38" i="59"/>
  <c r="I38" i="59"/>
  <c r="J38" i="59"/>
  <c r="K38" i="59"/>
  <c r="L38" i="59"/>
  <c r="M38" i="59"/>
  <c r="N38" i="59"/>
  <c r="O38" i="59"/>
  <c r="P38" i="59"/>
  <c r="Q38" i="59"/>
  <c r="R38" i="59"/>
  <c r="F39" i="59"/>
  <c r="G39" i="59"/>
  <c r="H39" i="59"/>
  <c r="I39" i="59"/>
  <c r="J39" i="59"/>
  <c r="K39" i="59"/>
  <c r="L39" i="59"/>
  <c r="M39" i="59"/>
  <c r="N39" i="59"/>
  <c r="O39" i="59"/>
  <c r="P39" i="59"/>
  <c r="Q39" i="59"/>
  <c r="R39" i="59"/>
  <c r="F40" i="59"/>
  <c r="G40" i="59"/>
  <c r="H40" i="59"/>
  <c r="I40" i="59"/>
  <c r="J40" i="59"/>
  <c r="K40" i="59"/>
  <c r="L40" i="59"/>
  <c r="M40" i="59"/>
  <c r="N40" i="59"/>
  <c r="O40" i="59"/>
  <c r="P40" i="59"/>
  <c r="Q40" i="59"/>
  <c r="R40" i="59"/>
  <c r="F41" i="59"/>
  <c r="G41" i="59"/>
  <c r="H41" i="59"/>
  <c r="I41" i="59"/>
  <c r="J41" i="59"/>
  <c r="K41" i="59"/>
  <c r="L41" i="59"/>
  <c r="M41" i="59"/>
  <c r="N41" i="59"/>
  <c r="O41" i="59"/>
  <c r="P41" i="59"/>
  <c r="Q41" i="59"/>
  <c r="R41" i="59"/>
  <c r="F42" i="59"/>
  <c r="G42" i="59"/>
  <c r="H42" i="59"/>
  <c r="I42" i="59"/>
  <c r="J42" i="59"/>
  <c r="K42" i="59"/>
  <c r="L42" i="59"/>
  <c r="M42" i="59"/>
  <c r="N42" i="59"/>
  <c r="O42" i="59"/>
  <c r="P42" i="59"/>
  <c r="Q42" i="59"/>
  <c r="R42" i="59"/>
  <c r="F43" i="59"/>
  <c r="G43" i="59"/>
  <c r="H43" i="59"/>
  <c r="I43" i="59"/>
  <c r="J43" i="59"/>
  <c r="K43" i="59"/>
  <c r="L43" i="59"/>
  <c r="M43" i="59"/>
  <c r="N43" i="59"/>
  <c r="O43" i="59"/>
  <c r="P43" i="59"/>
  <c r="Q43" i="59"/>
  <c r="R43" i="59"/>
  <c r="F44" i="59"/>
  <c r="G44" i="59"/>
  <c r="H44" i="59"/>
  <c r="I44" i="59"/>
  <c r="J44" i="59"/>
  <c r="K44" i="59"/>
  <c r="L44" i="59"/>
  <c r="M44" i="59"/>
  <c r="N44" i="59"/>
  <c r="O44" i="59"/>
  <c r="P44" i="59"/>
  <c r="Q44" i="59"/>
  <c r="R44" i="59"/>
  <c r="F45" i="59"/>
  <c r="G45" i="59"/>
  <c r="H45" i="59"/>
  <c r="I45" i="59"/>
  <c r="J45" i="59"/>
  <c r="K45" i="59"/>
  <c r="L45" i="59"/>
  <c r="M45" i="59"/>
  <c r="N45" i="59"/>
  <c r="O45" i="59"/>
  <c r="P45" i="59"/>
  <c r="Q45" i="59"/>
  <c r="R45" i="59"/>
  <c r="F46" i="59"/>
  <c r="G46" i="59"/>
  <c r="H46" i="59"/>
  <c r="I46" i="59"/>
  <c r="J46" i="59"/>
  <c r="K46" i="59"/>
  <c r="L46" i="59"/>
  <c r="M46" i="59"/>
  <c r="N46" i="59"/>
  <c r="O46" i="59"/>
  <c r="P46" i="59"/>
  <c r="Q46" i="59"/>
  <c r="R46" i="59"/>
  <c r="F47" i="59"/>
  <c r="G47" i="59"/>
  <c r="H47" i="59"/>
  <c r="I47" i="59"/>
  <c r="J47" i="59"/>
  <c r="K47" i="59"/>
  <c r="L47" i="59"/>
  <c r="M47" i="59"/>
  <c r="N47" i="59"/>
  <c r="O47" i="59"/>
  <c r="P47" i="59"/>
  <c r="Q47" i="59"/>
  <c r="R47" i="59"/>
  <c r="F48" i="59"/>
  <c r="G48" i="59"/>
  <c r="H48" i="59"/>
  <c r="I48" i="59"/>
  <c r="J48" i="59"/>
  <c r="K48" i="59"/>
  <c r="L48" i="59"/>
  <c r="M48" i="59"/>
  <c r="N48" i="59"/>
  <c r="O48" i="59"/>
  <c r="P48" i="59"/>
  <c r="Q48" i="59"/>
  <c r="R48" i="59"/>
  <c r="F49" i="59"/>
  <c r="G49" i="59"/>
  <c r="H49" i="59"/>
  <c r="I49" i="59"/>
  <c r="J49" i="59"/>
  <c r="K49" i="59"/>
  <c r="L49" i="59"/>
  <c r="M49" i="59"/>
  <c r="N49" i="59"/>
  <c r="O49" i="59"/>
  <c r="P49" i="59"/>
  <c r="Q49" i="59"/>
  <c r="R49" i="59"/>
  <c r="F50" i="59"/>
  <c r="G50" i="59"/>
  <c r="H50" i="59"/>
  <c r="I50" i="59"/>
  <c r="J50" i="59"/>
  <c r="K50" i="59"/>
  <c r="L50" i="59"/>
  <c r="M50" i="59"/>
  <c r="N50" i="59"/>
  <c r="O50" i="59"/>
  <c r="P50" i="59"/>
  <c r="Q50" i="59"/>
  <c r="R50" i="59"/>
  <c r="F51" i="59"/>
  <c r="G51" i="59"/>
  <c r="H51" i="59"/>
  <c r="I51" i="59"/>
  <c r="J51" i="59"/>
  <c r="K51" i="59"/>
  <c r="L51" i="59"/>
  <c r="M51" i="59"/>
  <c r="N51" i="59"/>
  <c r="O51" i="59"/>
  <c r="P51" i="59"/>
  <c r="Q51" i="59"/>
  <c r="R51" i="59"/>
  <c r="F52" i="59"/>
  <c r="G52" i="59"/>
  <c r="H52" i="59"/>
  <c r="I52" i="59"/>
  <c r="J52" i="59"/>
  <c r="K52" i="59"/>
  <c r="L52" i="59"/>
  <c r="M52" i="59"/>
  <c r="N52" i="59"/>
  <c r="O52" i="59"/>
  <c r="P52" i="59"/>
  <c r="Q52" i="59"/>
  <c r="R52" i="59"/>
  <c r="F53" i="59"/>
  <c r="G53" i="59"/>
  <c r="H53" i="59"/>
  <c r="I53" i="59"/>
  <c r="J53" i="59"/>
  <c r="K53" i="59"/>
  <c r="L53" i="59"/>
  <c r="M53" i="59"/>
  <c r="N53" i="59"/>
  <c r="O53" i="59"/>
  <c r="P53" i="59"/>
  <c r="Q53" i="59"/>
  <c r="R53" i="59"/>
  <c r="F54" i="59"/>
  <c r="G54" i="59"/>
  <c r="H54" i="59"/>
  <c r="I54" i="59"/>
  <c r="J54" i="59"/>
  <c r="K54" i="59"/>
  <c r="L54" i="59"/>
  <c r="M54" i="59"/>
  <c r="N54" i="59"/>
  <c r="O54" i="59"/>
  <c r="P54" i="59"/>
  <c r="Q54" i="59"/>
  <c r="R54" i="59"/>
  <c r="F55" i="59"/>
  <c r="G55" i="59"/>
  <c r="H55" i="59"/>
  <c r="I55" i="59"/>
  <c r="J55" i="59"/>
  <c r="K55" i="59"/>
  <c r="L55" i="59"/>
  <c r="M55" i="59"/>
  <c r="N55" i="59"/>
  <c r="O55" i="59"/>
  <c r="P55" i="59"/>
  <c r="Q55" i="59"/>
  <c r="R55" i="59"/>
  <c r="F56" i="59"/>
  <c r="G56" i="59"/>
  <c r="H56" i="59"/>
  <c r="I56" i="59"/>
  <c r="J56" i="59"/>
  <c r="K56" i="59"/>
  <c r="L56" i="59"/>
  <c r="M56" i="59"/>
  <c r="N56" i="59"/>
  <c r="O56" i="59"/>
  <c r="P56" i="59"/>
  <c r="Q56" i="59"/>
  <c r="R56" i="59"/>
  <c r="F57" i="59"/>
  <c r="G57" i="59"/>
  <c r="H57" i="59"/>
  <c r="I57" i="59"/>
  <c r="J57" i="59"/>
  <c r="K57" i="59"/>
  <c r="L57" i="59"/>
  <c r="M57" i="59"/>
  <c r="N57" i="59"/>
  <c r="O57" i="59"/>
  <c r="P57" i="59"/>
  <c r="Q57" i="59"/>
  <c r="R57" i="59"/>
  <c r="F58" i="59"/>
  <c r="G58" i="59"/>
  <c r="H58" i="59"/>
  <c r="I58" i="59"/>
  <c r="J58" i="59"/>
  <c r="K58" i="59"/>
  <c r="L58" i="59"/>
  <c r="M58" i="59"/>
  <c r="N58" i="59"/>
  <c r="O58" i="59"/>
  <c r="P58" i="59"/>
  <c r="Q58" i="59"/>
  <c r="R58" i="59"/>
  <c r="F59" i="59"/>
  <c r="G59" i="59"/>
  <c r="H59" i="59"/>
  <c r="I59" i="59"/>
  <c r="J59" i="59"/>
  <c r="K59" i="59"/>
  <c r="L59" i="59"/>
  <c r="M59" i="59"/>
  <c r="N59" i="59"/>
  <c r="O59" i="59"/>
  <c r="P59" i="59"/>
  <c r="Q59" i="59"/>
  <c r="R59" i="59"/>
  <c r="F60" i="59"/>
  <c r="G60" i="59"/>
  <c r="H60" i="59"/>
  <c r="I60" i="59"/>
  <c r="J60" i="59"/>
  <c r="K60" i="59"/>
  <c r="L60" i="59"/>
  <c r="M60" i="59"/>
  <c r="N60" i="59"/>
  <c r="O60" i="59"/>
  <c r="P60" i="59"/>
  <c r="Q60" i="59"/>
  <c r="R60" i="59"/>
  <c r="F61" i="59"/>
  <c r="G61" i="59"/>
  <c r="H61" i="59"/>
  <c r="I61" i="59"/>
  <c r="J61" i="59"/>
  <c r="K61" i="59"/>
  <c r="L61" i="59"/>
  <c r="M61" i="59"/>
  <c r="N61" i="59"/>
  <c r="O61" i="59"/>
  <c r="P61" i="59"/>
  <c r="Q61" i="59"/>
  <c r="R61" i="59"/>
  <c r="F62" i="59"/>
  <c r="G62" i="59"/>
  <c r="H62" i="59"/>
  <c r="I62" i="59"/>
  <c r="J62" i="59"/>
  <c r="K62" i="59"/>
  <c r="L62" i="59"/>
  <c r="M62" i="59"/>
  <c r="N62" i="59"/>
  <c r="O62" i="59"/>
  <c r="P62" i="59"/>
  <c r="Q62" i="59"/>
  <c r="R62" i="59"/>
  <c r="F63" i="59"/>
  <c r="G63" i="59"/>
  <c r="H63" i="59"/>
  <c r="I63" i="59"/>
  <c r="J63" i="59"/>
  <c r="K63" i="59"/>
  <c r="L63" i="59"/>
  <c r="M63" i="59"/>
  <c r="N63" i="59"/>
  <c r="O63" i="59"/>
  <c r="P63" i="59"/>
  <c r="Q63" i="59"/>
  <c r="R63" i="59"/>
  <c r="F64" i="59"/>
  <c r="G64" i="59"/>
  <c r="H64" i="59"/>
  <c r="I64" i="59"/>
  <c r="J64" i="59"/>
  <c r="K64" i="59"/>
  <c r="L64" i="59"/>
  <c r="M64" i="59"/>
  <c r="N64" i="59"/>
  <c r="O64" i="59"/>
  <c r="P64" i="59"/>
  <c r="Q64" i="59"/>
  <c r="R64" i="59"/>
  <c r="F65" i="59"/>
  <c r="G65" i="59"/>
  <c r="H65" i="59"/>
  <c r="I65" i="59"/>
  <c r="J65" i="59"/>
  <c r="K65" i="59"/>
  <c r="L65" i="59"/>
  <c r="M65" i="59"/>
  <c r="N65" i="59"/>
  <c r="O65" i="59"/>
  <c r="P65" i="59"/>
  <c r="Q65" i="59"/>
  <c r="R65" i="59"/>
  <c r="F66" i="59"/>
  <c r="G66" i="59"/>
  <c r="H66" i="59"/>
  <c r="I66" i="59"/>
  <c r="J66" i="59"/>
  <c r="K66" i="59"/>
  <c r="L66" i="59"/>
  <c r="M66" i="59"/>
  <c r="N66" i="59"/>
  <c r="O66" i="59"/>
  <c r="P66" i="59"/>
  <c r="Q66" i="59"/>
  <c r="R66" i="59"/>
  <c r="F67" i="59"/>
  <c r="G67" i="59"/>
  <c r="H67" i="59"/>
  <c r="I67" i="59"/>
  <c r="J67" i="59"/>
  <c r="K67" i="59"/>
  <c r="L67" i="59"/>
  <c r="M67" i="59"/>
  <c r="N67" i="59"/>
  <c r="O67" i="59"/>
  <c r="P67" i="59"/>
  <c r="Q67" i="59"/>
  <c r="R67" i="59"/>
  <c r="F68" i="59"/>
  <c r="G68" i="59"/>
  <c r="H68" i="59"/>
  <c r="I68" i="59"/>
  <c r="J68" i="59"/>
  <c r="K68" i="59"/>
  <c r="L68" i="59"/>
  <c r="M68" i="59"/>
  <c r="N68" i="59"/>
  <c r="O68" i="59"/>
  <c r="P68" i="59"/>
  <c r="Q68" i="59"/>
  <c r="R68" i="59"/>
  <c r="F69" i="59"/>
  <c r="G69" i="59"/>
  <c r="H69" i="59"/>
  <c r="I69" i="59"/>
  <c r="J69" i="59"/>
  <c r="K69" i="59"/>
  <c r="L69" i="59"/>
  <c r="M69" i="59"/>
  <c r="N69" i="59"/>
  <c r="O69" i="59"/>
  <c r="P69" i="59"/>
  <c r="Q69" i="59"/>
  <c r="R69" i="59"/>
  <c r="F70" i="59"/>
  <c r="G70" i="59"/>
  <c r="H70" i="59"/>
  <c r="I70" i="59"/>
  <c r="J70" i="59"/>
  <c r="K70" i="59"/>
  <c r="L70" i="59"/>
  <c r="M70" i="59"/>
  <c r="N70" i="59"/>
  <c r="O70" i="59"/>
  <c r="P70" i="59"/>
  <c r="Q70" i="59"/>
  <c r="R70" i="59"/>
  <c r="F71" i="59"/>
  <c r="G71" i="59"/>
  <c r="H71" i="59"/>
  <c r="I71" i="59"/>
  <c r="J71" i="59"/>
  <c r="K71" i="59"/>
  <c r="L71" i="59"/>
  <c r="M71" i="59"/>
  <c r="N71" i="59"/>
  <c r="O71" i="59"/>
  <c r="P71" i="59"/>
  <c r="Q71" i="59"/>
  <c r="R71" i="59"/>
  <c r="F72" i="59"/>
  <c r="G72" i="59"/>
  <c r="H72" i="59"/>
  <c r="I72" i="59"/>
  <c r="J72" i="59"/>
  <c r="K72" i="59"/>
  <c r="L72" i="59"/>
  <c r="M72" i="59"/>
  <c r="N72" i="59"/>
  <c r="O72" i="59"/>
  <c r="P72" i="59"/>
  <c r="Q72" i="59"/>
  <c r="R72" i="59"/>
  <c r="F73" i="59"/>
  <c r="G73" i="59"/>
  <c r="H73" i="59"/>
  <c r="I73" i="59"/>
  <c r="J73" i="59"/>
  <c r="K73" i="59"/>
  <c r="L73" i="59"/>
  <c r="M73" i="59"/>
  <c r="N73" i="59"/>
  <c r="O73" i="59"/>
  <c r="P73" i="59"/>
  <c r="Q73" i="59"/>
  <c r="R73" i="59"/>
  <c r="F74" i="59"/>
  <c r="G74" i="59"/>
  <c r="H74" i="59"/>
  <c r="I74" i="59"/>
  <c r="J74" i="59"/>
  <c r="K74" i="59"/>
  <c r="L74" i="59"/>
  <c r="M74" i="59"/>
  <c r="N74" i="59"/>
  <c r="O74" i="59"/>
  <c r="P74" i="59"/>
  <c r="Q74" i="59"/>
  <c r="R74" i="59"/>
  <c r="F75" i="59"/>
  <c r="G75" i="59"/>
  <c r="H75" i="59"/>
  <c r="I75" i="59"/>
  <c r="J75" i="59"/>
  <c r="K75" i="59"/>
  <c r="L75" i="59"/>
  <c r="M75" i="59"/>
  <c r="N75" i="59"/>
  <c r="O75" i="59"/>
  <c r="P75" i="59"/>
  <c r="Q75" i="59"/>
  <c r="R75" i="59"/>
  <c r="F76" i="59"/>
  <c r="G76" i="59"/>
  <c r="H76" i="59"/>
  <c r="I76" i="59"/>
  <c r="J76" i="59"/>
  <c r="K76" i="59"/>
  <c r="L76" i="59"/>
  <c r="M76" i="59"/>
  <c r="N76" i="59"/>
  <c r="O76" i="59"/>
  <c r="P76" i="59"/>
  <c r="Q76" i="59"/>
  <c r="R76" i="59"/>
  <c r="F77" i="59"/>
  <c r="G77" i="59"/>
  <c r="H77" i="59"/>
  <c r="I77" i="59"/>
  <c r="J77" i="59"/>
  <c r="K77" i="59"/>
  <c r="L77" i="59"/>
  <c r="M77" i="59"/>
  <c r="N77" i="59"/>
  <c r="O77" i="59"/>
  <c r="P77" i="59"/>
  <c r="Q77" i="59"/>
  <c r="R77" i="59"/>
  <c r="F78" i="59"/>
  <c r="G78" i="59"/>
  <c r="H78" i="59"/>
  <c r="I78" i="59"/>
  <c r="J78" i="59"/>
  <c r="K78" i="59"/>
  <c r="L78" i="59"/>
  <c r="M78" i="59"/>
  <c r="N78" i="59"/>
  <c r="O78" i="59"/>
  <c r="P78" i="59"/>
  <c r="Q78" i="59"/>
  <c r="R78" i="59"/>
  <c r="F79" i="59"/>
  <c r="G79" i="59"/>
  <c r="H79" i="59"/>
  <c r="I79" i="59"/>
  <c r="J79" i="59"/>
  <c r="K79" i="59"/>
  <c r="L79" i="59"/>
  <c r="M79" i="59"/>
  <c r="N79" i="59"/>
  <c r="O79" i="59"/>
  <c r="P79" i="59"/>
  <c r="Q79" i="59"/>
  <c r="R79" i="59"/>
  <c r="F80" i="59"/>
  <c r="G80" i="59"/>
  <c r="H80" i="59"/>
  <c r="I80" i="59"/>
  <c r="J80" i="59"/>
  <c r="K80" i="59"/>
  <c r="L80" i="59"/>
  <c r="M80" i="59"/>
  <c r="N80" i="59"/>
  <c r="O80" i="59"/>
  <c r="P80" i="59"/>
  <c r="Q80" i="59"/>
  <c r="R80" i="59"/>
  <c r="F81" i="59"/>
  <c r="G81" i="59"/>
  <c r="H81" i="59"/>
  <c r="I81" i="59"/>
  <c r="J81" i="59"/>
  <c r="K81" i="59"/>
  <c r="L81" i="59"/>
  <c r="M81" i="59"/>
  <c r="N81" i="59"/>
  <c r="O81" i="59"/>
  <c r="P81" i="59"/>
  <c r="Q81" i="59"/>
  <c r="R81" i="59"/>
  <c r="F82" i="59"/>
  <c r="G82" i="59"/>
  <c r="H82" i="59"/>
  <c r="I82" i="59"/>
  <c r="J82" i="59"/>
  <c r="K82" i="59"/>
  <c r="L82" i="59"/>
  <c r="M82" i="59"/>
  <c r="N82" i="59"/>
  <c r="O82" i="59"/>
  <c r="P82" i="59"/>
  <c r="Q82" i="59"/>
  <c r="R82" i="59"/>
  <c r="F83" i="59"/>
  <c r="G83" i="59"/>
  <c r="H83" i="59"/>
  <c r="I83" i="59"/>
  <c r="J83" i="59"/>
  <c r="K83" i="59"/>
  <c r="L83" i="59"/>
  <c r="M83" i="59"/>
  <c r="N83" i="59"/>
  <c r="O83" i="59"/>
  <c r="P83" i="59"/>
  <c r="Q83" i="59"/>
  <c r="R83" i="59"/>
  <c r="F84" i="59"/>
  <c r="G84" i="59"/>
  <c r="H84" i="59"/>
  <c r="I84" i="59"/>
  <c r="J84" i="59"/>
  <c r="K84" i="59"/>
  <c r="L84" i="59"/>
  <c r="M84" i="59"/>
  <c r="N84" i="59"/>
  <c r="O84" i="59"/>
  <c r="P84" i="59"/>
  <c r="Q84" i="59"/>
  <c r="R84" i="59"/>
  <c r="F85" i="59"/>
  <c r="G85" i="59"/>
  <c r="H85" i="59"/>
  <c r="I85" i="59"/>
  <c r="J85" i="59"/>
  <c r="K85" i="59"/>
  <c r="L85" i="59"/>
  <c r="M85" i="59"/>
  <c r="N85" i="59"/>
  <c r="O85" i="59"/>
  <c r="P85" i="59"/>
  <c r="Q85" i="59"/>
  <c r="R85" i="59"/>
  <c r="F86" i="59"/>
  <c r="G86" i="59"/>
  <c r="H86" i="59"/>
  <c r="I86" i="59"/>
  <c r="J86" i="59"/>
  <c r="K86" i="59"/>
  <c r="L86" i="59"/>
  <c r="M86" i="59"/>
  <c r="N86" i="59"/>
  <c r="O86" i="59"/>
  <c r="P86" i="59"/>
  <c r="Q86" i="59"/>
  <c r="R86" i="59"/>
  <c r="F87" i="59"/>
  <c r="G87" i="59"/>
  <c r="H87" i="59"/>
  <c r="I87" i="59"/>
  <c r="J87" i="59"/>
  <c r="K87" i="59"/>
  <c r="L87" i="59"/>
  <c r="M87" i="59"/>
  <c r="N87" i="59"/>
  <c r="O87" i="59"/>
  <c r="P87" i="59"/>
  <c r="Q87" i="59"/>
  <c r="R87" i="59"/>
  <c r="F88" i="59"/>
  <c r="G88" i="59"/>
  <c r="H88" i="59"/>
  <c r="I88" i="59"/>
  <c r="J88" i="59"/>
  <c r="K88" i="59"/>
  <c r="L88" i="59"/>
  <c r="M88" i="59"/>
  <c r="N88" i="59"/>
  <c r="O88" i="59"/>
  <c r="P88" i="59"/>
  <c r="Q88" i="59"/>
  <c r="R88" i="59"/>
  <c r="F89" i="59"/>
  <c r="G89" i="59"/>
  <c r="H89" i="59"/>
  <c r="I89" i="59"/>
  <c r="J89" i="59"/>
  <c r="K89" i="59"/>
  <c r="L89" i="59"/>
  <c r="M89" i="59"/>
  <c r="N89" i="59"/>
  <c r="O89" i="59"/>
  <c r="P89" i="59"/>
  <c r="Q89" i="59"/>
  <c r="R89" i="59"/>
  <c r="F90" i="59"/>
  <c r="G90" i="59"/>
  <c r="H90" i="59"/>
  <c r="I90" i="59"/>
  <c r="J90" i="59"/>
  <c r="K90" i="59"/>
  <c r="L90" i="59"/>
  <c r="M90" i="59"/>
  <c r="N90" i="59"/>
  <c r="O90" i="59"/>
  <c r="P90" i="59"/>
  <c r="Q90" i="59"/>
  <c r="R90" i="59"/>
  <c r="F91" i="59"/>
  <c r="G91" i="59"/>
  <c r="H91" i="59"/>
  <c r="I91" i="59"/>
  <c r="J91" i="59"/>
  <c r="K91" i="59"/>
  <c r="L91" i="59"/>
  <c r="M91" i="59"/>
  <c r="N91" i="59"/>
  <c r="O91" i="59"/>
  <c r="P91" i="59"/>
  <c r="Q91" i="59"/>
  <c r="R91" i="59"/>
  <c r="F92" i="59"/>
  <c r="G92" i="59"/>
  <c r="H92" i="59"/>
  <c r="I92" i="59"/>
  <c r="J92" i="59"/>
  <c r="K92" i="59"/>
  <c r="L92" i="59"/>
  <c r="M92" i="59"/>
  <c r="N92" i="59"/>
  <c r="O92" i="59"/>
  <c r="P92" i="59"/>
  <c r="Q92" i="59"/>
  <c r="R92" i="59"/>
  <c r="F93" i="59"/>
  <c r="G93" i="59"/>
  <c r="H93" i="59"/>
  <c r="I93" i="59"/>
  <c r="J93" i="59"/>
  <c r="K93" i="59"/>
  <c r="L93" i="59"/>
  <c r="M93" i="59"/>
  <c r="N93" i="59"/>
  <c r="O93" i="59"/>
  <c r="P93" i="59"/>
  <c r="Q93" i="59"/>
  <c r="R93" i="59"/>
  <c r="F94" i="59"/>
  <c r="G94" i="59"/>
  <c r="H94" i="59"/>
  <c r="I94" i="59"/>
  <c r="J94" i="59"/>
  <c r="K94" i="59"/>
  <c r="L94" i="59"/>
  <c r="M94" i="59"/>
  <c r="N94" i="59"/>
  <c r="O94" i="59"/>
  <c r="P94" i="59"/>
  <c r="Q94" i="59"/>
  <c r="R94" i="59"/>
  <c r="F95" i="59"/>
  <c r="G95" i="59"/>
  <c r="H95" i="59"/>
  <c r="I95" i="59"/>
  <c r="J95" i="59"/>
  <c r="K95" i="59"/>
  <c r="L95" i="59"/>
  <c r="M95" i="59"/>
  <c r="N95" i="59"/>
  <c r="O95" i="59"/>
  <c r="P95" i="59"/>
  <c r="Q95" i="59"/>
  <c r="R95" i="59"/>
  <c r="F96" i="59"/>
  <c r="G96" i="59"/>
  <c r="H96" i="59"/>
  <c r="I96" i="59"/>
  <c r="J96" i="59"/>
  <c r="K96" i="59"/>
  <c r="L96" i="59"/>
  <c r="M96" i="59"/>
  <c r="N96" i="59"/>
  <c r="O96" i="59"/>
  <c r="P96" i="59"/>
  <c r="Q96" i="59"/>
  <c r="R96" i="59"/>
  <c r="F97" i="59"/>
  <c r="G97" i="59"/>
  <c r="H97" i="59"/>
  <c r="I97" i="59"/>
  <c r="J97" i="59"/>
  <c r="K97" i="59"/>
  <c r="L97" i="59"/>
  <c r="M97" i="59"/>
  <c r="N97" i="59"/>
  <c r="O97" i="59"/>
  <c r="P97" i="59"/>
  <c r="Q97" i="59"/>
  <c r="R97" i="59"/>
  <c r="E44" i="59"/>
  <c r="E45" i="59"/>
  <c r="E46" i="59"/>
  <c r="E47" i="59"/>
  <c r="E48" i="59"/>
  <c r="E49" i="59"/>
  <c r="E50" i="59"/>
  <c r="E51" i="59"/>
  <c r="E52" i="59"/>
  <c r="E53" i="59"/>
  <c r="E54" i="59"/>
  <c r="E55" i="59"/>
  <c r="E56" i="59"/>
  <c r="E57" i="59"/>
  <c r="E58" i="59"/>
  <c r="E59" i="59"/>
  <c r="E60" i="59"/>
  <c r="E61" i="59"/>
  <c r="E62" i="59"/>
  <c r="E63" i="59"/>
  <c r="E64" i="59"/>
  <c r="E65" i="59"/>
  <c r="E66" i="59"/>
  <c r="E67" i="59"/>
  <c r="E68" i="59"/>
  <c r="E69" i="59"/>
  <c r="E70" i="59"/>
  <c r="E71" i="59"/>
  <c r="E72" i="59"/>
  <c r="E73" i="59"/>
  <c r="E74" i="59"/>
  <c r="E75" i="59"/>
  <c r="E76" i="59"/>
  <c r="E77" i="59"/>
  <c r="E78" i="59"/>
  <c r="E79" i="59"/>
  <c r="E80" i="59"/>
  <c r="E81" i="59"/>
  <c r="E82" i="59"/>
  <c r="E83" i="59"/>
  <c r="E84" i="59"/>
  <c r="E85" i="59"/>
  <c r="E86" i="59"/>
  <c r="E87" i="59"/>
  <c r="E88" i="59"/>
  <c r="E89" i="59"/>
  <c r="E90" i="59"/>
  <c r="E91" i="59"/>
  <c r="E92" i="59"/>
  <c r="E93" i="59"/>
  <c r="E94" i="59"/>
  <c r="E95" i="59"/>
  <c r="E96" i="59"/>
  <c r="E97" i="59"/>
  <c r="E43" i="59"/>
  <c r="E36" i="59"/>
  <c r="E37" i="59"/>
  <c r="E38" i="59"/>
  <c r="E39" i="59"/>
  <c r="E40" i="59"/>
  <c r="E41" i="59"/>
  <c r="E42" i="59"/>
  <c r="E35" i="59"/>
  <c r="E34" i="59"/>
  <c r="E33" i="59"/>
  <c r="E19" i="59"/>
  <c r="D19" i="59" s="1"/>
  <c r="E20" i="59"/>
  <c r="D20" i="59" s="1"/>
  <c r="E21" i="59"/>
  <c r="D21" i="59" s="1"/>
  <c r="E22" i="59"/>
  <c r="D22" i="59" s="1"/>
  <c r="E23" i="59"/>
  <c r="D23" i="59" s="1"/>
  <c r="E24" i="59"/>
  <c r="D24" i="59" s="1"/>
  <c r="E25" i="59"/>
  <c r="D25" i="59" s="1"/>
  <c r="E26" i="59"/>
  <c r="D26" i="59" s="1"/>
  <c r="E27" i="59"/>
  <c r="D27" i="59" s="1"/>
  <c r="E28" i="59"/>
  <c r="D28" i="59" s="1"/>
  <c r="E29" i="59"/>
  <c r="D29" i="59" s="1"/>
  <c r="E30" i="59"/>
  <c r="D30" i="59" s="1"/>
  <c r="E31" i="59"/>
  <c r="D31" i="59" s="1"/>
  <c r="E32" i="59"/>
  <c r="D32" i="59" s="1"/>
  <c r="E18" i="59"/>
  <c r="D18" i="59" s="1"/>
  <c r="E11" i="59"/>
  <c r="E12" i="59"/>
  <c r="E14" i="59"/>
  <c r="E15" i="59"/>
  <c r="E16" i="59"/>
  <c r="E17" i="59"/>
  <c r="E10" i="59"/>
  <c r="D220" i="59"/>
  <c r="C205" i="59"/>
  <c r="D132" i="59"/>
  <c r="D118" i="59"/>
  <c r="C104" i="59"/>
  <c r="C6" i="59"/>
  <c r="F210" i="54"/>
  <c r="G210" i="54"/>
  <c r="H210" i="54"/>
  <c r="I210" i="54"/>
  <c r="J210" i="54"/>
  <c r="K210" i="54"/>
  <c r="L210" i="54"/>
  <c r="M210" i="54"/>
  <c r="N210" i="54"/>
  <c r="O210" i="54"/>
  <c r="P210" i="54"/>
  <c r="Q210" i="54"/>
  <c r="R210" i="54"/>
  <c r="F211" i="54"/>
  <c r="G211" i="54"/>
  <c r="H211" i="54"/>
  <c r="I211" i="54"/>
  <c r="J211" i="54"/>
  <c r="K211" i="54"/>
  <c r="L211" i="54"/>
  <c r="M211" i="54"/>
  <c r="N211" i="54"/>
  <c r="O211" i="54"/>
  <c r="P211" i="54"/>
  <c r="Q211" i="54"/>
  <c r="R211" i="54"/>
  <c r="F212" i="54"/>
  <c r="G212" i="54"/>
  <c r="H212" i="54"/>
  <c r="I212" i="54"/>
  <c r="J212" i="54"/>
  <c r="K212" i="54"/>
  <c r="L212" i="54"/>
  <c r="M212" i="54"/>
  <c r="N212" i="54"/>
  <c r="O212" i="54"/>
  <c r="P212" i="54"/>
  <c r="Q212" i="54"/>
  <c r="R212" i="54"/>
  <c r="F214" i="54"/>
  <c r="G214" i="54"/>
  <c r="H214" i="54"/>
  <c r="I214" i="54"/>
  <c r="J214" i="54"/>
  <c r="K214" i="54"/>
  <c r="L214" i="54"/>
  <c r="L213" i="54" s="1"/>
  <c r="M214" i="54"/>
  <c r="M213" i="54" s="1"/>
  <c r="N214" i="54"/>
  <c r="N213" i="54" s="1"/>
  <c r="O214" i="54"/>
  <c r="P214" i="54"/>
  <c r="Q214" i="54"/>
  <c r="R214" i="54"/>
  <c r="F215" i="54"/>
  <c r="G215" i="54"/>
  <c r="H215" i="54"/>
  <c r="I215" i="54"/>
  <c r="J215" i="54"/>
  <c r="K215" i="54"/>
  <c r="L215" i="54"/>
  <c r="M215" i="54"/>
  <c r="N215" i="54"/>
  <c r="O215" i="54"/>
  <c r="P215" i="54"/>
  <c r="Q215" i="54"/>
  <c r="R215" i="54"/>
  <c r="F216" i="54"/>
  <c r="G216" i="54"/>
  <c r="H216" i="54"/>
  <c r="I216" i="54"/>
  <c r="J216" i="54"/>
  <c r="K216" i="54"/>
  <c r="L216" i="54"/>
  <c r="M216" i="54"/>
  <c r="N216" i="54"/>
  <c r="O216" i="54"/>
  <c r="P216" i="54"/>
  <c r="Q216" i="54"/>
  <c r="R216" i="54"/>
  <c r="F217" i="54"/>
  <c r="G217" i="54"/>
  <c r="H217" i="54"/>
  <c r="I217" i="54"/>
  <c r="J217" i="54"/>
  <c r="K217" i="54"/>
  <c r="L217" i="54"/>
  <c r="M217" i="54"/>
  <c r="N217" i="54"/>
  <c r="O217" i="54"/>
  <c r="P217" i="54"/>
  <c r="Q217" i="54"/>
  <c r="R217" i="54"/>
  <c r="F218" i="54"/>
  <c r="G218" i="54"/>
  <c r="H218" i="54"/>
  <c r="I218" i="54"/>
  <c r="J218" i="54"/>
  <c r="K218" i="54"/>
  <c r="L218" i="54"/>
  <c r="M218" i="54"/>
  <c r="N218" i="54"/>
  <c r="O218" i="54"/>
  <c r="P218" i="54"/>
  <c r="Q218" i="54"/>
  <c r="R218" i="54"/>
  <c r="F219" i="54"/>
  <c r="G219" i="54"/>
  <c r="H219" i="54"/>
  <c r="I219" i="54"/>
  <c r="J219" i="54"/>
  <c r="K219" i="54"/>
  <c r="L219" i="54"/>
  <c r="M219" i="54"/>
  <c r="N219" i="54"/>
  <c r="O219" i="54"/>
  <c r="P219" i="54"/>
  <c r="Q219" i="54"/>
  <c r="R219" i="54"/>
  <c r="F220" i="54"/>
  <c r="G220" i="54"/>
  <c r="H220" i="54"/>
  <c r="I220" i="54"/>
  <c r="J220" i="54"/>
  <c r="K220" i="54"/>
  <c r="L220" i="54"/>
  <c r="M220" i="54"/>
  <c r="N220" i="54"/>
  <c r="O220" i="54"/>
  <c r="P220" i="54"/>
  <c r="Q220" i="54"/>
  <c r="R220" i="54"/>
  <c r="F221" i="54"/>
  <c r="G221" i="54"/>
  <c r="H221" i="54"/>
  <c r="I221" i="54"/>
  <c r="J221" i="54"/>
  <c r="K221" i="54"/>
  <c r="L221" i="54"/>
  <c r="M221" i="54"/>
  <c r="N221" i="54"/>
  <c r="O221" i="54"/>
  <c r="P221" i="54"/>
  <c r="Q221" i="54"/>
  <c r="R221" i="54"/>
  <c r="F222" i="54"/>
  <c r="G222" i="54"/>
  <c r="H222" i="54"/>
  <c r="I222" i="54"/>
  <c r="J222" i="54"/>
  <c r="K222" i="54"/>
  <c r="L222" i="54"/>
  <c r="M222" i="54"/>
  <c r="N222" i="54"/>
  <c r="O222" i="54"/>
  <c r="P222" i="54"/>
  <c r="Q222" i="54"/>
  <c r="R222" i="54"/>
  <c r="F223" i="54"/>
  <c r="G223" i="54"/>
  <c r="H223" i="54"/>
  <c r="I223" i="54"/>
  <c r="J223" i="54"/>
  <c r="K223" i="54"/>
  <c r="L223" i="54"/>
  <c r="M223" i="54"/>
  <c r="N223" i="54"/>
  <c r="O223" i="54"/>
  <c r="P223" i="54"/>
  <c r="Q223" i="54"/>
  <c r="R223" i="54"/>
  <c r="F224" i="54"/>
  <c r="G224" i="54"/>
  <c r="H224" i="54"/>
  <c r="I224" i="54"/>
  <c r="J224" i="54"/>
  <c r="K224" i="54"/>
  <c r="L224" i="54"/>
  <c r="M224" i="54"/>
  <c r="N224" i="54"/>
  <c r="O224" i="54"/>
  <c r="P224" i="54"/>
  <c r="Q224" i="54"/>
  <c r="R224" i="54"/>
  <c r="F225" i="54"/>
  <c r="G225" i="54"/>
  <c r="H225" i="54"/>
  <c r="I225" i="54"/>
  <c r="J225" i="54"/>
  <c r="K225" i="54"/>
  <c r="L225" i="54"/>
  <c r="M225" i="54"/>
  <c r="N225" i="54"/>
  <c r="O225" i="54"/>
  <c r="P225" i="54"/>
  <c r="Q225" i="54"/>
  <c r="R225" i="54"/>
  <c r="F226" i="54"/>
  <c r="G226" i="54"/>
  <c r="H226" i="54"/>
  <c r="I226" i="54"/>
  <c r="J226" i="54"/>
  <c r="K226" i="54"/>
  <c r="L226" i="54"/>
  <c r="M226" i="54"/>
  <c r="N226" i="54"/>
  <c r="O226" i="54"/>
  <c r="P226" i="54"/>
  <c r="Q226" i="54"/>
  <c r="R226" i="54"/>
  <c r="F227" i="54"/>
  <c r="G227" i="54"/>
  <c r="H227" i="54"/>
  <c r="I227" i="54"/>
  <c r="J227" i="54"/>
  <c r="K227" i="54"/>
  <c r="L227" i="54"/>
  <c r="M227" i="54"/>
  <c r="N227" i="54"/>
  <c r="O227" i="54"/>
  <c r="P227" i="54"/>
  <c r="Q227" i="54"/>
  <c r="R227" i="54"/>
  <c r="F228" i="54"/>
  <c r="G228" i="54"/>
  <c r="H228" i="54"/>
  <c r="I228" i="54"/>
  <c r="J228" i="54"/>
  <c r="K228" i="54"/>
  <c r="L228" i="54"/>
  <c r="M228" i="54"/>
  <c r="N228" i="54"/>
  <c r="O228" i="54"/>
  <c r="P228" i="54"/>
  <c r="Q228" i="54"/>
  <c r="R228" i="54"/>
  <c r="F229" i="54"/>
  <c r="G229" i="54"/>
  <c r="H229" i="54"/>
  <c r="I229" i="54"/>
  <c r="J229" i="54"/>
  <c r="K229" i="54"/>
  <c r="L229" i="54"/>
  <c r="M229" i="54"/>
  <c r="N229" i="54"/>
  <c r="O229" i="54"/>
  <c r="P229" i="54"/>
  <c r="Q229" i="54"/>
  <c r="R229" i="54"/>
  <c r="F230" i="54"/>
  <c r="G230" i="54"/>
  <c r="H230" i="54"/>
  <c r="I230" i="54"/>
  <c r="J230" i="54"/>
  <c r="K230" i="54"/>
  <c r="L230" i="54"/>
  <c r="M230" i="54"/>
  <c r="N230" i="54"/>
  <c r="O230" i="54"/>
  <c r="P230" i="54"/>
  <c r="Q230" i="54"/>
  <c r="R230" i="54"/>
  <c r="F231" i="54"/>
  <c r="G231" i="54"/>
  <c r="H231" i="54"/>
  <c r="I231" i="54"/>
  <c r="J231" i="54"/>
  <c r="K231" i="54"/>
  <c r="L231" i="54"/>
  <c r="M231" i="54"/>
  <c r="N231" i="54"/>
  <c r="O231" i="54"/>
  <c r="P231" i="54"/>
  <c r="Q231" i="54"/>
  <c r="R231" i="54"/>
  <c r="F232" i="54"/>
  <c r="G232" i="54"/>
  <c r="H232" i="54"/>
  <c r="I232" i="54"/>
  <c r="J232" i="54"/>
  <c r="K232" i="54"/>
  <c r="L232" i="54"/>
  <c r="M232" i="54"/>
  <c r="N232" i="54"/>
  <c r="O232" i="54"/>
  <c r="P232" i="54"/>
  <c r="Q232" i="54"/>
  <c r="R232" i="54"/>
  <c r="F233" i="54"/>
  <c r="G233" i="54"/>
  <c r="H233" i="54"/>
  <c r="I233" i="54"/>
  <c r="J233" i="54"/>
  <c r="K233" i="54"/>
  <c r="L233" i="54"/>
  <c r="M233" i="54"/>
  <c r="N233" i="54"/>
  <c r="O233" i="54"/>
  <c r="P233" i="54"/>
  <c r="Q233" i="54"/>
  <c r="R233" i="54"/>
  <c r="F234" i="54"/>
  <c r="G234" i="54"/>
  <c r="H234" i="54"/>
  <c r="I234" i="54"/>
  <c r="J234" i="54"/>
  <c r="K234" i="54"/>
  <c r="L234" i="54"/>
  <c r="M234" i="54"/>
  <c r="N234" i="54"/>
  <c r="O234" i="54"/>
  <c r="P234" i="54"/>
  <c r="Q234" i="54"/>
  <c r="R234" i="54"/>
  <c r="F235" i="54"/>
  <c r="G235" i="54"/>
  <c r="H235" i="54"/>
  <c r="I235" i="54"/>
  <c r="J235" i="54"/>
  <c r="K235" i="54"/>
  <c r="L235" i="54"/>
  <c r="M235" i="54"/>
  <c r="N235" i="54"/>
  <c r="O235" i="54"/>
  <c r="P235" i="54"/>
  <c r="Q235" i="54"/>
  <c r="R235" i="54"/>
  <c r="F236" i="54"/>
  <c r="G236" i="54"/>
  <c r="H236" i="54"/>
  <c r="I236" i="54"/>
  <c r="J236" i="54"/>
  <c r="K236" i="54"/>
  <c r="L236" i="54"/>
  <c r="M236" i="54"/>
  <c r="N236" i="54"/>
  <c r="O236" i="54"/>
  <c r="P236" i="54"/>
  <c r="Q236" i="54"/>
  <c r="R236" i="54"/>
  <c r="F237" i="54"/>
  <c r="G237" i="54"/>
  <c r="H237" i="54"/>
  <c r="I237" i="54"/>
  <c r="J237" i="54"/>
  <c r="K237" i="54"/>
  <c r="L237" i="54"/>
  <c r="M237" i="54"/>
  <c r="N237" i="54"/>
  <c r="O237" i="54"/>
  <c r="P237" i="54"/>
  <c r="Q237" i="54"/>
  <c r="R237" i="54"/>
  <c r="F238" i="54"/>
  <c r="G238" i="54"/>
  <c r="H238" i="54"/>
  <c r="I238" i="54"/>
  <c r="J238" i="54"/>
  <c r="K238" i="54"/>
  <c r="L238" i="54"/>
  <c r="M238" i="54"/>
  <c r="N238" i="54"/>
  <c r="O238" i="54"/>
  <c r="P238" i="54"/>
  <c r="Q238" i="54"/>
  <c r="R238" i="54"/>
  <c r="F239" i="54"/>
  <c r="G239" i="54"/>
  <c r="H239" i="54"/>
  <c r="I239" i="54"/>
  <c r="J239" i="54"/>
  <c r="K239" i="54"/>
  <c r="L239" i="54"/>
  <c r="M239" i="54"/>
  <c r="N239" i="54"/>
  <c r="O239" i="54"/>
  <c r="P239" i="54"/>
  <c r="Q239" i="54"/>
  <c r="R239" i="54"/>
  <c r="F240" i="54"/>
  <c r="G240" i="54"/>
  <c r="H240" i="54"/>
  <c r="I240" i="54"/>
  <c r="J240" i="54"/>
  <c r="K240" i="54"/>
  <c r="L240" i="54"/>
  <c r="M240" i="54"/>
  <c r="N240" i="54"/>
  <c r="O240" i="54"/>
  <c r="P240" i="54"/>
  <c r="Q240" i="54"/>
  <c r="R240" i="54"/>
  <c r="F241" i="54"/>
  <c r="G241" i="54"/>
  <c r="H241" i="54"/>
  <c r="I241" i="54"/>
  <c r="J241" i="54"/>
  <c r="K241" i="54"/>
  <c r="L241" i="54"/>
  <c r="M241" i="54"/>
  <c r="N241" i="54"/>
  <c r="O241" i="54"/>
  <c r="P241" i="54"/>
  <c r="Q241" i="54"/>
  <c r="R241" i="54"/>
  <c r="F242" i="54"/>
  <c r="G242" i="54"/>
  <c r="H242" i="54"/>
  <c r="I242" i="54"/>
  <c r="J242" i="54"/>
  <c r="K242" i="54"/>
  <c r="L242" i="54"/>
  <c r="M242" i="54"/>
  <c r="N242" i="54"/>
  <c r="O242" i="54"/>
  <c r="P242" i="54"/>
  <c r="Q242" i="54"/>
  <c r="R242" i="54"/>
  <c r="F243" i="54"/>
  <c r="G243" i="54"/>
  <c r="H243" i="54"/>
  <c r="I243" i="54"/>
  <c r="J243" i="54"/>
  <c r="K243" i="54"/>
  <c r="L243" i="54"/>
  <c r="M243" i="54"/>
  <c r="N243" i="54"/>
  <c r="O243" i="54"/>
  <c r="P243" i="54"/>
  <c r="Q243" i="54"/>
  <c r="R243" i="54"/>
  <c r="F244" i="54"/>
  <c r="G244" i="54"/>
  <c r="H244" i="54"/>
  <c r="I244" i="54"/>
  <c r="J244" i="54"/>
  <c r="K244" i="54"/>
  <c r="L244" i="54"/>
  <c r="M244" i="54"/>
  <c r="N244" i="54"/>
  <c r="O244" i="54"/>
  <c r="P244" i="54"/>
  <c r="Q244" i="54"/>
  <c r="R244" i="54"/>
  <c r="F245" i="54"/>
  <c r="G245" i="54"/>
  <c r="H245" i="54"/>
  <c r="I245" i="54"/>
  <c r="J245" i="54"/>
  <c r="K245" i="54"/>
  <c r="L245" i="54"/>
  <c r="M245" i="54"/>
  <c r="N245" i="54"/>
  <c r="O245" i="54"/>
  <c r="P245" i="54"/>
  <c r="Q245" i="54"/>
  <c r="R245" i="54"/>
  <c r="F246" i="54"/>
  <c r="G246" i="54"/>
  <c r="H246" i="54"/>
  <c r="I246" i="54"/>
  <c r="J246" i="54"/>
  <c r="K246" i="54"/>
  <c r="L246" i="54"/>
  <c r="M246" i="54"/>
  <c r="N246" i="54"/>
  <c r="O246" i="54"/>
  <c r="P246" i="54"/>
  <c r="Q246" i="54"/>
  <c r="R246" i="54"/>
  <c r="F247" i="54"/>
  <c r="G247" i="54"/>
  <c r="H247" i="54"/>
  <c r="I247" i="54"/>
  <c r="J247" i="54"/>
  <c r="K247" i="54"/>
  <c r="L247" i="54"/>
  <c r="M247" i="54"/>
  <c r="N247" i="54"/>
  <c r="O247" i="54"/>
  <c r="P247" i="54"/>
  <c r="Q247" i="54"/>
  <c r="R247" i="54"/>
  <c r="F248" i="54"/>
  <c r="G248" i="54"/>
  <c r="H248" i="54"/>
  <c r="I248" i="54"/>
  <c r="J248" i="54"/>
  <c r="K248" i="54"/>
  <c r="L248" i="54"/>
  <c r="M248" i="54"/>
  <c r="N248" i="54"/>
  <c r="O248" i="54"/>
  <c r="P248" i="54"/>
  <c r="Q248" i="54"/>
  <c r="R248" i="54"/>
  <c r="F249" i="54"/>
  <c r="G249" i="54"/>
  <c r="H249" i="54"/>
  <c r="I249" i="54"/>
  <c r="J249" i="54"/>
  <c r="K249" i="54"/>
  <c r="L249" i="54"/>
  <c r="M249" i="54"/>
  <c r="N249" i="54"/>
  <c r="O249" i="54"/>
  <c r="P249" i="54"/>
  <c r="Q249" i="54"/>
  <c r="R249" i="54"/>
  <c r="F250" i="54"/>
  <c r="G250" i="54"/>
  <c r="H250" i="54"/>
  <c r="I250" i="54"/>
  <c r="J250" i="54"/>
  <c r="K250" i="54"/>
  <c r="L250" i="54"/>
  <c r="M250" i="54"/>
  <c r="N250" i="54"/>
  <c r="O250" i="54"/>
  <c r="P250" i="54"/>
  <c r="Q250" i="54"/>
  <c r="R250" i="54"/>
  <c r="F251" i="54"/>
  <c r="G251" i="54"/>
  <c r="H251" i="54"/>
  <c r="I251" i="54"/>
  <c r="J251" i="54"/>
  <c r="K251" i="54"/>
  <c r="L251" i="54"/>
  <c r="M251" i="54"/>
  <c r="N251" i="54"/>
  <c r="O251" i="54"/>
  <c r="P251" i="54"/>
  <c r="Q251" i="54"/>
  <c r="R251" i="54"/>
  <c r="F252" i="54"/>
  <c r="G252" i="54"/>
  <c r="H252" i="54"/>
  <c r="I252" i="54"/>
  <c r="J252" i="54"/>
  <c r="K252" i="54"/>
  <c r="L252" i="54"/>
  <c r="M252" i="54"/>
  <c r="N252" i="54"/>
  <c r="O252" i="54"/>
  <c r="P252" i="54"/>
  <c r="Q252" i="54"/>
  <c r="R252" i="54"/>
  <c r="F253" i="54"/>
  <c r="G253" i="54"/>
  <c r="H253" i="54"/>
  <c r="I253" i="54"/>
  <c r="J253" i="54"/>
  <c r="K253" i="54"/>
  <c r="L253" i="54"/>
  <c r="M253" i="54"/>
  <c r="N253" i="54"/>
  <c r="O253" i="54"/>
  <c r="P253" i="54"/>
  <c r="Q253" i="54"/>
  <c r="R253" i="54"/>
  <c r="F254" i="54"/>
  <c r="G254" i="54"/>
  <c r="H254" i="54"/>
  <c r="I254" i="54"/>
  <c r="J254" i="54"/>
  <c r="K254" i="54"/>
  <c r="L254" i="54"/>
  <c r="M254" i="54"/>
  <c r="N254" i="54"/>
  <c r="O254" i="54"/>
  <c r="P254" i="54"/>
  <c r="Q254" i="54"/>
  <c r="R254" i="54"/>
  <c r="F255" i="54"/>
  <c r="G255" i="54"/>
  <c r="H255" i="54"/>
  <c r="I255" i="54"/>
  <c r="J255" i="54"/>
  <c r="K255" i="54"/>
  <c r="L255" i="54"/>
  <c r="M255" i="54"/>
  <c r="N255" i="54"/>
  <c r="O255" i="54"/>
  <c r="P255" i="54"/>
  <c r="Q255" i="54"/>
  <c r="R255" i="54"/>
  <c r="F256" i="54"/>
  <c r="G256" i="54"/>
  <c r="H256" i="54"/>
  <c r="I256" i="54"/>
  <c r="J256" i="54"/>
  <c r="K256" i="54"/>
  <c r="L256" i="54"/>
  <c r="M256" i="54"/>
  <c r="N256" i="54"/>
  <c r="O256" i="54"/>
  <c r="P256" i="54"/>
  <c r="Q256" i="54"/>
  <c r="R256" i="54"/>
  <c r="F257" i="54"/>
  <c r="G257" i="54"/>
  <c r="H257" i="54"/>
  <c r="I257" i="54"/>
  <c r="J257" i="54"/>
  <c r="K257" i="54"/>
  <c r="L257" i="54"/>
  <c r="M257" i="54"/>
  <c r="N257" i="54"/>
  <c r="O257" i="54"/>
  <c r="P257" i="54"/>
  <c r="Q257" i="54"/>
  <c r="R257" i="54"/>
  <c r="F258" i="54"/>
  <c r="G258" i="54"/>
  <c r="H258" i="54"/>
  <c r="I258" i="54"/>
  <c r="J258" i="54"/>
  <c r="K258" i="54"/>
  <c r="L258" i="54"/>
  <c r="M258" i="54"/>
  <c r="N258" i="54"/>
  <c r="O258" i="54"/>
  <c r="P258" i="54"/>
  <c r="Q258" i="54"/>
  <c r="R258" i="54"/>
  <c r="F259" i="54"/>
  <c r="G259" i="54"/>
  <c r="H259" i="54"/>
  <c r="I259" i="54"/>
  <c r="J259" i="54"/>
  <c r="K259" i="54"/>
  <c r="L259" i="54"/>
  <c r="M259" i="54"/>
  <c r="N259" i="54"/>
  <c r="O259" i="54"/>
  <c r="P259" i="54"/>
  <c r="Q259" i="54"/>
  <c r="R259" i="54"/>
  <c r="F260" i="54"/>
  <c r="G260" i="54"/>
  <c r="H260" i="54"/>
  <c r="I260" i="54"/>
  <c r="J260" i="54"/>
  <c r="K260" i="54"/>
  <c r="L260" i="54"/>
  <c r="M260" i="54"/>
  <c r="N260" i="54"/>
  <c r="O260" i="54"/>
  <c r="P260" i="54"/>
  <c r="Q260" i="54"/>
  <c r="R260" i="54"/>
  <c r="F261" i="54"/>
  <c r="G261" i="54"/>
  <c r="H261" i="54"/>
  <c r="I261" i="54"/>
  <c r="J261" i="54"/>
  <c r="K261" i="54"/>
  <c r="L261" i="54"/>
  <c r="M261" i="54"/>
  <c r="N261" i="54"/>
  <c r="O261" i="54"/>
  <c r="P261" i="54"/>
  <c r="Q261" i="54"/>
  <c r="R261" i="54"/>
  <c r="F262" i="54"/>
  <c r="G262" i="54"/>
  <c r="H262" i="54"/>
  <c r="I262" i="54"/>
  <c r="J262" i="54"/>
  <c r="K262" i="54"/>
  <c r="L262" i="54"/>
  <c r="M262" i="54"/>
  <c r="N262" i="54"/>
  <c r="O262" i="54"/>
  <c r="P262" i="54"/>
  <c r="Q262" i="54"/>
  <c r="R262" i="54"/>
  <c r="F263" i="54"/>
  <c r="G263" i="54"/>
  <c r="H263" i="54"/>
  <c r="I263" i="54"/>
  <c r="J263" i="54"/>
  <c r="K263" i="54"/>
  <c r="L263" i="54"/>
  <c r="M263" i="54"/>
  <c r="N263" i="54"/>
  <c r="O263" i="54"/>
  <c r="P263" i="54"/>
  <c r="Q263" i="54"/>
  <c r="R263" i="54"/>
  <c r="F264" i="54"/>
  <c r="G264" i="54"/>
  <c r="H264" i="54"/>
  <c r="I264" i="54"/>
  <c r="J264" i="54"/>
  <c r="K264" i="54"/>
  <c r="L264" i="54"/>
  <c r="M264" i="54"/>
  <c r="N264" i="54"/>
  <c r="O264" i="54"/>
  <c r="P264" i="54"/>
  <c r="Q264" i="54"/>
  <c r="R264" i="54"/>
  <c r="F265" i="54"/>
  <c r="G265" i="54"/>
  <c r="H265" i="54"/>
  <c r="I265" i="54"/>
  <c r="J265" i="54"/>
  <c r="K265" i="54"/>
  <c r="L265" i="54"/>
  <c r="M265" i="54"/>
  <c r="N265" i="54"/>
  <c r="O265" i="54"/>
  <c r="P265" i="54"/>
  <c r="Q265" i="54"/>
  <c r="R265" i="54"/>
  <c r="F266" i="54"/>
  <c r="G266" i="54"/>
  <c r="H266" i="54"/>
  <c r="I266" i="54"/>
  <c r="J266" i="54"/>
  <c r="K266" i="54"/>
  <c r="L266" i="54"/>
  <c r="M266" i="54"/>
  <c r="N266" i="54"/>
  <c r="O266" i="54"/>
  <c r="P266" i="54"/>
  <c r="Q266" i="54"/>
  <c r="R266" i="54"/>
  <c r="F267" i="54"/>
  <c r="G267" i="54"/>
  <c r="H267" i="54"/>
  <c r="I267" i="54"/>
  <c r="J267" i="54"/>
  <c r="K267" i="54"/>
  <c r="L267" i="54"/>
  <c r="M267" i="54"/>
  <c r="N267" i="54"/>
  <c r="O267" i="54"/>
  <c r="P267" i="54"/>
  <c r="Q267" i="54"/>
  <c r="R267" i="54"/>
  <c r="F268" i="54"/>
  <c r="G268" i="54"/>
  <c r="H268" i="54"/>
  <c r="I268" i="54"/>
  <c r="J268" i="54"/>
  <c r="K268" i="54"/>
  <c r="L268" i="54"/>
  <c r="M268" i="54"/>
  <c r="N268" i="54"/>
  <c r="O268" i="54"/>
  <c r="P268" i="54"/>
  <c r="Q268" i="54"/>
  <c r="R268" i="54"/>
  <c r="F269" i="54"/>
  <c r="G269" i="54"/>
  <c r="H269" i="54"/>
  <c r="I269" i="54"/>
  <c r="J269" i="54"/>
  <c r="K269" i="54"/>
  <c r="L269" i="54"/>
  <c r="M269" i="54"/>
  <c r="N269" i="54"/>
  <c r="O269" i="54"/>
  <c r="P269" i="54"/>
  <c r="Q269" i="54"/>
  <c r="R269" i="54"/>
  <c r="F270" i="54"/>
  <c r="G270" i="54"/>
  <c r="H270" i="54"/>
  <c r="I270" i="54"/>
  <c r="J270" i="54"/>
  <c r="K270" i="54"/>
  <c r="L270" i="54"/>
  <c r="M270" i="54"/>
  <c r="N270" i="54"/>
  <c r="O270" i="54"/>
  <c r="P270" i="54"/>
  <c r="Q270" i="54"/>
  <c r="R270" i="54"/>
  <c r="F271" i="54"/>
  <c r="G271" i="54"/>
  <c r="H271" i="54"/>
  <c r="I271" i="54"/>
  <c r="J271" i="54"/>
  <c r="K271" i="54"/>
  <c r="L271" i="54"/>
  <c r="M271" i="54"/>
  <c r="N271" i="54"/>
  <c r="O271" i="54"/>
  <c r="P271" i="54"/>
  <c r="Q271" i="54"/>
  <c r="R271" i="54"/>
  <c r="F272" i="54"/>
  <c r="G272" i="54"/>
  <c r="H272" i="54"/>
  <c r="I272" i="54"/>
  <c r="J272" i="54"/>
  <c r="K272" i="54"/>
  <c r="L272" i="54"/>
  <c r="M272" i="54"/>
  <c r="N272" i="54"/>
  <c r="O272" i="54"/>
  <c r="P272" i="54"/>
  <c r="Q272" i="54"/>
  <c r="R272" i="54"/>
  <c r="F273" i="54"/>
  <c r="G273" i="54"/>
  <c r="H273" i="54"/>
  <c r="I273" i="54"/>
  <c r="J273" i="54"/>
  <c r="K273" i="54"/>
  <c r="L273" i="54"/>
  <c r="M273" i="54"/>
  <c r="N273" i="54"/>
  <c r="O273" i="54"/>
  <c r="P273" i="54"/>
  <c r="Q273" i="54"/>
  <c r="R273" i="54"/>
  <c r="F274" i="54"/>
  <c r="G274" i="54"/>
  <c r="H274" i="54"/>
  <c r="I274" i="54"/>
  <c r="J274" i="54"/>
  <c r="K274" i="54"/>
  <c r="L274" i="54"/>
  <c r="M274" i="54"/>
  <c r="N274" i="54"/>
  <c r="O274" i="54"/>
  <c r="P274" i="54"/>
  <c r="Q274" i="54"/>
  <c r="R274" i="54"/>
  <c r="F275" i="54"/>
  <c r="G275" i="54"/>
  <c r="H275" i="54"/>
  <c r="I275" i="54"/>
  <c r="J275" i="54"/>
  <c r="K275" i="54"/>
  <c r="L275" i="54"/>
  <c r="M275" i="54"/>
  <c r="N275" i="54"/>
  <c r="O275" i="54"/>
  <c r="P275" i="54"/>
  <c r="Q275" i="54"/>
  <c r="R275" i="54"/>
  <c r="F276" i="54"/>
  <c r="G276" i="54"/>
  <c r="H276" i="54"/>
  <c r="I276" i="54"/>
  <c r="J276" i="54"/>
  <c r="K276" i="54"/>
  <c r="L276" i="54"/>
  <c r="M276" i="54"/>
  <c r="N276" i="54"/>
  <c r="O276" i="54"/>
  <c r="P276" i="54"/>
  <c r="Q276" i="54"/>
  <c r="R276" i="54"/>
  <c r="F277" i="54"/>
  <c r="G277" i="54"/>
  <c r="H277" i="54"/>
  <c r="I277" i="54"/>
  <c r="J277" i="54"/>
  <c r="K277" i="54"/>
  <c r="L277" i="54"/>
  <c r="M277" i="54"/>
  <c r="N277" i="54"/>
  <c r="O277" i="54"/>
  <c r="P277" i="54"/>
  <c r="Q277" i="54"/>
  <c r="R277" i="54"/>
  <c r="F278" i="54"/>
  <c r="G278" i="54"/>
  <c r="H278" i="54"/>
  <c r="I278" i="54"/>
  <c r="J278" i="54"/>
  <c r="K278" i="54"/>
  <c r="L278" i="54"/>
  <c r="M278" i="54"/>
  <c r="N278" i="54"/>
  <c r="O278" i="54"/>
  <c r="P278" i="54"/>
  <c r="Q278" i="54"/>
  <c r="R278" i="54"/>
  <c r="F279" i="54"/>
  <c r="G279" i="54"/>
  <c r="H279" i="54"/>
  <c r="I279" i="54"/>
  <c r="J279" i="54"/>
  <c r="K279" i="54"/>
  <c r="L279" i="54"/>
  <c r="M279" i="54"/>
  <c r="N279" i="54"/>
  <c r="O279" i="54"/>
  <c r="P279" i="54"/>
  <c r="Q279" i="54"/>
  <c r="R279" i="54"/>
  <c r="F280" i="54"/>
  <c r="G280" i="54"/>
  <c r="H280" i="54"/>
  <c r="I280" i="54"/>
  <c r="J280" i="54"/>
  <c r="K280" i="54"/>
  <c r="L280" i="54"/>
  <c r="M280" i="54"/>
  <c r="N280" i="54"/>
  <c r="O280" i="54"/>
  <c r="P280" i="54"/>
  <c r="Q280" i="54"/>
  <c r="R280" i="54"/>
  <c r="F281" i="54"/>
  <c r="G281" i="54"/>
  <c r="H281" i="54"/>
  <c r="I281" i="54"/>
  <c r="J281" i="54"/>
  <c r="K281" i="54"/>
  <c r="L281" i="54"/>
  <c r="M281" i="54"/>
  <c r="N281" i="54"/>
  <c r="O281" i="54"/>
  <c r="P281" i="54"/>
  <c r="Q281" i="54"/>
  <c r="R281" i="54"/>
  <c r="F282" i="54"/>
  <c r="G282" i="54"/>
  <c r="H282" i="54"/>
  <c r="I282" i="54"/>
  <c r="J282" i="54"/>
  <c r="K282" i="54"/>
  <c r="L282" i="54"/>
  <c r="M282" i="54"/>
  <c r="N282" i="54"/>
  <c r="O282" i="54"/>
  <c r="P282" i="54"/>
  <c r="Q282" i="54"/>
  <c r="R282" i="54"/>
  <c r="F283" i="54"/>
  <c r="G283" i="54"/>
  <c r="H283" i="54"/>
  <c r="I283" i="54"/>
  <c r="J283" i="54"/>
  <c r="K283" i="54"/>
  <c r="L283" i="54"/>
  <c r="M283" i="54"/>
  <c r="N283" i="54"/>
  <c r="O283" i="54"/>
  <c r="P283" i="54"/>
  <c r="Q283" i="54"/>
  <c r="R283" i="54"/>
  <c r="F284" i="54"/>
  <c r="G284" i="54"/>
  <c r="H284" i="54"/>
  <c r="I284" i="54"/>
  <c r="J284" i="54"/>
  <c r="K284" i="54"/>
  <c r="L284" i="54"/>
  <c r="M284" i="54"/>
  <c r="N284" i="54"/>
  <c r="O284" i="54"/>
  <c r="P284" i="54"/>
  <c r="Q284" i="54"/>
  <c r="R284" i="54"/>
  <c r="F285" i="54"/>
  <c r="G285" i="54"/>
  <c r="H285" i="54"/>
  <c r="I285" i="54"/>
  <c r="J285" i="54"/>
  <c r="K285" i="54"/>
  <c r="L285" i="54"/>
  <c r="M285" i="54"/>
  <c r="N285" i="54"/>
  <c r="O285" i="54"/>
  <c r="P285" i="54"/>
  <c r="Q285" i="54"/>
  <c r="R285" i="54"/>
  <c r="F286" i="54"/>
  <c r="G286" i="54"/>
  <c r="H286" i="54"/>
  <c r="I286" i="54"/>
  <c r="J286" i="54"/>
  <c r="K286" i="54"/>
  <c r="L286" i="54"/>
  <c r="M286" i="54"/>
  <c r="N286" i="54"/>
  <c r="O286" i="54"/>
  <c r="P286" i="54"/>
  <c r="Q286" i="54"/>
  <c r="R286" i="54"/>
  <c r="F287" i="54"/>
  <c r="G287" i="54"/>
  <c r="H287" i="54"/>
  <c r="I287" i="54"/>
  <c r="J287" i="54"/>
  <c r="K287" i="54"/>
  <c r="L287" i="54"/>
  <c r="M287" i="54"/>
  <c r="N287" i="54"/>
  <c r="O287" i="54"/>
  <c r="P287" i="54"/>
  <c r="Q287" i="54"/>
  <c r="R287" i="54"/>
  <c r="F288" i="54"/>
  <c r="G288" i="54"/>
  <c r="H288" i="54"/>
  <c r="I288" i="54"/>
  <c r="J288" i="54"/>
  <c r="K288" i="54"/>
  <c r="L288" i="54"/>
  <c r="M288" i="54"/>
  <c r="N288" i="54"/>
  <c r="O288" i="54"/>
  <c r="P288" i="54"/>
  <c r="Q288" i="54"/>
  <c r="R288" i="54"/>
  <c r="F289" i="54"/>
  <c r="G289" i="54"/>
  <c r="H289" i="54"/>
  <c r="I289" i="54"/>
  <c r="J289" i="54"/>
  <c r="K289" i="54"/>
  <c r="L289" i="54"/>
  <c r="M289" i="54"/>
  <c r="N289" i="54"/>
  <c r="O289" i="54"/>
  <c r="P289" i="54"/>
  <c r="Q289" i="54"/>
  <c r="R289" i="54"/>
  <c r="F290" i="54"/>
  <c r="G290" i="54"/>
  <c r="H290" i="54"/>
  <c r="I290" i="54"/>
  <c r="J290" i="54"/>
  <c r="K290" i="54"/>
  <c r="L290" i="54"/>
  <c r="M290" i="54"/>
  <c r="N290" i="54"/>
  <c r="O290" i="54"/>
  <c r="P290" i="54"/>
  <c r="Q290" i="54"/>
  <c r="R290" i="54"/>
  <c r="F291" i="54"/>
  <c r="G291" i="54"/>
  <c r="H291" i="54"/>
  <c r="I291" i="54"/>
  <c r="J291" i="54"/>
  <c r="K291" i="54"/>
  <c r="L291" i="54"/>
  <c r="M291" i="54"/>
  <c r="N291" i="54"/>
  <c r="O291" i="54"/>
  <c r="P291" i="54"/>
  <c r="Q291" i="54"/>
  <c r="R291" i="54"/>
  <c r="F292" i="54"/>
  <c r="G292" i="54"/>
  <c r="H292" i="54"/>
  <c r="I292" i="54"/>
  <c r="J292" i="54"/>
  <c r="K292" i="54"/>
  <c r="L292" i="54"/>
  <c r="M292" i="54"/>
  <c r="N292" i="54"/>
  <c r="O292" i="54"/>
  <c r="P292" i="54"/>
  <c r="Q292" i="54"/>
  <c r="R292" i="54"/>
  <c r="F293" i="54"/>
  <c r="G293" i="54"/>
  <c r="H293" i="54"/>
  <c r="I293" i="54"/>
  <c r="J293" i="54"/>
  <c r="K293" i="54"/>
  <c r="L293" i="54"/>
  <c r="M293" i="54"/>
  <c r="N293" i="54"/>
  <c r="O293" i="54"/>
  <c r="P293" i="54"/>
  <c r="Q293" i="54"/>
  <c r="R293" i="54"/>
  <c r="F294" i="54"/>
  <c r="G294" i="54"/>
  <c r="H294" i="54"/>
  <c r="I294" i="54"/>
  <c r="J294" i="54"/>
  <c r="K294" i="54"/>
  <c r="L294" i="54"/>
  <c r="M294" i="54"/>
  <c r="N294" i="54"/>
  <c r="O294" i="54"/>
  <c r="P294" i="54"/>
  <c r="Q294" i="54"/>
  <c r="R294" i="54"/>
  <c r="F295" i="54"/>
  <c r="G295" i="54"/>
  <c r="H295" i="54"/>
  <c r="I295" i="54"/>
  <c r="J295" i="54"/>
  <c r="K295" i="54"/>
  <c r="L295" i="54"/>
  <c r="M295" i="54"/>
  <c r="N295" i="54"/>
  <c r="O295" i="54"/>
  <c r="P295" i="54"/>
  <c r="Q295" i="54"/>
  <c r="R295" i="54"/>
  <c r="F296" i="54"/>
  <c r="G296" i="54"/>
  <c r="H296" i="54"/>
  <c r="I296" i="54"/>
  <c r="J296" i="54"/>
  <c r="K296" i="54"/>
  <c r="L296" i="54"/>
  <c r="M296" i="54"/>
  <c r="N296" i="54"/>
  <c r="O296" i="54"/>
  <c r="P296" i="54"/>
  <c r="Q296" i="54"/>
  <c r="R296" i="54"/>
  <c r="F297" i="54"/>
  <c r="G297" i="54"/>
  <c r="H297" i="54"/>
  <c r="I297" i="54"/>
  <c r="J297" i="54"/>
  <c r="K297" i="54"/>
  <c r="L297" i="54"/>
  <c r="M297" i="54"/>
  <c r="N297" i="54"/>
  <c r="O297" i="54"/>
  <c r="P297" i="54"/>
  <c r="Q297" i="54"/>
  <c r="R297" i="54"/>
  <c r="E244" i="54"/>
  <c r="E245" i="54"/>
  <c r="E246" i="54"/>
  <c r="E247" i="54"/>
  <c r="E248" i="54"/>
  <c r="E249" i="54"/>
  <c r="E250" i="54"/>
  <c r="E251" i="54"/>
  <c r="E252" i="54"/>
  <c r="E253" i="54"/>
  <c r="E254" i="54"/>
  <c r="E255" i="54"/>
  <c r="E256" i="54"/>
  <c r="E257" i="54"/>
  <c r="E258" i="54"/>
  <c r="E259" i="54"/>
  <c r="E260" i="54"/>
  <c r="E261" i="54"/>
  <c r="E262" i="54"/>
  <c r="E263" i="54"/>
  <c r="E264" i="54"/>
  <c r="E265" i="54"/>
  <c r="E266" i="54"/>
  <c r="E267" i="54"/>
  <c r="E268" i="54"/>
  <c r="E269" i="54"/>
  <c r="E270" i="54"/>
  <c r="E271" i="54"/>
  <c r="E272" i="54"/>
  <c r="E273" i="54"/>
  <c r="E274" i="54"/>
  <c r="E275" i="54"/>
  <c r="E276" i="54"/>
  <c r="E277" i="54"/>
  <c r="E278" i="54"/>
  <c r="E279" i="54"/>
  <c r="E280" i="54"/>
  <c r="E281" i="54"/>
  <c r="E282" i="54"/>
  <c r="E283" i="54"/>
  <c r="E284" i="54"/>
  <c r="E285" i="54"/>
  <c r="E286" i="54"/>
  <c r="E287" i="54"/>
  <c r="E288" i="54"/>
  <c r="E289" i="54"/>
  <c r="E290" i="54"/>
  <c r="E291" i="54"/>
  <c r="E292" i="54"/>
  <c r="E293" i="54"/>
  <c r="E294" i="54"/>
  <c r="E295" i="54"/>
  <c r="E296" i="54"/>
  <c r="E297" i="54"/>
  <c r="E243" i="54"/>
  <c r="E236" i="54"/>
  <c r="E237" i="54"/>
  <c r="E238" i="54"/>
  <c r="E239" i="54"/>
  <c r="E240" i="54"/>
  <c r="E241" i="54"/>
  <c r="E242" i="54"/>
  <c r="E235" i="54"/>
  <c r="E234" i="54"/>
  <c r="E233" i="54"/>
  <c r="E219" i="54"/>
  <c r="D219" i="54" s="1"/>
  <c r="E220" i="54"/>
  <c r="D220" i="54" s="1"/>
  <c r="E221" i="54"/>
  <c r="D221" i="54" s="1"/>
  <c r="E222" i="54"/>
  <c r="D222" i="54" s="1"/>
  <c r="E223" i="54"/>
  <c r="D223" i="54" s="1"/>
  <c r="E224" i="54"/>
  <c r="D224" i="54" s="1"/>
  <c r="E225" i="54"/>
  <c r="D225" i="54" s="1"/>
  <c r="E226" i="54"/>
  <c r="D226" i="54" s="1"/>
  <c r="E227" i="54"/>
  <c r="D227" i="54" s="1"/>
  <c r="E228" i="54"/>
  <c r="D228" i="54" s="1"/>
  <c r="E229" i="54"/>
  <c r="D229" i="54" s="1"/>
  <c r="E230" i="54"/>
  <c r="D230" i="54" s="1"/>
  <c r="E231" i="54"/>
  <c r="D231" i="54" s="1"/>
  <c r="E232" i="54"/>
  <c r="D232" i="54" s="1"/>
  <c r="E218" i="54"/>
  <c r="D218" i="54" s="1"/>
  <c r="E211" i="54"/>
  <c r="E212" i="54"/>
  <c r="E214" i="54"/>
  <c r="E215" i="54"/>
  <c r="E216" i="54"/>
  <c r="E217" i="54"/>
  <c r="E210" i="54"/>
  <c r="F110" i="54"/>
  <c r="G110" i="54"/>
  <c r="H110" i="54"/>
  <c r="I110" i="54"/>
  <c r="J110" i="54"/>
  <c r="K110" i="54"/>
  <c r="L110" i="54"/>
  <c r="M110" i="54"/>
  <c r="N110" i="54"/>
  <c r="O110" i="54"/>
  <c r="P110" i="54"/>
  <c r="Q110" i="54"/>
  <c r="R110" i="54"/>
  <c r="F111" i="54"/>
  <c r="G111" i="54"/>
  <c r="H111" i="54"/>
  <c r="I111" i="54"/>
  <c r="J111" i="54"/>
  <c r="K111" i="54"/>
  <c r="L111" i="54"/>
  <c r="M111" i="54"/>
  <c r="N111" i="54"/>
  <c r="O111" i="54"/>
  <c r="P111" i="54"/>
  <c r="Q111" i="54"/>
  <c r="R111" i="54"/>
  <c r="F112" i="54"/>
  <c r="G112" i="54"/>
  <c r="H112" i="54"/>
  <c r="I112" i="54"/>
  <c r="J112" i="54"/>
  <c r="K112" i="54"/>
  <c r="L112" i="54"/>
  <c r="M112" i="54"/>
  <c r="N112" i="54"/>
  <c r="O112" i="54"/>
  <c r="P112" i="54"/>
  <c r="Q112" i="54"/>
  <c r="R112" i="54"/>
  <c r="F114" i="54"/>
  <c r="G114" i="54"/>
  <c r="H114" i="54"/>
  <c r="I114" i="54"/>
  <c r="J114" i="54"/>
  <c r="K114" i="54"/>
  <c r="L114" i="54"/>
  <c r="L113" i="54" s="1"/>
  <c r="M114" i="54"/>
  <c r="M113" i="54" s="1"/>
  <c r="N114" i="54"/>
  <c r="N113" i="54" s="1"/>
  <c r="O114" i="54"/>
  <c r="P114" i="54"/>
  <c r="Q114" i="54"/>
  <c r="R114" i="54"/>
  <c r="F115" i="54"/>
  <c r="G115" i="54"/>
  <c r="H115" i="54"/>
  <c r="I115" i="54"/>
  <c r="J115" i="54"/>
  <c r="K115" i="54"/>
  <c r="L115" i="54"/>
  <c r="M115" i="54"/>
  <c r="N115" i="54"/>
  <c r="O115" i="54"/>
  <c r="P115" i="54"/>
  <c r="Q115" i="54"/>
  <c r="R115" i="54"/>
  <c r="F116" i="54"/>
  <c r="G116" i="54"/>
  <c r="H116" i="54"/>
  <c r="I116" i="54"/>
  <c r="J116" i="54"/>
  <c r="K116" i="54"/>
  <c r="L116" i="54"/>
  <c r="M116" i="54"/>
  <c r="N116" i="54"/>
  <c r="O116" i="54"/>
  <c r="P116" i="54"/>
  <c r="Q116" i="54"/>
  <c r="R116" i="54"/>
  <c r="F117" i="54"/>
  <c r="G117" i="54"/>
  <c r="H117" i="54"/>
  <c r="I117" i="54"/>
  <c r="J117" i="54"/>
  <c r="K117" i="54"/>
  <c r="L117" i="54"/>
  <c r="M117" i="54"/>
  <c r="N117" i="54"/>
  <c r="O117" i="54"/>
  <c r="P117" i="54"/>
  <c r="Q117" i="54"/>
  <c r="R117" i="54"/>
  <c r="F118" i="54"/>
  <c r="G118" i="54"/>
  <c r="H118" i="54"/>
  <c r="I118" i="54"/>
  <c r="J118" i="54"/>
  <c r="K118" i="54"/>
  <c r="L118" i="54"/>
  <c r="M118" i="54"/>
  <c r="N118" i="54"/>
  <c r="O118" i="54"/>
  <c r="P118" i="54"/>
  <c r="Q118" i="54"/>
  <c r="R118" i="54"/>
  <c r="F119" i="54"/>
  <c r="G119" i="54"/>
  <c r="H119" i="54"/>
  <c r="I119" i="54"/>
  <c r="J119" i="54"/>
  <c r="K119" i="54"/>
  <c r="L119" i="54"/>
  <c r="M119" i="54"/>
  <c r="N119" i="54"/>
  <c r="O119" i="54"/>
  <c r="P119" i="54"/>
  <c r="Q119" i="54"/>
  <c r="R119" i="54"/>
  <c r="F120" i="54"/>
  <c r="G120" i="54"/>
  <c r="H120" i="54"/>
  <c r="I120" i="54"/>
  <c r="J120" i="54"/>
  <c r="K120" i="54"/>
  <c r="L120" i="54"/>
  <c r="M120" i="54"/>
  <c r="N120" i="54"/>
  <c r="O120" i="54"/>
  <c r="P120" i="54"/>
  <c r="Q120" i="54"/>
  <c r="R120" i="54"/>
  <c r="F121" i="54"/>
  <c r="G121" i="54"/>
  <c r="H121" i="54"/>
  <c r="I121" i="54"/>
  <c r="J121" i="54"/>
  <c r="K121" i="54"/>
  <c r="L121" i="54"/>
  <c r="M121" i="54"/>
  <c r="N121" i="54"/>
  <c r="O121" i="54"/>
  <c r="P121" i="54"/>
  <c r="Q121" i="54"/>
  <c r="R121" i="54"/>
  <c r="F122" i="54"/>
  <c r="G122" i="54"/>
  <c r="H122" i="54"/>
  <c r="I122" i="54"/>
  <c r="J122" i="54"/>
  <c r="K122" i="54"/>
  <c r="L122" i="54"/>
  <c r="M122" i="54"/>
  <c r="N122" i="54"/>
  <c r="O122" i="54"/>
  <c r="P122" i="54"/>
  <c r="Q122" i="54"/>
  <c r="R122" i="54"/>
  <c r="F123" i="54"/>
  <c r="G123" i="54"/>
  <c r="H123" i="54"/>
  <c r="I123" i="54"/>
  <c r="J123" i="54"/>
  <c r="K123" i="54"/>
  <c r="L123" i="54"/>
  <c r="M123" i="54"/>
  <c r="N123" i="54"/>
  <c r="O123" i="54"/>
  <c r="P123" i="54"/>
  <c r="Q123" i="54"/>
  <c r="R123" i="54"/>
  <c r="F124" i="54"/>
  <c r="G124" i="54"/>
  <c r="H124" i="54"/>
  <c r="I124" i="54"/>
  <c r="J124" i="54"/>
  <c r="K124" i="54"/>
  <c r="L124" i="54"/>
  <c r="M124" i="54"/>
  <c r="N124" i="54"/>
  <c r="O124" i="54"/>
  <c r="P124" i="54"/>
  <c r="Q124" i="54"/>
  <c r="R124" i="54"/>
  <c r="F125" i="54"/>
  <c r="G125" i="54"/>
  <c r="H125" i="54"/>
  <c r="I125" i="54"/>
  <c r="J125" i="54"/>
  <c r="K125" i="54"/>
  <c r="L125" i="54"/>
  <c r="M125" i="54"/>
  <c r="N125" i="54"/>
  <c r="O125" i="54"/>
  <c r="P125" i="54"/>
  <c r="Q125" i="54"/>
  <c r="R125" i="54"/>
  <c r="F126" i="54"/>
  <c r="G126" i="54"/>
  <c r="H126" i="54"/>
  <c r="I126" i="54"/>
  <c r="J126" i="54"/>
  <c r="K126" i="54"/>
  <c r="L126" i="54"/>
  <c r="M126" i="54"/>
  <c r="N126" i="54"/>
  <c r="O126" i="54"/>
  <c r="P126" i="54"/>
  <c r="Q126" i="54"/>
  <c r="R126" i="54"/>
  <c r="F127" i="54"/>
  <c r="G127" i="54"/>
  <c r="H127" i="54"/>
  <c r="I127" i="54"/>
  <c r="J127" i="54"/>
  <c r="K127" i="54"/>
  <c r="L127" i="54"/>
  <c r="M127" i="54"/>
  <c r="N127" i="54"/>
  <c r="O127" i="54"/>
  <c r="P127" i="54"/>
  <c r="Q127" i="54"/>
  <c r="R127" i="54"/>
  <c r="F128" i="54"/>
  <c r="G128" i="54"/>
  <c r="H128" i="54"/>
  <c r="I128" i="54"/>
  <c r="J128" i="54"/>
  <c r="K128" i="54"/>
  <c r="L128" i="54"/>
  <c r="M128" i="54"/>
  <c r="N128" i="54"/>
  <c r="O128" i="54"/>
  <c r="P128" i="54"/>
  <c r="Q128" i="54"/>
  <c r="R128" i="54"/>
  <c r="F129" i="54"/>
  <c r="G129" i="54"/>
  <c r="H129" i="54"/>
  <c r="I129" i="54"/>
  <c r="J129" i="54"/>
  <c r="K129" i="54"/>
  <c r="L129" i="54"/>
  <c r="M129" i="54"/>
  <c r="N129" i="54"/>
  <c r="O129" i="54"/>
  <c r="P129" i="54"/>
  <c r="Q129" i="54"/>
  <c r="R129" i="54"/>
  <c r="F130" i="54"/>
  <c r="G130" i="54"/>
  <c r="H130" i="54"/>
  <c r="I130" i="54"/>
  <c r="J130" i="54"/>
  <c r="K130" i="54"/>
  <c r="L130" i="54"/>
  <c r="M130" i="54"/>
  <c r="N130" i="54"/>
  <c r="O130" i="54"/>
  <c r="P130" i="54"/>
  <c r="Q130" i="54"/>
  <c r="R130" i="54"/>
  <c r="F131" i="54"/>
  <c r="G131" i="54"/>
  <c r="H131" i="54"/>
  <c r="I131" i="54"/>
  <c r="J131" i="54"/>
  <c r="K131" i="54"/>
  <c r="L131" i="54"/>
  <c r="M131" i="54"/>
  <c r="N131" i="54"/>
  <c r="O131" i="54"/>
  <c r="P131" i="54"/>
  <c r="Q131" i="54"/>
  <c r="R131" i="54"/>
  <c r="F132" i="54"/>
  <c r="G132" i="54"/>
  <c r="H132" i="54"/>
  <c r="I132" i="54"/>
  <c r="J132" i="54"/>
  <c r="K132" i="54"/>
  <c r="L132" i="54"/>
  <c r="M132" i="54"/>
  <c r="N132" i="54"/>
  <c r="O132" i="54"/>
  <c r="P132" i="54"/>
  <c r="Q132" i="54"/>
  <c r="R132" i="54"/>
  <c r="F133" i="54"/>
  <c r="G133" i="54"/>
  <c r="H133" i="54"/>
  <c r="I133" i="54"/>
  <c r="J133" i="54"/>
  <c r="K133" i="54"/>
  <c r="L133" i="54"/>
  <c r="M133" i="54"/>
  <c r="N133" i="54"/>
  <c r="O133" i="54"/>
  <c r="P133" i="54"/>
  <c r="Q133" i="54"/>
  <c r="R133" i="54"/>
  <c r="F134" i="54"/>
  <c r="G134" i="54"/>
  <c r="H134" i="54"/>
  <c r="I134" i="54"/>
  <c r="J134" i="54"/>
  <c r="K134" i="54"/>
  <c r="L134" i="54"/>
  <c r="M134" i="54"/>
  <c r="N134" i="54"/>
  <c r="O134" i="54"/>
  <c r="P134" i="54"/>
  <c r="Q134" i="54"/>
  <c r="R134" i="54"/>
  <c r="F135" i="54"/>
  <c r="G135" i="54"/>
  <c r="H135" i="54"/>
  <c r="I135" i="54"/>
  <c r="J135" i="54"/>
  <c r="K135" i="54"/>
  <c r="L135" i="54"/>
  <c r="M135" i="54"/>
  <c r="N135" i="54"/>
  <c r="O135" i="54"/>
  <c r="P135" i="54"/>
  <c r="Q135" i="54"/>
  <c r="R135" i="54"/>
  <c r="F136" i="54"/>
  <c r="G136" i="54"/>
  <c r="H136" i="54"/>
  <c r="I136" i="54"/>
  <c r="J136" i="54"/>
  <c r="K136" i="54"/>
  <c r="L136" i="54"/>
  <c r="M136" i="54"/>
  <c r="N136" i="54"/>
  <c r="O136" i="54"/>
  <c r="P136" i="54"/>
  <c r="Q136" i="54"/>
  <c r="R136" i="54"/>
  <c r="F137" i="54"/>
  <c r="G137" i="54"/>
  <c r="H137" i="54"/>
  <c r="I137" i="54"/>
  <c r="J137" i="54"/>
  <c r="K137" i="54"/>
  <c r="L137" i="54"/>
  <c r="M137" i="54"/>
  <c r="N137" i="54"/>
  <c r="O137" i="54"/>
  <c r="P137" i="54"/>
  <c r="Q137" i="54"/>
  <c r="R137" i="54"/>
  <c r="F138" i="54"/>
  <c r="G138" i="54"/>
  <c r="H138" i="54"/>
  <c r="I138" i="54"/>
  <c r="J138" i="54"/>
  <c r="K138" i="54"/>
  <c r="L138" i="54"/>
  <c r="M138" i="54"/>
  <c r="N138" i="54"/>
  <c r="O138" i="54"/>
  <c r="P138" i="54"/>
  <c r="Q138" i="54"/>
  <c r="R138" i="54"/>
  <c r="F139" i="54"/>
  <c r="G139" i="54"/>
  <c r="H139" i="54"/>
  <c r="I139" i="54"/>
  <c r="J139" i="54"/>
  <c r="K139" i="54"/>
  <c r="L139" i="54"/>
  <c r="M139" i="54"/>
  <c r="N139" i="54"/>
  <c r="O139" i="54"/>
  <c r="P139" i="54"/>
  <c r="Q139" i="54"/>
  <c r="R139" i="54"/>
  <c r="F140" i="54"/>
  <c r="G140" i="54"/>
  <c r="H140" i="54"/>
  <c r="I140" i="54"/>
  <c r="J140" i="54"/>
  <c r="K140" i="54"/>
  <c r="L140" i="54"/>
  <c r="M140" i="54"/>
  <c r="N140" i="54"/>
  <c r="O140" i="54"/>
  <c r="P140" i="54"/>
  <c r="Q140" i="54"/>
  <c r="R140" i="54"/>
  <c r="F141" i="54"/>
  <c r="G141" i="54"/>
  <c r="H141" i="54"/>
  <c r="I141" i="54"/>
  <c r="J141" i="54"/>
  <c r="K141" i="54"/>
  <c r="L141" i="54"/>
  <c r="M141" i="54"/>
  <c r="N141" i="54"/>
  <c r="O141" i="54"/>
  <c r="P141" i="54"/>
  <c r="Q141" i="54"/>
  <c r="R141" i="54"/>
  <c r="F142" i="54"/>
  <c r="G142" i="54"/>
  <c r="H142" i="54"/>
  <c r="I142" i="54"/>
  <c r="J142" i="54"/>
  <c r="K142" i="54"/>
  <c r="L142" i="54"/>
  <c r="M142" i="54"/>
  <c r="N142" i="54"/>
  <c r="O142" i="54"/>
  <c r="P142" i="54"/>
  <c r="Q142" i="54"/>
  <c r="R142" i="54"/>
  <c r="F143" i="54"/>
  <c r="G143" i="54"/>
  <c r="H143" i="54"/>
  <c r="I143" i="54"/>
  <c r="J143" i="54"/>
  <c r="K143" i="54"/>
  <c r="L143" i="54"/>
  <c r="M143" i="54"/>
  <c r="N143" i="54"/>
  <c r="O143" i="54"/>
  <c r="P143" i="54"/>
  <c r="Q143" i="54"/>
  <c r="R143" i="54"/>
  <c r="F144" i="54"/>
  <c r="G144" i="54"/>
  <c r="H144" i="54"/>
  <c r="I144" i="54"/>
  <c r="J144" i="54"/>
  <c r="K144" i="54"/>
  <c r="L144" i="54"/>
  <c r="M144" i="54"/>
  <c r="N144" i="54"/>
  <c r="O144" i="54"/>
  <c r="P144" i="54"/>
  <c r="Q144" i="54"/>
  <c r="R144" i="54"/>
  <c r="F145" i="54"/>
  <c r="G145" i="54"/>
  <c r="H145" i="54"/>
  <c r="I145" i="54"/>
  <c r="J145" i="54"/>
  <c r="K145" i="54"/>
  <c r="L145" i="54"/>
  <c r="M145" i="54"/>
  <c r="N145" i="54"/>
  <c r="O145" i="54"/>
  <c r="P145" i="54"/>
  <c r="Q145" i="54"/>
  <c r="R145" i="54"/>
  <c r="F146" i="54"/>
  <c r="G146" i="54"/>
  <c r="H146" i="54"/>
  <c r="I146" i="54"/>
  <c r="J146" i="54"/>
  <c r="K146" i="54"/>
  <c r="L146" i="54"/>
  <c r="M146" i="54"/>
  <c r="N146" i="54"/>
  <c r="O146" i="54"/>
  <c r="P146" i="54"/>
  <c r="Q146" i="54"/>
  <c r="R146" i="54"/>
  <c r="F147" i="54"/>
  <c r="G147" i="54"/>
  <c r="H147" i="54"/>
  <c r="I147" i="54"/>
  <c r="J147" i="54"/>
  <c r="K147" i="54"/>
  <c r="L147" i="54"/>
  <c r="M147" i="54"/>
  <c r="N147" i="54"/>
  <c r="O147" i="54"/>
  <c r="P147" i="54"/>
  <c r="Q147" i="54"/>
  <c r="R147" i="54"/>
  <c r="F148" i="54"/>
  <c r="G148" i="54"/>
  <c r="H148" i="54"/>
  <c r="I148" i="54"/>
  <c r="J148" i="54"/>
  <c r="K148" i="54"/>
  <c r="L148" i="54"/>
  <c r="M148" i="54"/>
  <c r="N148" i="54"/>
  <c r="O148" i="54"/>
  <c r="P148" i="54"/>
  <c r="Q148" i="54"/>
  <c r="R148" i="54"/>
  <c r="F149" i="54"/>
  <c r="G149" i="54"/>
  <c r="H149" i="54"/>
  <c r="I149" i="54"/>
  <c r="J149" i="54"/>
  <c r="K149" i="54"/>
  <c r="L149" i="54"/>
  <c r="M149" i="54"/>
  <c r="N149" i="54"/>
  <c r="O149" i="54"/>
  <c r="P149" i="54"/>
  <c r="Q149" i="54"/>
  <c r="R149" i="54"/>
  <c r="F150" i="54"/>
  <c r="G150" i="54"/>
  <c r="H150" i="54"/>
  <c r="I150" i="54"/>
  <c r="J150" i="54"/>
  <c r="K150" i="54"/>
  <c r="L150" i="54"/>
  <c r="M150" i="54"/>
  <c r="N150" i="54"/>
  <c r="O150" i="54"/>
  <c r="P150" i="54"/>
  <c r="Q150" i="54"/>
  <c r="R150" i="54"/>
  <c r="F151" i="54"/>
  <c r="G151" i="54"/>
  <c r="H151" i="54"/>
  <c r="I151" i="54"/>
  <c r="J151" i="54"/>
  <c r="K151" i="54"/>
  <c r="L151" i="54"/>
  <c r="M151" i="54"/>
  <c r="N151" i="54"/>
  <c r="O151" i="54"/>
  <c r="P151" i="54"/>
  <c r="Q151" i="54"/>
  <c r="R151" i="54"/>
  <c r="F152" i="54"/>
  <c r="G152" i="54"/>
  <c r="H152" i="54"/>
  <c r="I152" i="54"/>
  <c r="J152" i="54"/>
  <c r="K152" i="54"/>
  <c r="L152" i="54"/>
  <c r="M152" i="54"/>
  <c r="N152" i="54"/>
  <c r="O152" i="54"/>
  <c r="P152" i="54"/>
  <c r="Q152" i="54"/>
  <c r="R152" i="54"/>
  <c r="F153" i="54"/>
  <c r="G153" i="54"/>
  <c r="H153" i="54"/>
  <c r="I153" i="54"/>
  <c r="J153" i="54"/>
  <c r="K153" i="54"/>
  <c r="L153" i="54"/>
  <c r="M153" i="54"/>
  <c r="N153" i="54"/>
  <c r="O153" i="54"/>
  <c r="P153" i="54"/>
  <c r="Q153" i="54"/>
  <c r="R153" i="54"/>
  <c r="F154" i="54"/>
  <c r="G154" i="54"/>
  <c r="H154" i="54"/>
  <c r="I154" i="54"/>
  <c r="J154" i="54"/>
  <c r="K154" i="54"/>
  <c r="L154" i="54"/>
  <c r="M154" i="54"/>
  <c r="N154" i="54"/>
  <c r="O154" i="54"/>
  <c r="P154" i="54"/>
  <c r="Q154" i="54"/>
  <c r="R154" i="54"/>
  <c r="F155" i="54"/>
  <c r="G155" i="54"/>
  <c r="H155" i="54"/>
  <c r="I155" i="54"/>
  <c r="J155" i="54"/>
  <c r="K155" i="54"/>
  <c r="L155" i="54"/>
  <c r="M155" i="54"/>
  <c r="N155" i="54"/>
  <c r="O155" i="54"/>
  <c r="P155" i="54"/>
  <c r="Q155" i="54"/>
  <c r="R155" i="54"/>
  <c r="F156" i="54"/>
  <c r="G156" i="54"/>
  <c r="H156" i="54"/>
  <c r="I156" i="54"/>
  <c r="J156" i="54"/>
  <c r="K156" i="54"/>
  <c r="L156" i="54"/>
  <c r="M156" i="54"/>
  <c r="N156" i="54"/>
  <c r="O156" i="54"/>
  <c r="P156" i="54"/>
  <c r="Q156" i="54"/>
  <c r="R156" i="54"/>
  <c r="F157" i="54"/>
  <c r="G157" i="54"/>
  <c r="H157" i="54"/>
  <c r="I157" i="54"/>
  <c r="J157" i="54"/>
  <c r="K157" i="54"/>
  <c r="L157" i="54"/>
  <c r="M157" i="54"/>
  <c r="N157" i="54"/>
  <c r="O157" i="54"/>
  <c r="P157" i="54"/>
  <c r="Q157" i="54"/>
  <c r="R157" i="54"/>
  <c r="F158" i="54"/>
  <c r="G158" i="54"/>
  <c r="H158" i="54"/>
  <c r="I158" i="54"/>
  <c r="J158" i="54"/>
  <c r="K158" i="54"/>
  <c r="L158" i="54"/>
  <c r="M158" i="54"/>
  <c r="N158" i="54"/>
  <c r="O158" i="54"/>
  <c r="P158" i="54"/>
  <c r="Q158" i="54"/>
  <c r="R158" i="54"/>
  <c r="F159" i="54"/>
  <c r="G159" i="54"/>
  <c r="H159" i="54"/>
  <c r="I159" i="54"/>
  <c r="J159" i="54"/>
  <c r="K159" i="54"/>
  <c r="L159" i="54"/>
  <c r="M159" i="54"/>
  <c r="N159" i="54"/>
  <c r="O159" i="54"/>
  <c r="P159" i="54"/>
  <c r="Q159" i="54"/>
  <c r="R159" i="54"/>
  <c r="F160" i="54"/>
  <c r="G160" i="54"/>
  <c r="H160" i="54"/>
  <c r="I160" i="54"/>
  <c r="J160" i="54"/>
  <c r="K160" i="54"/>
  <c r="L160" i="54"/>
  <c r="M160" i="54"/>
  <c r="N160" i="54"/>
  <c r="O160" i="54"/>
  <c r="P160" i="54"/>
  <c r="Q160" i="54"/>
  <c r="R160" i="54"/>
  <c r="F161" i="54"/>
  <c r="G161" i="54"/>
  <c r="H161" i="54"/>
  <c r="I161" i="54"/>
  <c r="J161" i="54"/>
  <c r="K161" i="54"/>
  <c r="L161" i="54"/>
  <c r="M161" i="54"/>
  <c r="N161" i="54"/>
  <c r="O161" i="54"/>
  <c r="P161" i="54"/>
  <c r="Q161" i="54"/>
  <c r="R161" i="54"/>
  <c r="F162" i="54"/>
  <c r="G162" i="54"/>
  <c r="H162" i="54"/>
  <c r="I162" i="54"/>
  <c r="J162" i="54"/>
  <c r="K162" i="54"/>
  <c r="L162" i="54"/>
  <c r="M162" i="54"/>
  <c r="N162" i="54"/>
  <c r="O162" i="54"/>
  <c r="P162" i="54"/>
  <c r="Q162" i="54"/>
  <c r="R162" i="54"/>
  <c r="F163" i="54"/>
  <c r="G163" i="54"/>
  <c r="H163" i="54"/>
  <c r="I163" i="54"/>
  <c r="J163" i="54"/>
  <c r="K163" i="54"/>
  <c r="L163" i="54"/>
  <c r="M163" i="54"/>
  <c r="N163" i="54"/>
  <c r="O163" i="54"/>
  <c r="P163" i="54"/>
  <c r="Q163" i="54"/>
  <c r="R163" i="54"/>
  <c r="F164" i="54"/>
  <c r="G164" i="54"/>
  <c r="H164" i="54"/>
  <c r="I164" i="54"/>
  <c r="J164" i="54"/>
  <c r="K164" i="54"/>
  <c r="L164" i="54"/>
  <c r="M164" i="54"/>
  <c r="N164" i="54"/>
  <c r="O164" i="54"/>
  <c r="P164" i="54"/>
  <c r="Q164" i="54"/>
  <c r="R164" i="54"/>
  <c r="F165" i="54"/>
  <c r="G165" i="54"/>
  <c r="H165" i="54"/>
  <c r="I165" i="54"/>
  <c r="J165" i="54"/>
  <c r="K165" i="54"/>
  <c r="L165" i="54"/>
  <c r="M165" i="54"/>
  <c r="N165" i="54"/>
  <c r="O165" i="54"/>
  <c r="P165" i="54"/>
  <c r="Q165" i="54"/>
  <c r="R165" i="54"/>
  <c r="F166" i="54"/>
  <c r="G166" i="54"/>
  <c r="H166" i="54"/>
  <c r="I166" i="54"/>
  <c r="J166" i="54"/>
  <c r="K166" i="54"/>
  <c r="L166" i="54"/>
  <c r="M166" i="54"/>
  <c r="N166" i="54"/>
  <c r="O166" i="54"/>
  <c r="P166" i="54"/>
  <c r="Q166" i="54"/>
  <c r="R166" i="54"/>
  <c r="F167" i="54"/>
  <c r="G167" i="54"/>
  <c r="H167" i="54"/>
  <c r="I167" i="54"/>
  <c r="J167" i="54"/>
  <c r="K167" i="54"/>
  <c r="L167" i="54"/>
  <c r="M167" i="54"/>
  <c r="N167" i="54"/>
  <c r="O167" i="54"/>
  <c r="P167" i="54"/>
  <c r="Q167" i="54"/>
  <c r="R167" i="54"/>
  <c r="F168" i="54"/>
  <c r="G168" i="54"/>
  <c r="H168" i="54"/>
  <c r="I168" i="54"/>
  <c r="J168" i="54"/>
  <c r="K168" i="54"/>
  <c r="L168" i="54"/>
  <c r="M168" i="54"/>
  <c r="N168" i="54"/>
  <c r="O168" i="54"/>
  <c r="P168" i="54"/>
  <c r="Q168" i="54"/>
  <c r="R168" i="54"/>
  <c r="F169" i="54"/>
  <c r="G169" i="54"/>
  <c r="H169" i="54"/>
  <c r="I169" i="54"/>
  <c r="J169" i="54"/>
  <c r="K169" i="54"/>
  <c r="L169" i="54"/>
  <c r="M169" i="54"/>
  <c r="N169" i="54"/>
  <c r="O169" i="54"/>
  <c r="P169" i="54"/>
  <c r="Q169" i="54"/>
  <c r="R169" i="54"/>
  <c r="F170" i="54"/>
  <c r="G170" i="54"/>
  <c r="H170" i="54"/>
  <c r="I170" i="54"/>
  <c r="J170" i="54"/>
  <c r="K170" i="54"/>
  <c r="L170" i="54"/>
  <c r="M170" i="54"/>
  <c r="N170" i="54"/>
  <c r="O170" i="54"/>
  <c r="P170" i="54"/>
  <c r="Q170" i="54"/>
  <c r="R170" i="54"/>
  <c r="F171" i="54"/>
  <c r="G171" i="54"/>
  <c r="H171" i="54"/>
  <c r="I171" i="54"/>
  <c r="J171" i="54"/>
  <c r="K171" i="54"/>
  <c r="L171" i="54"/>
  <c r="M171" i="54"/>
  <c r="N171" i="54"/>
  <c r="O171" i="54"/>
  <c r="P171" i="54"/>
  <c r="Q171" i="54"/>
  <c r="R171" i="54"/>
  <c r="F172" i="54"/>
  <c r="G172" i="54"/>
  <c r="H172" i="54"/>
  <c r="I172" i="54"/>
  <c r="J172" i="54"/>
  <c r="K172" i="54"/>
  <c r="L172" i="54"/>
  <c r="M172" i="54"/>
  <c r="N172" i="54"/>
  <c r="O172" i="54"/>
  <c r="P172" i="54"/>
  <c r="Q172" i="54"/>
  <c r="R172" i="54"/>
  <c r="F173" i="54"/>
  <c r="G173" i="54"/>
  <c r="H173" i="54"/>
  <c r="I173" i="54"/>
  <c r="J173" i="54"/>
  <c r="K173" i="54"/>
  <c r="L173" i="54"/>
  <c r="M173" i="54"/>
  <c r="N173" i="54"/>
  <c r="O173" i="54"/>
  <c r="P173" i="54"/>
  <c r="Q173" i="54"/>
  <c r="R173" i="54"/>
  <c r="F174" i="54"/>
  <c r="G174" i="54"/>
  <c r="H174" i="54"/>
  <c r="I174" i="54"/>
  <c r="J174" i="54"/>
  <c r="K174" i="54"/>
  <c r="L174" i="54"/>
  <c r="M174" i="54"/>
  <c r="N174" i="54"/>
  <c r="O174" i="54"/>
  <c r="P174" i="54"/>
  <c r="Q174" i="54"/>
  <c r="R174" i="54"/>
  <c r="F175" i="54"/>
  <c r="G175" i="54"/>
  <c r="H175" i="54"/>
  <c r="I175" i="54"/>
  <c r="J175" i="54"/>
  <c r="K175" i="54"/>
  <c r="L175" i="54"/>
  <c r="M175" i="54"/>
  <c r="N175" i="54"/>
  <c r="O175" i="54"/>
  <c r="P175" i="54"/>
  <c r="Q175" i="54"/>
  <c r="R175" i="54"/>
  <c r="F176" i="54"/>
  <c r="G176" i="54"/>
  <c r="H176" i="54"/>
  <c r="I176" i="54"/>
  <c r="J176" i="54"/>
  <c r="K176" i="54"/>
  <c r="L176" i="54"/>
  <c r="M176" i="54"/>
  <c r="N176" i="54"/>
  <c r="O176" i="54"/>
  <c r="P176" i="54"/>
  <c r="Q176" i="54"/>
  <c r="R176" i="54"/>
  <c r="F177" i="54"/>
  <c r="G177" i="54"/>
  <c r="H177" i="54"/>
  <c r="I177" i="54"/>
  <c r="J177" i="54"/>
  <c r="K177" i="54"/>
  <c r="L177" i="54"/>
  <c r="M177" i="54"/>
  <c r="N177" i="54"/>
  <c r="O177" i="54"/>
  <c r="P177" i="54"/>
  <c r="Q177" i="54"/>
  <c r="R177" i="54"/>
  <c r="F178" i="54"/>
  <c r="G178" i="54"/>
  <c r="H178" i="54"/>
  <c r="I178" i="54"/>
  <c r="J178" i="54"/>
  <c r="K178" i="54"/>
  <c r="L178" i="54"/>
  <c r="M178" i="54"/>
  <c r="N178" i="54"/>
  <c r="O178" i="54"/>
  <c r="P178" i="54"/>
  <c r="Q178" i="54"/>
  <c r="R178" i="54"/>
  <c r="F179" i="54"/>
  <c r="G179" i="54"/>
  <c r="H179" i="54"/>
  <c r="I179" i="54"/>
  <c r="J179" i="54"/>
  <c r="K179" i="54"/>
  <c r="L179" i="54"/>
  <c r="M179" i="54"/>
  <c r="N179" i="54"/>
  <c r="O179" i="54"/>
  <c r="P179" i="54"/>
  <c r="Q179" i="54"/>
  <c r="R179" i="54"/>
  <c r="F180" i="54"/>
  <c r="G180" i="54"/>
  <c r="H180" i="54"/>
  <c r="I180" i="54"/>
  <c r="J180" i="54"/>
  <c r="K180" i="54"/>
  <c r="L180" i="54"/>
  <c r="M180" i="54"/>
  <c r="N180" i="54"/>
  <c r="O180" i="54"/>
  <c r="P180" i="54"/>
  <c r="Q180" i="54"/>
  <c r="R180" i="54"/>
  <c r="F181" i="54"/>
  <c r="G181" i="54"/>
  <c r="H181" i="54"/>
  <c r="I181" i="54"/>
  <c r="J181" i="54"/>
  <c r="K181" i="54"/>
  <c r="L181" i="54"/>
  <c r="M181" i="54"/>
  <c r="N181" i="54"/>
  <c r="O181" i="54"/>
  <c r="P181" i="54"/>
  <c r="Q181" i="54"/>
  <c r="R181" i="54"/>
  <c r="F182" i="54"/>
  <c r="G182" i="54"/>
  <c r="H182" i="54"/>
  <c r="I182" i="54"/>
  <c r="J182" i="54"/>
  <c r="K182" i="54"/>
  <c r="L182" i="54"/>
  <c r="M182" i="54"/>
  <c r="N182" i="54"/>
  <c r="O182" i="54"/>
  <c r="P182" i="54"/>
  <c r="Q182" i="54"/>
  <c r="R182" i="54"/>
  <c r="F183" i="54"/>
  <c r="G183" i="54"/>
  <c r="H183" i="54"/>
  <c r="I183" i="54"/>
  <c r="J183" i="54"/>
  <c r="K183" i="54"/>
  <c r="L183" i="54"/>
  <c r="M183" i="54"/>
  <c r="N183" i="54"/>
  <c r="O183" i="54"/>
  <c r="P183" i="54"/>
  <c r="Q183" i="54"/>
  <c r="R183" i="54"/>
  <c r="F184" i="54"/>
  <c r="G184" i="54"/>
  <c r="H184" i="54"/>
  <c r="I184" i="54"/>
  <c r="J184" i="54"/>
  <c r="K184" i="54"/>
  <c r="L184" i="54"/>
  <c r="M184" i="54"/>
  <c r="N184" i="54"/>
  <c r="O184" i="54"/>
  <c r="P184" i="54"/>
  <c r="Q184" i="54"/>
  <c r="R184" i="54"/>
  <c r="F185" i="54"/>
  <c r="G185" i="54"/>
  <c r="H185" i="54"/>
  <c r="I185" i="54"/>
  <c r="J185" i="54"/>
  <c r="K185" i="54"/>
  <c r="L185" i="54"/>
  <c r="M185" i="54"/>
  <c r="N185" i="54"/>
  <c r="O185" i="54"/>
  <c r="P185" i="54"/>
  <c r="Q185" i="54"/>
  <c r="R185" i="54"/>
  <c r="F186" i="54"/>
  <c r="G186" i="54"/>
  <c r="H186" i="54"/>
  <c r="I186" i="54"/>
  <c r="J186" i="54"/>
  <c r="K186" i="54"/>
  <c r="L186" i="54"/>
  <c r="M186" i="54"/>
  <c r="N186" i="54"/>
  <c r="O186" i="54"/>
  <c r="P186" i="54"/>
  <c r="Q186" i="54"/>
  <c r="R186" i="54"/>
  <c r="F187" i="54"/>
  <c r="G187" i="54"/>
  <c r="H187" i="54"/>
  <c r="I187" i="54"/>
  <c r="J187" i="54"/>
  <c r="K187" i="54"/>
  <c r="L187" i="54"/>
  <c r="M187" i="54"/>
  <c r="N187" i="54"/>
  <c r="O187" i="54"/>
  <c r="P187" i="54"/>
  <c r="Q187" i="54"/>
  <c r="R187" i="54"/>
  <c r="F188" i="54"/>
  <c r="G188" i="54"/>
  <c r="H188" i="54"/>
  <c r="I188" i="54"/>
  <c r="J188" i="54"/>
  <c r="K188" i="54"/>
  <c r="L188" i="54"/>
  <c r="M188" i="54"/>
  <c r="N188" i="54"/>
  <c r="O188" i="54"/>
  <c r="P188" i="54"/>
  <c r="Q188" i="54"/>
  <c r="R188" i="54"/>
  <c r="F189" i="54"/>
  <c r="G189" i="54"/>
  <c r="H189" i="54"/>
  <c r="I189" i="54"/>
  <c r="J189" i="54"/>
  <c r="K189" i="54"/>
  <c r="L189" i="54"/>
  <c r="M189" i="54"/>
  <c r="N189" i="54"/>
  <c r="O189" i="54"/>
  <c r="P189" i="54"/>
  <c r="Q189" i="54"/>
  <c r="R189" i="54"/>
  <c r="F190" i="54"/>
  <c r="G190" i="54"/>
  <c r="H190" i="54"/>
  <c r="I190" i="54"/>
  <c r="J190" i="54"/>
  <c r="K190" i="54"/>
  <c r="L190" i="54"/>
  <c r="M190" i="54"/>
  <c r="N190" i="54"/>
  <c r="O190" i="54"/>
  <c r="P190" i="54"/>
  <c r="Q190" i="54"/>
  <c r="R190" i="54"/>
  <c r="F191" i="54"/>
  <c r="G191" i="54"/>
  <c r="H191" i="54"/>
  <c r="I191" i="54"/>
  <c r="J191" i="54"/>
  <c r="K191" i="54"/>
  <c r="L191" i="54"/>
  <c r="M191" i="54"/>
  <c r="N191" i="54"/>
  <c r="O191" i="54"/>
  <c r="P191" i="54"/>
  <c r="Q191" i="54"/>
  <c r="R191" i="54"/>
  <c r="F192" i="54"/>
  <c r="G192" i="54"/>
  <c r="H192" i="54"/>
  <c r="I192" i="54"/>
  <c r="J192" i="54"/>
  <c r="K192" i="54"/>
  <c r="L192" i="54"/>
  <c r="M192" i="54"/>
  <c r="N192" i="54"/>
  <c r="O192" i="54"/>
  <c r="P192" i="54"/>
  <c r="Q192" i="54"/>
  <c r="R192" i="54"/>
  <c r="F193" i="54"/>
  <c r="G193" i="54"/>
  <c r="H193" i="54"/>
  <c r="I193" i="54"/>
  <c r="J193" i="54"/>
  <c r="K193" i="54"/>
  <c r="L193" i="54"/>
  <c r="M193" i="54"/>
  <c r="N193" i="54"/>
  <c r="O193" i="54"/>
  <c r="P193" i="54"/>
  <c r="Q193" i="54"/>
  <c r="R193" i="54"/>
  <c r="F194" i="54"/>
  <c r="G194" i="54"/>
  <c r="H194" i="54"/>
  <c r="I194" i="54"/>
  <c r="J194" i="54"/>
  <c r="K194" i="54"/>
  <c r="L194" i="54"/>
  <c r="M194" i="54"/>
  <c r="N194" i="54"/>
  <c r="O194" i="54"/>
  <c r="P194" i="54"/>
  <c r="Q194" i="54"/>
  <c r="R194" i="54"/>
  <c r="F195" i="54"/>
  <c r="G195" i="54"/>
  <c r="H195" i="54"/>
  <c r="I195" i="54"/>
  <c r="J195" i="54"/>
  <c r="K195" i="54"/>
  <c r="L195" i="54"/>
  <c r="M195" i="54"/>
  <c r="N195" i="54"/>
  <c r="O195" i="54"/>
  <c r="P195" i="54"/>
  <c r="Q195" i="54"/>
  <c r="R195" i="54"/>
  <c r="F196" i="54"/>
  <c r="G196" i="54"/>
  <c r="H196" i="54"/>
  <c r="I196" i="54"/>
  <c r="J196" i="54"/>
  <c r="K196" i="54"/>
  <c r="L196" i="54"/>
  <c r="M196" i="54"/>
  <c r="N196" i="54"/>
  <c r="O196" i="54"/>
  <c r="P196" i="54"/>
  <c r="Q196" i="54"/>
  <c r="R196" i="54"/>
  <c r="F197" i="54"/>
  <c r="G197" i="54"/>
  <c r="H197" i="54"/>
  <c r="I197" i="54"/>
  <c r="J197" i="54"/>
  <c r="K197" i="54"/>
  <c r="L197" i="54"/>
  <c r="M197" i="54"/>
  <c r="N197" i="54"/>
  <c r="O197" i="54"/>
  <c r="P197" i="54"/>
  <c r="Q197" i="54"/>
  <c r="R197" i="54"/>
  <c r="E144" i="54"/>
  <c r="E145" i="54"/>
  <c r="E146" i="54"/>
  <c r="E147" i="54"/>
  <c r="E148" i="54"/>
  <c r="E149" i="54"/>
  <c r="E150" i="54"/>
  <c r="E151" i="54"/>
  <c r="E152" i="54"/>
  <c r="E153" i="54"/>
  <c r="E154" i="54"/>
  <c r="E155" i="54"/>
  <c r="E156" i="54"/>
  <c r="E157" i="54"/>
  <c r="E158" i="54"/>
  <c r="E159" i="54"/>
  <c r="E160" i="54"/>
  <c r="E161" i="54"/>
  <c r="E162" i="54"/>
  <c r="E163" i="54"/>
  <c r="E164" i="54"/>
  <c r="E165" i="54"/>
  <c r="E166" i="54"/>
  <c r="E167" i="54"/>
  <c r="E168" i="54"/>
  <c r="E169" i="54"/>
  <c r="E170" i="54"/>
  <c r="E171" i="54"/>
  <c r="E172" i="54"/>
  <c r="E173" i="54"/>
  <c r="E174" i="54"/>
  <c r="E175" i="54"/>
  <c r="E176" i="54"/>
  <c r="E177" i="54"/>
  <c r="E178" i="54"/>
  <c r="E179" i="54"/>
  <c r="E180" i="54"/>
  <c r="E181" i="54"/>
  <c r="E182" i="54"/>
  <c r="E183" i="54"/>
  <c r="E184" i="54"/>
  <c r="E185" i="54"/>
  <c r="E186" i="54"/>
  <c r="E187" i="54"/>
  <c r="E188" i="54"/>
  <c r="E189" i="54"/>
  <c r="E190" i="54"/>
  <c r="E191" i="54"/>
  <c r="E192" i="54"/>
  <c r="E193" i="54"/>
  <c r="E194" i="54"/>
  <c r="E195" i="54"/>
  <c r="E196" i="54"/>
  <c r="E197" i="54"/>
  <c r="E143" i="54"/>
  <c r="E136" i="54"/>
  <c r="E137" i="54"/>
  <c r="E138" i="54"/>
  <c r="E139" i="54"/>
  <c r="E140" i="54"/>
  <c r="E141" i="54"/>
  <c r="E142" i="54"/>
  <c r="E135" i="54"/>
  <c r="E134" i="54"/>
  <c r="E133" i="54"/>
  <c r="E119" i="54"/>
  <c r="D119" i="54" s="1"/>
  <c r="E120" i="54"/>
  <c r="D120" i="54" s="1"/>
  <c r="E121" i="54"/>
  <c r="D121" i="54" s="1"/>
  <c r="E122" i="54"/>
  <c r="D122" i="54" s="1"/>
  <c r="E123" i="54"/>
  <c r="D123" i="54" s="1"/>
  <c r="E124" i="54"/>
  <c r="D124" i="54" s="1"/>
  <c r="E125" i="54"/>
  <c r="D125" i="54" s="1"/>
  <c r="E126" i="54"/>
  <c r="D126" i="54" s="1"/>
  <c r="E127" i="54"/>
  <c r="D127" i="54" s="1"/>
  <c r="E128" i="54"/>
  <c r="D128" i="54" s="1"/>
  <c r="E129" i="54"/>
  <c r="D129" i="54" s="1"/>
  <c r="E130" i="54"/>
  <c r="D130" i="54" s="1"/>
  <c r="E131" i="54"/>
  <c r="D131" i="54" s="1"/>
  <c r="E132" i="54"/>
  <c r="D132" i="54" s="1"/>
  <c r="E118" i="54"/>
  <c r="D118" i="54" s="1"/>
  <c r="E111" i="54"/>
  <c r="E112" i="54"/>
  <c r="E114" i="54"/>
  <c r="E115" i="54"/>
  <c r="E116" i="54"/>
  <c r="E117" i="54"/>
  <c r="E110" i="54"/>
  <c r="F10" i="54"/>
  <c r="G10" i="54"/>
  <c r="H10" i="54"/>
  <c r="I10" i="54"/>
  <c r="J10" i="54"/>
  <c r="K10" i="54"/>
  <c r="L10" i="54"/>
  <c r="M10" i="54"/>
  <c r="N10" i="54"/>
  <c r="O10" i="54"/>
  <c r="P10" i="54"/>
  <c r="Q10" i="54"/>
  <c r="R10" i="54"/>
  <c r="F11" i="54"/>
  <c r="G11" i="54"/>
  <c r="H11" i="54"/>
  <c r="I11" i="54"/>
  <c r="J11" i="54"/>
  <c r="K11" i="54"/>
  <c r="L11" i="54"/>
  <c r="M11" i="54"/>
  <c r="N11" i="54"/>
  <c r="O11" i="54"/>
  <c r="P11" i="54"/>
  <c r="Q11" i="54"/>
  <c r="R11" i="54"/>
  <c r="F12" i="54"/>
  <c r="G12" i="54"/>
  <c r="H12" i="54"/>
  <c r="I12" i="54"/>
  <c r="J12" i="54"/>
  <c r="K12" i="54"/>
  <c r="L12" i="54"/>
  <c r="M12" i="54"/>
  <c r="N12" i="54"/>
  <c r="O12" i="54"/>
  <c r="P12" i="54"/>
  <c r="Q12" i="54"/>
  <c r="R12" i="54"/>
  <c r="F14" i="54"/>
  <c r="G14" i="54"/>
  <c r="H14" i="54"/>
  <c r="I14" i="54"/>
  <c r="J14" i="54"/>
  <c r="K14" i="54"/>
  <c r="L14" i="54"/>
  <c r="L13" i="54" s="1"/>
  <c r="M14" i="54"/>
  <c r="M13" i="54" s="1"/>
  <c r="N14" i="54"/>
  <c r="N13" i="54" s="1"/>
  <c r="O14" i="54"/>
  <c r="P14" i="54"/>
  <c r="Q14" i="54"/>
  <c r="R14" i="54"/>
  <c r="F15" i="54"/>
  <c r="G15" i="54"/>
  <c r="H15" i="54"/>
  <c r="I15" i="54"/>
  <c r="J15" i="54"/>
  <c r="K15" i="54"/>
  <c r="L15" i="54"/>
  <c r="M15" i="54"/>
  <c r="N15" i="54"/>
  <c r="O15" i="54"/>
  <c r="P15" i="54"/>
  <c r="Q15" i="54"/>
  <c r="R15" i="54"/>
  <c r="F16" i="54"/>
  <c r="G16" i="54"/>
  <c r="H16" i="54"/>
  <c r="I16" i="54"/>
  <c r="J16" i="54"/>
  <c r="K16" i="54"/>
  <c r="L16" i="54"/>
  <c r="M16" i="54"/>
  <c r="N16" i="54"/>
  <c r="O16" i="54"/>
  <c r="P16" i="54"/>
  <c r="Q16" i="54"/>
  <c r="R16" i="54"/>
  <c r="F17" i="54"/>
  <c r="G17" i="54"/>
  <c r="H17" i="54"/>
  <c r="I17" i="54"/>
  <c r="J17" i="54"/>
  <c r="K17" i="54"/>
  <c r="L17" i="54"/>
  <c r="M17" i="54"/>
  <c r="N17" i="54"/>
  <c r="O17" i="54"/>
  <c r="P17" i="54"/>
  <c r="Q17" i="54"/>
  <c r="R17" i="54"/>
  <c r="F18" i="54"/>
  <c r="G18" i="54"/>
  <c r="H18" i="54"/>
  <c r="I18" i="54"/>
  <c r="J18" i="54"/>
  <c r="K18" i="54"/>
  <c r="L18" i="54"/>
  <c r="M18" i="54"/>
  <c r="N18" i="54"/>
  <c r="O18" i="54"/>
  <c r="P18" i="54"/>
  <c r="Q18" i="54"/>
  <c r="R18" i="54"/>
  <c r="F19" i="54"/>
  <c r="G19" i="54"/>
  <c r="H19" i="54"/>
  <c r="I19" i="54"/>
  <c r="J19" i="54"/>
  <c r="K19" i="54"/>
  <c r="L19" i="54"/>
  <c r="M19" i="54"/>
  <c r="N19" i="54"/>
  <c r="O19" i="54"/>
  <c r="P19" i="54"/>
  <c r="Q19" i="54"/>
  <c r="R19" i="54"/>
  <c r="F20" i="54"/>
  <c r="G20" i="54"/>
  <c r="H20" i="54"/>
  <c r="I20" i="54"/>
  <c r="J20" i="54"/>
  <c r="K20" i="54"/>
  <c r="L20" i="54"/>
  <c r="M20" i="54"/>
  <c r="N20" i="54"/>
  <c r="O20" i="54"/>
  <c r="P20" i="54"/>
  <c r="Q20" i="54"/>
  <c r="R20" i="54"/>
  <c r="F21" i="54"/>
  <c r="G21" i="54"/>
  <c r="H21" i="54"/>
  <c r="I21" i="54"/>
  <c r="J21" i="54"/>
  <c r="K21" i="54"/>
  <c r="L21" i="54"/>
  <c r="M21" i="54"/>
  <c r="N21" i="54"/>
  <c r="O21" i="54"/>
  <c r="P21" i="54"/>
  <c r="Q21" i="54"/>
  <c r="R21" i="54"/>
  <c r="F22" i="54"/>
  <c r="G22" i="54"/>
  <c r="H22" i="54"/>
  <c r="I22" i="54"/>
  <c r="J22" i="54"/>
  <c r="K22" i="54"/>
  <c r="L22" i="54"/>
  <c r="M22" i="54"/>
  <c r="N22" i="54"/>
  <c r="O22" i="54"/>
  <c r="P22" i="54"/>
  <c r="Q22" i="54"/>
  <c r="R22" i="54"/>
  <c r="F23" i="54"/>
  <c r="G23" i="54"/>
  <c r="H23" i="54"/>
  <c r="I23" i="54"/>
  <c r="J23" i="54"/>
  <c r="K23" i="54"/>
  <c r="L23" i="54"/>
  <c r="M23" i="54"/>
  <c r="N23" i="54"/>
  <c r="O23" i="54"/>
  <c r="P23" i="54"/>
  <c r="Q23" i="54"/>
  <c r="R23" i="54"/>
  <c r="F24" i="54"/>
  <c r="G24" i="54"/>
  <c r="H24" i="54"/>
  <c r="I24" i="54"/>
  <c r="J24" i="54"/>
  <c r="K24" i="54"/>
  <c r="L24" i="54"/>
  <c r="M24" i="54"/>
  <c r="N24" i="54"/>
  <c r="O24" i="54"/>
  <c r="P24" i="54"/>
  <c r="Q24" i="54"/>
  <c r="R24" i="54"/>
  <c r="F25" i="54"/>
  <c r="G25" i="54"/>
  <c r="H25" i="54"/>
  <c r="I25" i="54"/>
  <c r="J25" i="54"/>
  <c r="K25" i="54"/>
  <c r="L25" i="54"/>
  <c r="M25" i="54"/>
  <c r="N25" i="54"/>
  <c r="O25" i="54"/>
  <c r="P25" i="54"/>
  <c r="Q25" i="54"/>
  <c r="R25" i="54"/>
  <c r="F26" i="54"/>
  <c r="G26" i="54"/>
  <c r="H26" i="54"/>
  <c r="I26" i="54"/>
  <c r="J26" i="54"/>
  <c r="K26" i="54"/>
  <c r="L26" i="54"/>
  <c r="M26" i="54"/>
  <c r="N26" i="54"/>
  <c r="O26" i="54"/>
  <c r="P26" i="54"/>
  <c r="Q26" i="54"/>
  <c r="R26" i="54"/>
  <c r="F27" i="54"/>
  <c r="G27" i="54"/>
  <c r="H27" i="54"/>
  <c r="I27" i="54"/>
  <c r="J27" i="54"/>
  <c r="K27" i="54"/>
  <c r="L27" i="54"/>
  <c r="M27" i="54"/>
  <c r="N27" i="54"/>
  <c r="O27" i="54"/>
  <c r="P27" i="54"/>
  <c r="Q27" i="54"/>
  <c r="R27" i="54"/>
  <c r="F28" i="54"/>
  <c r="G28" i="54"/>
  <c r="H28" i="54"/>
  <c r="I28" i="54"/>
  <c r="J28" i="54"/>
  <c r="K28" i="54"/>
  <c r="L28" i="54"/>
  <c r="M28" i="54"/>
  <c r="N28" i="54"/>
  <c r="O28" i="54"/>
  <c r="P28" i="54"/>
  <c r="Q28" i="54"/>
  <c r="R28" i="54"/>
  <c r="F29" i="54"/>
  <c r="G29" i="54"/>
  <c r="H29" i="54"/>
  <c r="I29" i="54"/>
  <c r="J29" i="54"/>
  <c r="K29" i="54"/>
  <c r="L29" i="54"/>
  <c r="M29" i="54"/>
  <c r="N29" i="54"/>
  <c r="O29" i="54"/>
  <c r="P29" i="54"/>
  <c r="Q29" i="54"/>
  <c r="R29" i="54"/>
  <c r="F30" i="54"/>
  <c r="G30" i="54"/>
  <c r="H30" i="54"/>
  <c r="I30" i="54"/>
  <c r="J30" i="54"/>
  <c r="K30" i="54"/>
  <c r="L30" i="54"/>
  <c r="M30" i="54"/>
  <c r="N30" i="54"/>
  <c r="O30" i="54"/>
  <c r="P30" i="54"/>
  <c r="Q30" i="54"/>
  <c r="R30" i="54"/>
  <c r="F31" i="54"/>
  <c r="G31" i="54"/>
  <c r="H31" i="54"/>
  <c r="I31" i="54"/>
  <c r="J31" i="54"/>
  <c r="K31" i="54"/>
  <c r="L31" i="54"/>
  <c r="M31" i="54"/>
  <c r="N31" i="54"/>
  <c r="O31" i="54"/>
  <c r="P31" i="54"/>
  <c r="Q31" i="54"/>
  <c r="R31" i="54"/>
  <c r="F32" i="54"/>
  <c r="G32" i="54"/>
  <c r="H32" i="54"/>
  <c r="I32" i="54"/>
  <c r="J32" i="54"/>
  <c r="K32" i="54"/>
  <c r="L32" i="54"/>
  <c r="M32" i="54"/>
  <c r="N32" i="54"/>
  <c r="O32" i="54"/>
  <c r="P32" i="54"/>
  <c r="Q32" i="54"/>
  <c r="R32" i="54"/>
  <c r="F33" i="54"/>
  <c r="G33" i="54"/>
  <c r="H33" i="54"/>
  <c r="I33" i="54"/>
  <c r="J33" i="54"/>
  <c r="K33" i="54"/>
  <c r="L33" i="54"/>
  <c r="M33" i="54"/>
  <c r="N33" i="54"/>
  <c r="O33" i="54"/>
  <c r="P33" i="54"/>
  <c r="Q33" i="54"/>
  <c r="R33" i="54"/>
  <c r="F34" i="54"/>
  <c r="G34" i="54"/>
  <c r="H34" i="54"/>
  <c r="I34" i="54"/>
  <c r="J34" i="54"/>
  <c r="K34" i="54"/>
  <c r="L34" i="54"/>
  <c r="M34" i="54"/>
  <c r="N34" i="54"/>
  <c r="O34" i="54"/>
  <c r="P34" i="54"/>
  <c r="Q34" i="54"/>
  <c r="R34" i="54"/>
  <c r="F35" i="54"/>
  <c r="G35" i="54"/>
  <c r="H35" i="54"/>
  <c r="I35" i="54"/>
  <c r="J35" i="54"/>
  <c r="K35" i="54"/>
  <c r="L35" i="54"/>
  <c r="M35" i="54"/>
  <c r="N35" i="54"/>
  <c r="O35" i="54"/>
  <c r="P35" i="54"/>
  <c r="Q35" i="54"/>
  <c r="R35" i="54"/>
  <c r="F36" i="54"/>
  <c r="G36" i="54"/>
  <c r="H36" i="54"/>
  <c r="I36" i="54"/>
  <c r="J36" i="54"/>
  <c r="K36" i="54"/>
  <c r="L36" i="54"/>
  <c r="M36" i="54"/>
  <c r="N36" i="54"/>
  <c r="O36" i="54"/>
  <c r="P36" i="54"/>
  <c r="Q36" i="54"/>
  <c r="R36" i="54"/>
  <c r="F37" i="54"/>
  <c r="G37" i="54"/>
  <c r="H37" i="54"/>
  <c r="I37" i="54"/>
  <c r="J37" i="54"/>
  <c r="K37" i="54"/>
  <c r="L37" i="54"/>
  <c r="M37" i="54"/>
  <c r="N37" i="54"/>
  <c r="O37" i="54"/>
  <c r="P37" i="54"/>
  <c r="Q37" i="54"/>
  <c r="R37" i="54"/>
  <c r="F38" i="54"/>
  <c r="G38" i="54"/>
  <c r="H38" i="54"/>
  <c r="I38" i="54"/>
  <c r="J38" i="54"/>
  <c r="K38" i="54"/>
  <c r="L38" i="54"/>
  <c r="M38" i="54"/>
  <c r="N38" i="54"/>
  <c r="O38" i="54"/>
  <c r="P38" i="54"/>
  <c r="Q38" i="54"/>
  <c r="R38" i="54"/>
  <c r="F39" i="54"/>
  <c r="G39" i="54"/>
  <c r="H39" i="54"/>
  <c r="I39" i="54"/>
  <c r="J39" i="54"/>
  <c r="K39" i="54"/>
  <c r="L39" i="54"/>
  <c r="M39" i="54"/>
  <c r="N39" i="54"/>
  <c r="O39" i="54"/>
  <c r="P39" i="54"/>
  <c r="Q39" i="54"/>
  <c r="R39" i="54"/>
  <c r="F40" i="54"/>
  <c r="G40" i="54"/>
  <c r="H40" i="54"/>
  <c r="I40" i="54"/>
  <c r="J40" i="54"/>
  <c r="K40" i="54"/>
  <c r="L40" i="54"/>
  <c r="M40" i="54"/>
  <c r="N40" i="54"/>
  <c r="O40" i="54"/>
  <c r="P40" i="54"/>
  <c r="Q40" i="54"/>
  <c r="R40" i="54"/>
  <c r="F41" i="54"/>
  <c r="G41" i="54"/>
  <c r="H41" i="54"/>
  <c r="I41" i="54"/>
  <c r="J41" i="54"/>
  <c r="K41" i="54"/>
  <c r="L41" i="54"/>
  <c r="M41" i="54"/>
  <c r="N41" i="54"/>
  <c r="O41" i="54"/>
  <c r="P41" i="54"/>
  <c r="Q41" i="54"/>
  <c r="R41" i="54"/>
  <c r="F42" i="54"/>
  <c r="G42" i="54"/>
  <c r="H42" i="54"/>
  <c r="I42" i="54"/>
  <c r="J42" i="54"/>
  <c r="K42" i="54"/>
  <c r="L42" i="54"/>
  <c r="M42" i="54"/>
  <c r="N42" i="54"/>
  <c r="O42" i="54"/>
  <c r="P42" i="54"/>
  <c r="Q42" i="54"/>
  <c r="R42" i="54"/>
  <c r="F43" i="54"/>
  <c r="G43" i="54"/>
  <c r="H43" i="54"/>
  <c r="I43" i="54"/>
  <c r="J43" i="54"/>
  <c r="K43" i="54"/>
  <c r="L43" i="54"/>
  <c r="M43" i="54"/>
  <c r="N43" i="54"/>
  <c r="O43" i="54"/>
  <c r="P43" i="54"/>
  <c r="Q43" i="54"/>
  <c r="R43" i="54"/>
  <c r="F44" i="54"/>
  <c r="G44" i="54"/>
  <c r="H44" i="54"/>
  <c r="I44" i="54"/>
  <c r="J44" i="54"/>
  <c r="K44" i="54"/>
  <c r="L44" i="54"/>
  <c r="M44" i="54"/>
  <c r="N44" i="54"/>
  <c r="O44" i="54"/>
  <c r="P44" i="54"/>
  <c r="Q44" i="54"/>
  <c r="R44" i="54"/>
  <c r="F45" i="54"/>
  <c r="G45" i="54"/>
  <c r="H45" i="54"/>
  <c r="I45" i="54"/>
  <c r="J45" i="54"/>
  <c r="K45" i="54"/>
  <c r="L45" i="54"/>
  <c r="M45" i="54"/>
  <c r="N45" i="54"/>
  <c r="O45" i="54"/>
  <c r="P45" i="54"/>
  <c r="Q45" i="54"/>
  <c r="R45" i="54"/>
  <c r="F46" i="54"/>
  <c r="G46" i="54"/>
  <c r="H46" i="54"/>
  <c r="I46" i="54"/>
  <c r="J46" i="54"/>
  <c r="K46" i="54"/>
  <c r="L46" i="54"/>
  <c r="M46" i="54"/>
  <c r="N46" i="54"/>
  <c r="O46" i="54"/>
  <c r="P46" i="54"/>
  <c r="Q46" i="54"/>
  <c r="R46" i="54"/>
  <c r="F47" i="54"/>
  <c r="G47" i="54"/>
  <c r="H47" i="54"/>
  <c r="I47" i="54"/>
  <c r="J47" i="54"/>
  <c r="K47" i="54"/>
  <c r="L47" i="54"/>
  <c r="M47" i="54"/>
  <c r="N47" i="54"/>
  <c r="O47" i="54"/>
  <c r="P47" i="54"/>
  <c r="Q47" i="54"/>
  <c r="R47" i="54"/>
  <c r="F48" i="54"/>
  <c r="G48" i="54"/>
  <c r="H48" i="54"/>
  <c r="I48" i="54"/>
  <c r="J48" i="54"/>
  <c r="K48" i="54"/>
  <c r="L48" i="54"/>
  <c r="M48" i="54"/>
  <c r="N48" i="54"/>
  <c r="O48" i="54"/>
  <c r="P48" i="54"/>
  <c r="Q48" i="54"/>
  <c r="R48" i="54"/>
  <c r="F49" i="54"/>
  <c r="G49" i="54"/>
  <c r="H49" i="54"/>
  <c r="I49" i="54"/>
  <c r="J49" i="54"/>
  <c r="K49" i="54"/>
  <c r="L49" i="54"/>
  <c r="M49" i="54"/>
  <c r="N49" i="54"/>
  <c r="O49" i="54"/>
  <c r="P49" i="54"/>
  <c r="Q49" i="54"/>
  <c r="R49" i="54"/>
  <c r="F50" i="54"/>
  <c r="G50" i="54"/>
  <c r="H50" i="54"/>
  <c r="I50" i="54"/>
  <c r="J50" i="54"/>
  <c r="K50" i="54"/>
  <c r="L50" i="54"/>
  <c r="M50" i="54"/>
  <c r="N50" i="54"/>
  <c r="O50" i="54"/>
  <c r="P50" i="54"/>
  <c r="Q50" i="54"/>
  <c r="R50" i="54"/>
  <c r="F51" i="54"/>
  <c r="G51" i="54"/>
  <c r="H51" i="54"/>
  <c r="I51" i="54"/>
  <c r="J51" i="54"/>
  <c r="K51" i="54"/>
  <c r="L51" i="54"/>
  <c r="M51" i="54"/>
  <c r="N51" i="54"/>
  <c r="O51" i="54"/>
  <c r="P51" i="54"/>
  <c r="Q51" i="54"/>
  <c r="R51" i="54"/>
  <c r="F52" i="54"/>
  <c r="G52" i="54"/>
  <c r="H52" i="54"/>
  <c r="I52" i="54"/>
  <c r="J52" i="54"/>
  <c r="K52" i="54"/>
  <c r="L52" i="54"/>
  <c r="M52" i="54"/>
  <c r="N52" i="54"/>
  <c r="O52" i="54"/>
  <c r="P52" i="54"/>
  <c r="Q52" i="54"/>
  <c r="R52" i="54"/>
  <c r="F53" i="54"/>
  <c r="G53" i="54"/>
  <c r="H53" i="54"/>
  <c r="I53" i="54"/>
  <c r="J53" i="54"/>
  <c r="K53" i="54"/>
  <c r="L53" i="54"/>
  <c r="M53" i="54"/>
  <c r="N53" i="54"/>
  <c r="O53" i="54"/>
  <c r="P53" i="54"/>
  <c r="Q53" i="54"/>
  <c r="R53" i="54"/>
  <c r="F54" i="54"/>
  <c r="G54" i="54"/>
  <c r="H54" i="54"/>
  <c r="I54" i="54"/>
  <c r="J54" i="54"/>
  <c r="K54" i="54"/>
  <c r="L54" i="54"/>
  <c r="M54" i="54"/>
  <c r="N54" i="54"/>
  <c r="O54" i="54"/>
  <c r="P54" i="54"/>
  <c r="Q54" i="54"/>
  <c r="R54" i="54"/>
  <c r="F55" i="54"/>
  <c r="G55" i="54"/>
  <c r="H55" i="54"/>
  <c r="I55" i="54"/>
  <c r="J55" i="54"/>
  <c r="K55" i="54"/>
  <c r="L55" i="54"/>
  <c r="M55" i="54"/>
  <c r="N55" i="54"/>
  <c r="O55" i="54"/>
  <c r="P55" i="54"/>
  <c r="Q55" i="54"/>
  <c r="R55" i="54"/>
  <c r="F56" i="54"/>
  <c r="G56" i="54"/>
  <c r="H56" i="54"/>
  <c r="I56" i="54"/>
  <c r="J56" i="54"/>
  <c r="K56" i="54"/>
  <c r="L56" i="54"/>
  <c r="M56" i="54"/>
  <c r="N56" i="54"/>
  <c r="O56" i="54"/>
  <c r="P56" i="54"/>
  <c r="Q56" i="54"/>
  <c r="R56" i="54"/>
  <c r="F57" i="54"/>
  <c r="G57" i="54"/>
  <c r="H57" i="54"/>
  <c r="I57" i="54"/>
  <c r="J57" i="54"/>
  <c r="K57" i="54"/>
  <c r="L57" i="54"/>
  <c r="M57" i="54"/>
  <c r="N57" i="54"/>
  <c r="O57" i="54"/>
  <c r="P57" i="54"/>
  <c r="Q57" i="54"/>
  <c r="R57" i="54"/>
  <c r="F58" i="54"/>
  <c r="G58" i="54"/>
  <c r="H58" i="54"/>
  <c r="I58" i="54"/>
  <c r="J58" i="54"/>
  <c r="K58" i="54"/>
  <c r="L58" i="54"/>
  <c r="M58" i="54"/>
  <c r="N58" i="54"/>
  <c r="O58" i="54"/>
  <c r="P58" i="54"/>
  <c r="Q58" i="54"/>
  <c r="R58" i="54"/>
  <c r="F59" i="54"/>
  <c r="G59" i="54"/>
  <c r="H59" i="54"/>
  <c r="I59" i="54"/>
  <c r="J59" i="54"/>
  <c r="K59" i="54"/>
  <c r="L59" i="54"/>
  <c r="M59" i="54"/>
  <c r="N59" i="54"/>
  <c r="O59" i="54"/>
  <c r="P59" i="54"/>
  <c r="Q59" i="54"/>
  <c r="R59" i="54"/>
  <c r="F60" i="54"/>
  <c r="G60" i="54"/>
  <c r="H60" i="54"/>
  <c r="I60" i="54"/>
  <c r="J60" i="54"/>
  <c r="K60" i="54"/>
  <c r="L60" i="54"/>
  <c r="M60" i="54"/>
  <c r="N60" i="54"/>
  <c r="O60" i="54"/>
  <c r="P60" i="54"/>
  <c r="Q60" i="54"/>
  <c r="R60" i="54"/>
  <c r="F61" i="54"/>
  <c r="G61" i="54"/>
  <c r="H61" i="54"/>
  <c r="I61" i="54"/>
  <c r="J61" i="54"/>
  <c r="K61" i="54"/>
  <c r="L61" i="54"/>
  <c r="M61" i="54"/>
  <c r="N61" i="54"/>
  <c r="O61" i="54"/>
  <c r="P61" i="54"/>
  <c r="Q61" i="54"/>
  <c r="R61" i="54"/>
  <c r="F62" i="54"/>
  <c r="G62" i="54"/>
  <c r="H62" i="54"/>
  <c r="I62" i="54"/>
  <c r="J62" i="54"/>
  <c r="K62" i="54"/>
  <c r="L62" i="54"/>
  <c r="M62" i="54"/>
  <c r="N62" i="54"/>
  <c r="O62" i="54"/>
  <c r="P62" i="54"/>
  <c r="Q62" i="54"/>
  <c r="R62" i="54"/>
  <c r="F63" i="54"/>
  <c r="G63" i="54"/>
  <c r="H63" i="54"/>
  <c r="I63" i="54"/>
  <c r="J63" i="54"/>
  <c r="K63" i="54"/>
  <c r="L63" i="54"/>
  <c r="M63" i="54"/>
  <c r="N63" i="54"/>
  <c r="O63" i="54"/>
  <c r="P63" i="54"/>
  <c r="Q63" i="54"/>
  <c r="R63" i="54"/>
  <c r="F64" i="54"/>
  <c r="G64" i="54"/>
  <c r="H64" i="54"/>
  <c r="I64" i="54"/>
  <c r="J64" i="54"/>
  <c r="K64" i="54"/>
  <c r="L64" i="54"/>
  <c r="M64" i="54"/>
  <c r="N64" i="54"/>
  <c r="O64" i="54"/>
  <c r="P64" i="54"/>
  <c r="Q64" i="54"/>
  <c r="R64" i="54"/>
  <c r="F65" i="54"/>
  <c r="G65" i="54"/>
  <c r="H65" i="54"/>
  <c r="I65" i="54"/>
  <c r="J65" i="54"/>
  <c r="K65" i="54"/>
  <c r="L65" i="54"/>
  <c r="M65" i="54"/>
  <c r="N65" i="54"/>
  <c r="O65" i="54"/>
  <c r="P65" i="54"/>
  <c r="Q65" i="54"/>
  <c r="R65" i="54"/>
  <c r="F66" i="54"/>
  <c r="G66" i="54"/>
  <c r="H66" i="54"/>
  <c r="I66" i="54"/>
  <c r="J66" i="54"/>
  <c r="K66" i="54"/>
  <c r="L66" i="54"/>
  <c r="M66" i="54"/>
  <c r="N66" i="54"/>
  <c r="O66" i="54"/>
  <c r="P66" i="54"/>
  <c r="Q66" i="54"/>
  <c r="R66" i="54"/>
  <c r="F67" i="54"/>
  <c r="G67" i="54"/>
  <c r="H67" i="54"/>
  <c r="I67" i="54"/>
  <c r="J67" i="54"/>
  <c r="K67" i="54"/>
  <c r="L67" i="54"/>
  <c r="M67" i="54"/>
  <c r="N67" i="54"/>
  <c r="O67" i="54"/>
  <c r="P67" i="54"/>
  <c r="Q67" i="54"/>
  <c r="R67" i="54"/>
  <c r="F68" i="54"/>
  <c r="G68" i="54"/>
  <c r="H68" i="54"/>
  <c r="I68" i="54"/>
  <c r="J68" i="54"/>
  <c r="K68" i="54"/>
  <c r="L68" i="54"/>
  <c r="M68" i="54"/>
  <c r="N68" i="54"/>
  <c r="O68" i="54"/>
  <c r="P68" i="54"/>
  <c r="Q68" i="54"/>
  <c r="R68" i="54"/>
  <c r="F69" i="54"/>
  <c r="G69" i="54"/>
  <c r="H69" i="54"/>
  <c r="I69" i="54"/>
  <c r="J69" i="54"/>
  <c r="K69" i="54"/>
  <c r="L69" i="54"/>
  <c r="M69" i="54"/>
  <c r="N69" i="54"/>
  <c r="O69" i="54"/>
  <c r="P69" i="54"/>
  <c r="Q69" i="54"/>
  <c r="R69" i="54"/>
  <c r="F70" i="54"/>
  <c r="G70" i="54"/>
  <c r="H70" i="54"/>
  <c r="I70" i="54"/>
  <c r="J70" i="54"/>
  <c r="K70" i="54"/>
  <c r="L70" i="54"/>
  <c r="M70" i="54"/>
  <c r="N70" i="54"/>
  <c r="O70" i="54"/>
  <c r="P70" i="54"/>
  <c r="Q70" i="54"/>
  <c r="R70" i="54"/>
  <c r="F71" i="54"/>
  <c r="G71" i="54"/>
  <c r="H71" i="54"/>
  <c r="I71" i="54"/>
  <c r="J71" i="54"/>
  <c r="K71" i="54"/>
  <c r="L71" i="54"/>
  <c r="M71" i="54"/>
  <c r="N71" i="54"/>
  <c r="O71" i="54"/>
  <c r="P71" i="54"/>
  <c r="Q71" i="54"/>
  <c r="R71" i="54"/>
  <c r="F72" i="54"/>
  <c r="G72" i="54"/>
  <c r="H72" i="54"/>
  <c r="I72" i="54"/>
  <c r="J72" i="54"/>
  <c r="K72" i="54"/>
  <c r="L72" i="54"/>
  <c r="M72" i="54"/>
  <c r="N72" i="54"/>
  <c r="O72" i="54"/>
  <c r="P72" i="54"/>
  <c r="Q72" i="54"/>
  <c r="R72" i="54"/>
  <c r="F73" i="54"/>
  <c r="G73" i="54"/>
  <c r="H73" i="54"/>
  <c r="I73" i="54"/>
  <c r="J73" i="54"/>
  <c r="K73" i="54"/>
  <c r="L73" i="54"/>
  <c r="M73" i="54"/>
  <c r="N73" i="54"/>
  <c r="O73" i="54"/>
  <c r="P73" i="54"/>
  <c r="Q73" i="54"/>
  <c r="R73" i="54"/>
  <c r="F74" i="54"/>
  <c r="G74" i="54"/>
  <c r="H74" i="54"/>
  <c r="I74" i="54"/>
  <c r="J74" i="54"/>
  <c r="K74" i="54"/>
  <c r="L74" i="54"/>
  <c r="M74" i="54"/>
  <c r="N74" i="54"/>
  <c r="O74" i="54"/>
  <c r="P74" i="54"/>
  <c r="Q74" i="54"/>
  <c r="R74" i="54"/>
  <c r="F75" i="54"/>
  <c r="G75" i="54"/>
  <c r="H75" i="54"/>
  <c r="I75" i="54"/>
  <c r="J75" i="54"/>
  <c r="K75" i="54"/>
  <c r="L75" i="54"/>
  <c r="M75" i="54"/>
  <c r="N75" i="54"/>
  <c r="O75" i="54"/>
  <c r="P75" i="54"/>
  <c r="Q75" i="54"/>
  <c r="R75" i="54"/>
  <c r="F76" i="54"/>
  <c r="G76" i="54"/>
  <c r="H76" i="54"/>
  <c r="I76" i="54"/>
  <c r="J76" i="54"/>
  <c r="K76" i="54"/>
  <c r="L76" i="54"/>
  <c r="M76" i="54"/>
  <c r="N76" i="54"/>
  <c r="O76" i="54"/>
  <c r="P76" i="54"/>
  <c r="Q76" i="54"/>
  <c r="R76" i="54"/>
  <c r="F77" i="54"/>
  <c r="G77" i="54"/>
  <c r="H77" i="54"/>
  <c r="I77" i="54"/>
  <c r="J77" i="54"/>
  <c r="K77" i="54"/>
  <c r="L77" i="54"/>
  <c r="M77" i="54"/>
  <c r="N77" i="54"/>
  <c r="O77" i="54"/>
  <c r="P77" i="54"/>
  <c r="Q77" i="54"/>
  <c r="R77" i="54"/>
  <c r="F78" i="54"/>
  <c r="G78" i="54"/>
  <c r="H78" i="54"/>
  <c r="I78" i="54"/>
  <c r="J78" i="54"/>
  <c r="K78" i="54"/>
  <c r="L78" i="54"/>
  <c r="M78" i="54"/>
  <c r="N78" i="54"/>
  <c r="O78" i="54"/>
  <c r="P78" i="54"/>
  <c r="Q78" i="54"/>
  <c r="R78" i="54"/>
  <c r="F79" i="54"/>
  <c r="G79" i="54"/>
  <c r="H79" i="54"/>
  <c r="I79" i="54"/>
  <c r="J79" i="54"/>
  <c r="K79" i="54"/>
  <c r="L79" i="54"/>
  <c r="M79" i="54"/>
  <c r="N79" i="54"/>
  <c r="O79" i="54"/>
  <c r="P79" i="54"/>
  <c r="Q79" i="54"/>
  <c r="R79" i="54"/>
  <c r="F80" i="54"/>
  <c r="G80" i="54"/>
  <c r="H80" i="54"/>
  <c r="I80" i="54"/>
  <c r="J80" i="54"/>
  <c r="K80" i="54"/>
  <c r="L80" i="54"/>
  <c r="M80" i="54"/>
  <c r="N80" i="54"/>
  <c r="O80" i="54"/>
  <c r="P80" i="54"/>
  <c r="Q80" i="54"/>
  <c r="R80" i="54"/>
  <c r="F81" i="54"/>
  <c r="G81" i="54"/>
  <c r="H81" i="54"/>
  <c r="I81" i="54"/>
  <c r="J81" i="54"/>
  <c r="K81" i="54"/>
  <c r="L81" i="54"/>
  <c r="M81" i="54"/>
  <c r="N81" i="54"/>
  <c r="O81" i="54"/>
  <c r="P81" i="54"/>
  <c r="Q81" i="54"/>
  <c r="R81" i="54"/>
  <c r="F82" i="54"/>
  <c r="G82" i="54"/>
  <c r="H82" i="54"/>
  <c r="I82" i="54"/>
  <c r="J82" i="54"/>
  <c r="K82" i="54"/>
  <c r="L82" i="54"/>
  <c r="M82" i="54"/>
  <c r="N82" i="54"/>
  <c r="O82" i="54"/>
  <c r="P82" i="54"/>
  <c r="Q82" i="54"/>
  <c r="R82" i="54"/>
  <c r="F83" i="54"/>
  <c r="G83" i="54"/>
  <c r="H83" i="54"/>
  <c r="I83" i="54"/>
  <c r="J83" i="54"/>
  <c r="K83" i="54"/>
  <c r="L83" i="54"/>
  <c r="M83" i="54"/>
  <c r="N83" i="54"/>
  <c r="O83" i="54"/>
  <c r="P83" i="54"/>
  <c r="Q83" i="54"/>
  <c r="R83" i="54"/>
  <c r="F84" i="54"/>
  <c r="G84" i="54"/>
  <c r="H84" i="54"/>
  <c r="I84" i="54"/>
  <c r="J84" i="54"/>
  <c r="K84" i="54"/>
  <c r="L84" i="54"/>
  <c r="M84" i="54"/>
  <c r="N84" i="54"/>
  <c r="O84" i="54"/>
  <c r="P84" i="54"/>
  <c r="Q84" i="54"/>
  <c r="R84" i="54"/>
  <c r="F85" i="54"/>
  <c r="G85" i="54"/>
  <c r="H85" i="54"/>
  <c r="I85" i="54"/>
  <c r="J85" i="54"/>
  <c r="K85" i="54"/>
  <c r="L85" i="54"/>
  <c r="M85" i="54"/>
  <c r="N85" i="54"/>
  <c r="O85" i="54"/>
  <c r="P85" i="54"/>
  <c r="Q85" i="54"/>
  <c r="R85" i="54"/>
  <c r="F86" i="54"/>
  <c r="G86" i="54"/>
  <c r="H86" i="54"/>
  <c r="I86" i="54"/>
  <c r="J86" i="54"/>
  <c r="K86" i="54"/>
  <c r="L86" i="54"/>
  <c r="M86" i="54"/>
  <c r="N86" i="54"/>
  <c r="O86" i="54"/>
  <c r="P86" i="54"/>
  <c r="Q86" i="54"/>
  <c r="R86" i="54"/>
  <c r="F87" i="54"/>
  <c r="G87" i="54"/>
  <c r="H87" i="54"/>
  <c r="I87" i="54"/>
  <c r="J87" i="54"/>
  <c r="K87" i="54"/>
  <c r="L87" i="54"/>
  <c r="M87" i="54"/>
  <c r="N87" i="54"/>
  <c r="O87" i="54"/>
  <c r="P87" i="54"/>
  <c r="Q87" i="54"/>
  <c r="R87" i="54"/>
  <c r="F88" i="54"/>
  <c r="G88" i="54"/>
  <c r="H88" i="54"/>
  <c r="I88" i="54"/>
  <c r="J88" i="54"/>
  <c r="K88" i="54"/>
  <c r="L88" i="54"/>
  <c r="M88" i="54"/>
  <c r="N88" i="54"/>
  <c r="O88" i="54"/>
  <c r="P88" i="54"/>
  <c r="Q88" i="54"/>
  <c r="R88" i="54"/>
  <c r="F89" i="54"/>
  <c r="G89" i="54"/>
  <c r="H89" i="54"/>
  <c r="I89" i="54"/>
  <c r="J89" i="54"/>
  <c r="K89" i="54"/>
  <c r="L89" i="54"/>
  <c r="M89" i="54"/>
  <c r="N89" i="54"/>
  <c r="O89" i="54"/>
  <c r="P89" i="54"/>
  <c r="Q89" i="54"/>
  <c r="R89" i="54"/>
  <c r="F90" i="54"/>
  <c r="G90" i="54"/>
  <c r="H90" i="54"/>
  <c r="I90" i="54"/>
  <c r="J90" i="54"/>
  <c r="K90" i="54"/>
  <c r="L90" i="54"/>
  <c r="M90" i="54"/>
  <c r="N90" i="54"/>
  <c r="O90" i="54"/>
  <c r="P90" i="54"/>
  <c r="Q90" i="54"/>
  <c r="R90" i="54"/>
  <c r="F91" i="54"/>
  <c r="G91" i="54"/>
  <c r="H91" i="54"/>
  <c r="I91" i="54"/>
  <c r="J91" i="54"/>
  <c r="K91" i="54"/>
  <c r="L91" i="54"/>
  <c r="M91" i="54"/>
  <c r="N91" i="54"/>
  <c r="O91" i="54"/>
  <c r="P91" i="54"/>
  <c r="Q91" i="54"/>
  <c r="R91" i="54"/>
  <c r="F92" i="54"/>
  <c r="G92" i="54"/>
  <c r="H92" i="54"/>
  <c r="I92" i="54"/>
  <c r="J92" i="54"/>
  <c r="K92" i="54"/>
  <c r="L92" i="54"/>
  <c r="M92" i="54"/>
  <c r="N92" i="54"/>
  <c r="O92" i="54"/>
  <c r="P92" i="54"/>
  <c r="Q92" i="54"/>
  <c r="R92" i="54"/>
  <c r="F93" i="54"/>
  <c r="G93" i="54"/>
  <c r="H93" i="54"/>
  <c r="I93" i="54"/>
  <c r="J93" i="54"/>
  <c r="K93" i="54"/>
  <c r="L93" i="54"/>
  <c r="M93" i="54"/>
  <c r="N93" i="54"/>
  <c r="O93" i="54"/>
  <c r="P93" i="54"/>
  <c r="Q93" i="54"/>
  <c r="R93" i="54"/>
  <c r="F94" i="54"/>
  <c r="G94" i="54"/>
  <c r="H94" i="54"/>
  <c r="I94" i="54"/>
  <c r="J94" i="54"/>
  <c r="K94" i="54"/>
  <c r="L94" i="54"/>
  <c r="M94" i="54"/>
  <c r="N94" i="54"/>
  <c r="O94" i="54"/>
  <c r="P94" i="54"/>
  <c r="Q94" i="54"/>
  <c r="R94" i="54"/>
  <c r="F95" i="54"/>
  <c r="G95" i="54"/>
  <c r="H95" i="54"/>
  <c r="I95" i="54"/>
  <c r="J95" i="54"/>
  <c r="K95" i="54"/>
  <c r="L95" i="54"/>
  <c r="M95" i="54"/>
  <c r="N95" i="54"/>
  <c r="O95" i="54"/>
  <c r="P95" i="54"/>
  <c r="Q95" i="54"/>
  <c r="R95" i="54"/>
  <c r="F96" i="54"/>
  <c r="G96" i="54"/>
  <c r="H96" i="54"/>
  <c r="I96" i="54"/>
  <c r="J96" i="54"/>
  <c r="K96" i="54"/>
  <c r="L96" i="54"/>
  <c r="M96" i="54"/>
  <c r="N96" i="54"/>
  <c r="O96" i="54"/>
  <c r="P96" i="54"/>
  <c r="Q96" i="54"/>
  <c r="R96" i="54"/>
  <c r="F97" i="54"/>
  <c r="G97" i="54"/>
  <c r="H97" i="54"/>
  <c r="I97" i="54"/>
  <c r="J97" i="54"/>
  <c r="K97" i="54"/>
  <c r="L97" i="54"/>
  <c r="M97" i="54"/>
  <c r="N97" i="54"/>
  <c r="O97" i="54"/>
  <c r="P97" i="54"/>
  <c r="Q97" i="54"/>
  <c r="R97" i="54"/>
  <c r="E44" i="54"/>
  <c r="E45" i="54"/>
  <c r="E46" i="54"/>
  <c r="E47" i="54"/>
  <c r="E48" i="54"/>
  <c r="E49" i="54"/>
  <c r="E50" i="54"/>
  <c r="E51" i="54"/>
  <c r="E52" i="54"/>
  <c r="E53" i="54"/>
  <c r="E54" i="54"/>
  <c r="E55" i="54"/>
  <c r="E56" i="54"/>
  <c r="E57" i="54"/>
  <c r="E58" i="54"/>
  <c r="E59" i="54"/>
  <c r="E60" i="54"/>
  <c r="E61" i="54"/>
  <c r="E62" i="54"/>
  <c r="E63" i="54"/>
  <c r="E64" i="54"/>
  <c r="E65" i="54"/>
  <c r="E66" i="54"/>
  <c r="E67" i="54"/>
  <c r="E68" i="54"/>
  <c r="E69" i="54"/>
  <c r="E70" i="54"/>
  <c r="E71" i="54"/>
  <c r="E72" i="54"/>
  <c r="E73" i="54"/>
  <c r="E74" i="54"/>
  <c r="E75" i="54"/>
  <c r="E76" i="54"/>
  <c r="E77" i="54"/>
  <c r="E78" i="54"/>
  <c r="E79" i="54"/>
  <c r="E80" i="54"/>
  <c r="E81" i="54"/>
  <c r="E82" i="54"/>
  <c r="E83" i="54"/>
  <c r="E84" i="54"/>
  <c r="E85" i="54"/>
  <c r="E86" i="54"/>
  <c r="E87" i="54"/>
  <c r="E88" i="54"/>
  <c r="E89" i="54"/>
  <c r="E90" i="54"/>
  <c r="E91" i="54"/>
  <c r="E92" i="54"/>
  <c r="E93" i="54"/>
  <c r="E94" i="54"/>
  <c r="E95" i="54"/>
  <c r="E96" i="54"/>
  <c r="E97" i="54"/>
  <c r="E43" i="54"/>
  <c r="E36" i="54"/>
  <c r="E37" i="54"/>
  <c r="E38" i="54"/>
  <c r="E39" i="54"/>
  <c r="E40" i="54"/>
  <c r="E41" i="54"/>
  <c r="E42" i="54"/>
  <c r="E35" i="54"/>
  <c r="E34" i="54"/>
  <c r="E33" i="54"/>
  <c r="E19" i="54"/>
  <c r="D19" i="54" s="1"/>
  <c r="E20" i="54"/>
  <c r="D20" i="54" s="1"/>
  <c r="E21" i="54"/>
  <c r="D21" i="54" s="1"/>
  <c r="E22" i="54"/>
  <c r="D22" i="54" s="1"/>
  <c r="E23" i="54"/>
  <c r="D23" i="54" s="1"/>
  <c r="E24" i="54"/>
  <c r="D24" i="54" s="1"/>
  <c r="E25" i="54"/>
  <c r="D25" i="54" s="1"/>
  <c r="E26" i="54"/>
  <c r="D26" i="54" s="1"/>
  <c r="E27" i="54"/>
  <c r="D27" i="54" s="1"/>
  <c r="E28" i="54"/>
  <c r="D28" i="54" s="1"/>
  <c r="E29" i="54"/>
  <c r="D29" i="54" s="1"/>
  <c r="E30" i="54"/>
  <c r="D30" i="54" s="1"/>
  <c r="E31" i="54"/>
  <c r="D31" i="54" s="1"/>
  <c r="E32" i="54"/>
  <c r="D32" i="54" s="1"/>
  <c r="E18" i="54"/>
  <c r="D18" i="54" s="1"/>
  <c r="E11" i="54"/>
  <c r="E12" i="54"/>
  <c r="E14" i="54"/>
  <c r="E15" i="54"/>
  <c r="E16" i="54"/>
  <c r="E17" i="54"/>
  <c r="E10" i="54"/>
  <c r="F200" i="57"/>
  <c r="G200" i="57"/>
  <c r="H200" i="57"/>
  <c r="I200" i="57"/>
  <c r="J200" i="57"/>
  <c r="K200" i="57"/>
  <c r="L200" i="57"/>
  <c r="M200" i="57"/>
  <c r="N200" i="57"/>
  <c r="O200" i="57"/>
  <c r="P200" i="57"/>
  <c r="Q200" i="57"/>
  <c r="R200" i="57"/>
  <c r="F201" i="57"/>
  <c r="G201" i="57"/>
  <c r="H201" i="57"/>
  <c r="I201" i="57"/>
  <c r="J201" i="57"/>
  <c r="K201" i="57"/>
  <c r="L201" i="57"/>
  <c r="M201" i="57"/>
  <c r="N201" i="57"/>
  <c r="O201" i="57"/>
  <c r="P201" i="57"/>
  <c r="Q201" i="57"/>
  <c r="R201" i="57"/>
  <c r="F202" i="57"/>
  <c r="G202" i="57"/>
  <c r="H202" i="57"/>
  <c r="I202" i="57"/>
  <c r="J202" i="57"/>
  <c r="K202" i="57"/>
  <c r="L202" i="57"/>
  <c r="M202" i="57"/>
  <c r="N202" i="57"/>
  <c r="O202" i="57"/>
  <c r="P202" i="57"/>
  <c r="Q202" i="57"/>
  <c r="R202" i="57"/>
  <c r="F204" i="57"/>
  <c r="G204" i="57"/>
  <c r="H204" i="57"/>
  <c r="I204" i="57"/>
  <c r="J204" i="57"/>
  <c r="K204" i="57"/>
  <c r="L204" i="57"/>
  <c r="L203" i="57" s="1"/>
  <c r="M204" i="57"/>
  <c r="M203" i="57" s="1"/>
  <c r="N204" i="57"/>
  <c r="N203" i="57" s="1"/>
  <c r="O204" i="57"/>
  <c r="P204" i="57"/>
  <c r="Q204" i="57"/>
  <c r="R204" i="57"/>
  <c r="F205" i="57"/>
  <c r="G205" i="57"/>
  <c r="H205" i="57"/>
  <c r="I205" i="57"/>
  <c r="J205" i="57"/>
  <c r="K205" i="57"/>
  <c r="L205" i="57"/>
  <c r="M205" i="57"/>
  <c r="N205" i="57"/>
  <c r="O205" i="57"/>
  <c r="P205" i="57"/>
  <c r="Q205" i="57"/>
  <c r="R205" i="57"/>
  <c r="F206" i="57"/>
  <c r="G206" i="57"/>
  <c r="H206" i="57"/>
  <c r="I206" i="57"/>
  <c r="J206" i="57"/>
  <c r="K206" i="57"/>
  <c r="L206" i="57"/>
  <c r="M206" i="57"/>
  <c r="N206" i="57"/>
  <c r="O206" i="57"/>
  <c r="P206" i="57"/>
  <c r="Q206" i="57"/>
  <c r="R206" i="57"/>
  <c r="F207" i="57"/>
  <c r="G207" i="57"/>
  <c r="H207" i="57"/>
  <c r="I207" i="57"/>
  <c r="J207" i="57"/>
  <c r="K207" i="57"/>
  <c r="L207" i="57"/>
  <c r="M207" i="57"/>
  <c r="N207" i="57"/>
  <c r="O207" i="57"/>
  <c r="P207" i="57"/>
  <c r="Q207" i="57"/>
  <c r="R207" i="57"/>
  <c r="F208" i="57"/>
  <c r="G208" i="57"/>
  <c r="H208" i="57"/>
  <c r="I208" i="57"/>
  <c r="J208" i="57"/>
  <c r="K208" i="57"/>
  <c r="L208" i="57"/>
  <c r="M208" i="57"/>
  <c r="N208" i="57"/>
  <c r="O208" i="57"/>
  <c r="P208" i="57"/>
  <c r="Q208" i="57"/>
  <c r="R208" i="57"/>
  <c r="F209" i="57"/>
  <c r="G209" i="57"/>
  <c r="H209" i="57"/>
  <c r="I209" i="57"/>
  <c r="J209" i="57"/>
  <c r="K209" i="57"/>
  <c r="L209" i="57"/>
  <c r="M209" i="57"/>
  <c r="N209" i="57"/>
  <c r="O209" i="57"/>
  <c r="P209" i="57"/>
  <c r="Q209" i="57"/>
  <c r="R209" i="57"/>
  <c r="F210" i="57"/>
  <c r="G210" i="57"/>
  <c r="H210" i="57"/>
  <c r="I210" i="57"/>
  <c r="J210" i="57"/>
  <c r="K210" i="57"/>
  <c r="L210" i="57"/>
  <c r="M210" i="57"/>
  <c r="N210" i="57"/>
  <c r="O210" i="57"/>
  <c r="P210" i="57"/>
  <c r="Q210" i="57"/>
  <c r="R210" i="57"/>
  <c r="F211" i="57"/>
  <c r="G211" i="57"/>
  <c r="H211" i="57"/>
  <c r="I211" i="57"/>
  <c r="J211" i="57"/>
  <c r="K211" i="57"/>
  <c r="L211" i="57"/>
  <c r="M211" i="57"/>
  <c r="N211" i="57"/>
  <c r="O211" i="57"/>
  <c r="P211" i="57"/>
  <c r="Q211" i="57"/>
  <c r="R211" i="57"/>
  <c r="F212" i="57"/>
  <c r="G212" i="57"/>
  <c r="H212" i="57"/>
  <c r="I212" i="57"/>
  <c r="J212" i="57"/>
  <c r="K212" i="57"/>
  <c r="L212" i="57"/>
  <c r="M212" i="57"/>
  <c r="N212" i="57"/>
  <c r="O212" i="57"/>
  <c r="P212" i="57"/>
  <c r="Q212" i="57"/>
  <c r="R212" i="57"/>
  <c r="F213" i="57"/>
  <c r="G213" i="57"/>
  <c r="H213" i="57"/>
  <c r="I213" i="57"/>
  <c r="J213" i="57"/>
  <c r="K213" i="57"/>
  <c r="L213" i="57"/>
  <c r="M213" i="57"/>
  <c r="N213" i="57"/>
  <c r="O213" i="57"/>
  <c r="P213" i="57"/>
  <c r="Q213" i="57"/>
  <c r="R213" i="57"/>
  <c r="F214" i="57"/>
  <c r="G214" i="57"/>
  <c r="H214" i="57"/>
  <c r="I214" i="57"/>
  <c r="J214" i="57"/>
  <c r="K214" i="57"/>
  <c r="L214" i="57"/>
  <c r="M214" i="57"/>
  <c r="N214" i="57"/>
  <c r="O214" i="57"/>
  <c r="P214" i="57"/>
  <c r="Q214" i="57"/>
  <c r="R214" i="57"/>
  <c r="F215" i="57"/>
  <c r="G215" i="57"/>
  <c r="H215" i="57"/>
  <c r="I215" i="57"/>
  <c r="J215" i="57"/>
  <c r="K215" i="57"/>
  <c r="L215" i="57"/>
  <c r="M215" i="57"/>
  <c r="N215" i="57"/>
  <c r="O215" i="57"/>
  <c r="P215" i="57"/>
  <c r="Q215" i="57"/>
  <c r="R215" i="57"/>
  <c r="F216" i="57"/>
  <c r="G216" i="57"/>
  <c r="H216" i="57"/>
  <c r="I216" i="57"/>
  <c r="J216" i="57"/>
  <c r="K216" i="57"/>
  <c r="L216" i="57"/>
  <c r="M216" i="57"/>
  <c r="N216" i="57"/>
  <c r="O216" i="57"/>
  <c r="P216" i="57"/>
  <c r="Q216" i="57"/>
  <c r="R216" i="57"/>
  <c r="F217" i="57"/>
  <c r="G217" i="57"/>
  <c r="H217" i="57"/>
  <c r="I217" i="57"/>
  <c r="J217" i="57"/>
  <c r="K217" i="57"/>
  <c r="L217" i="57"/>
  <c r="M217" i="57"/>
  <c r="N217" i="57"/>
  <c r="O217" i="57"/>
  <c r="P217" i="57"/>
  <c r="Q217" i="57"/>
  <c r="R217" i="57"/>
  <c r="F218" i="57"/>
  <c r="G218" i="57"/>
  <c r="H218" i="57"/>
  <c r="I218" i="57"/>
  <c r="J218" i="57"/>
  <c r="K218" i="57"/>
  <c r="L218" i="57"/>
  <c r="M218" i="57"/>
  <c r="N218" i="57"/>
  <c r="O218" i="57"/>
  <c r="P218" i="57"/>
  <c r="Q218" i="57"/>
  <c r="R218" i="57"/>
  <c r="F219" i="57"/>
  <c r="G219" i="57"/>
  <c r="H219" i="57"/>
  <c r="I219" i="57"/>
  <c r="J219" i="57"/>
  <c r="K219" i="57"/>
  <c r="L219" i="57"/>
  <c r="M219" i="57"/>
  <c r="N219" i="57"/>
  <c r="O219" i="57"/>
  <c r="P219" i="57"/>
  <c r="Q219" i="57"/>
  <c r="R219" i="57"/>
  <c r="F220" i="57"/>
  <c r="G220" i="57"/>
  <c r="H220" i="57"/>
  <c r="I220" i="57"/>
  <c r="J220" i="57"/>
  <c r="K220" i="57"/>
  <c r="L220" i="57"/>
  <c r="M220" i="57"/>
  <c r="N220" i="57"/>
  <c r="O220" i="57"/>
  <c r="P220" i="57"/>
  <c r="Q220" i="57"/>
  <c r="R220" i="57"/>
  <c r="F221" i="57"/>
  <c r="G221" i="57"/>
  <c r="H221" i="57"/>
  <c r="I221" i="57"/>
  <c r="J221" i="57"/>
  <c r="K221" i="57"/>
  <c r="L221" i="57"/>
  <c r="M221" i="57"/>
  <c r="N221" i="57"/>
  <c r="O221" i="57"/>
  <c r="P221" i="57"/>
  <c r="Q221" i="57"/>
  <c r="R221" i="57"/>
  <c r="F222" i="57"/>
  <c r="G222" i="57"/>
  <c r="H222" i="57"/>
  <c r="I222" i="57"/>
  <c r="J222" i="57"/>
  <c r="K222" i="57"/>
  <c r="L222" i="57"/>
  <c r="M222" i="57"/>
  <c r="N222" i="57"/>
  <c r="O222" i="57"/>
  <c r="P222" i="57"/>
  <c r="Q222" i="57"/>
  <c r="R222" i="57"/>
  <c r="F223" i="57"/>
  <c r="G223" i="57"/>
  <c r="H223" i="57"/>
  <c r="I223" i="57"/>
  <c r="J223" i="57"/>
  <c r="K223" i="57"/>
  <c r="L223" i="57"/>
  <c r="M223" i="57"/>
  <c r="N223" i="57"/>
  <c r="O223" i="57"/>
  <c r="P223" i="57"/>
  <c r="Q223" i="57"/>
  <c r="R223" i="57"/>
  <c r="F224" i="57"/>
  <c r="G224" i="57"/>
  <c r="H224" i="57"/>
  <c r="I224" i="57"/>
  <c r="J224" i="57"/>
  <c r="K224" i="57"/>
  <c r="L224" i="57"/>
  <c r="M224" i="57"/>
  <c r="N224" i="57"/>
  <c r="O224" i="57"/>
  <c r="P224" i="57"/>
  <c r="Q224" i="57"/>
  <c r="R224" i="57"/>
  <c r="F225" i="57"/>
  <c r="G225" i="57"/>
  <c r="H225" i="57"/>
  <c r="I225" i="57"/>
  <c r="J225" i="57"/>
  <c r="K225" i="57"/>
  <c r="L225" i="57"/>
  <c r="M225" i="57"/>
  <c r="N225" i="57"/>
  <c r="O225" i="57"/>
  <c r="P225" i="57"/>
  <c r="Q225" i="57"/>
  <c r="R225" i="57"/>
  <c r="F226" i="57"/>
  <c r="G226" i="57"/>
  <c r="H226" i="57"/>
  <c r="I226" i="57"/>
  <c r="J226" i="57"/>
  <c r="K226" i="57"/>
  <c r="L226" i="57"/>
  <c r="M226" i="57"/>
  <c r="N226" i="57"/>
  <c r="O226" i="57"/>
  <c r="P226" i="57"/>
  <c r="Q226" i="57"/>
  <c r="R226" i="57"/>
  <c r="F227" i="57"/>
  <c r="G227" i="57"/>
  <c r="H227" i="57"/>
  <c r="I227" i="57"/>
  <c r="J227" i="57"/>
  <c r="K227" i="57"/>
  <c r="L227" i="57"/>
  <c r="M227" i="57"/>
  <c r="N227" i="57"/>
  <c r="O227" i="57"/>
  <c r="P227" i="57"/>
  <c r="Q227" i="57"/>
  <c r="R227" i="57"/>
  <c r="F228" i="57"/>
  <c r="G228" i="57"/>
  <c r="H228" i="57"/>
  <c r="I228" i="57"/>
  <c r="J228" i="57"/>
  <c r="K228" i="57"/>
  <c r="L228" i="57"/>
  <c r="M228" i="57"/>
  <c r="N228" i="57"/>
  <c r="O228" i="57"/>
  <c r="P228" i="57"/>
  <c r="Q228" i="57"/>
  <c r="R228" i="57"/>
  <c r="F229" i="57"/>
  <c r="G229" i="57"/>
  <c r="H229" i="57"/>
  <c r="I229" i="57"/>
  <c r="J229" i="57"/>
  <c r="K229" i="57"/>
  <c r="L229" i="57"/>
  <c r="M229" i="57"/>
  <c r="N229" i="57"/>
  <c r="O229" i="57"/>
  <c r="P229" i="57"/>
  <c r="Q229" i="57"/>
  <c r="R229" i="57"/>
  <c r="F230" i="57"/>
  <c r="G230" i="57"/>
  <c r="H230" i="57"/>
  <c r="I230" i="57"/>
  <c r="J230" i="57"/>
  <c r="K230" i="57"/>
  <c r="L230" i="57"/>
  <c r="M230" i="57"/>
  <c r="N230" i="57"/>
  <c r="O230" i="57"/>
  <c r="P230" i="57"/>
  <c r="Q230" i="57"/>
  <c r="R230" i="57"/>
  <c r="F231" i="57"/>
  <c r="G231" i="57"/>
  <c r="H231" i="57"/>
  <c r="I231" i="57"/>
  <c r="J231" i="57"/>
  <c r="K231" i="57"/>
  <c r="L231" i="57"/>
  <c r="M231" i="57"/>
  <c r="N231" i="57"/>
  <c r="O231" i="57"/>
  <c r="P231" i="57"/>
  <c r="Q231" i="57"/>
  <c r="R231" i="57"/>
  <c r="F232" i="57"/>
  <c r="G232" i="57"/>
  <c r="H232" i="57"/>
  <c r="I232" i="57"/>
  <c r="J232" i="57"/>
  <c r="K232" i="57"/>
  <c r="L232" i="57"/>
  <c r="M232" i="57"/>
  <c r="N232" i="57"/>
  <c r="O232" i="57"/>
  <c r="P232" i="57"/>
  <c r="Q232" i="57"/>
  <c r="R232" i="57"/>
  <c r="F233" i="57"/>
  <c r="G233" i="57"/>
  <c r="H233" i="57"/>
  <c r="I233" i="57"/>
  <c r="J233" i="57"/>
  <c r="K233" i="57"/>
  <c r="L233" i="57"/>
  <c r="M233" i="57"/>
  <c r="N233" i="57"/>
  <c r="O233" i="57"/>
  <c r="P233" i="57"/>
  <c r="Q233" i="57"/>
  <c r="R233" i="57"/>
  <c r="F234" i="57"/>
  <c r="G234" i="57"/>
  <c r="H234" i="57"/>
  <c r="I234" i="57"/>
  <c r="J234" i="57"/>
  <c r="K234" i="57"/>
  <c r="L234" i="57"/>
  <c r="M234" i="57"/>
  <c r="N234" i="57"/>
  <c r="O234" i="57"/>
  <c r="P234" i="57"/>
  <c r="Q234" i="57"/>
  <c r="R234" i="57"/>
  <c r="F235" i="57"/>
  <c r="G235" i="57"/>
  <c r="H235" i="57"/>
  <c r="I235" i="57"/>
  <c r="J235" i="57"/>
  <c r="K235" i="57"/>
  <c r="L235" i="57"/>
  <c r="M235" i="57"/>
  <c r="N235" i="57"/>
  <c r="O235" i="57"/>
  <c r="P235" i="57"/>
  <c r="Q235" i="57"/>
  <c r="R235" i="57"/>
  <c r="F236" i="57"/>
  <c r="G236" i="57"/>
  <c r="H236" i="57"/>
  <c r="I236" i="57"/>
  <c r="J236" i="57"/>
  <c r="K236" i="57"/>
  <c r="L236" i="57"/>
  <c r="M236" i="57"/>
  <c r="N236" i="57"/>
  <c r="O236" i="57"/>
  <c r="P236" i="57"/>
  <c r="Q236" i="57"/>
  <c r="R236" i="57"/>
  <c r="F237" i="57"/>
  <c r="G237" i="57"/>
  <c r="H237" i="57"/>
  <c r="I237" i="57"/>
  <c r="J237" i="57"/>
  <c r="K237" i="57"/>
  <c r="L237" i="57"/>
  <c r="M237" i="57"/>
  <c r="N237" i="57"/>
  <c r="O237" i="57"/>
  <c r="P237" i="57"/>
  <c r="Q237" i="57"/>
  <c r="R237" i="57"/>
  <c r="F238" i="57"/>
  <c r="G238" i="57"/>
  <c r="H238" i="57"/>
  <c r="I238" i="57"/>
  <c r="J238" i="57"/>
  <c r="K238" i="57"/>
  <c r="L238" i="57"/>
  <c r="M238" i="57"/>
  <c r="N238" i="57"/>
  <c r="O238" i="57"/>
  <c r="P238" i="57"/>
  <c r="Q238" i="57"/>
  <c r="R238" i="57"/>
  <c r="F239" i="57"/>
  <c r="G239" i="57"/>
  <c r="H239" i="57"/>
  <c r="I239" i="57"/>
  <c r="J239" i="57"/>
  <c r="K239" i="57"/>
  <c r="L239" i="57"/>
  <c r="M239" i="57"/>
  <c r="N239" i="57"/>
  <c r="O239" i="57"/>
  <c r="P239" i="57"/>
  <c r="Q239" i="57"/>
  <c r="R239" i="57"/>
  <c r="F240" i="57"/>
  <c r="G240" i="57"/>
  <c r="H240" i="57"/>
  <c r="I240" i="57"/>
  <c r="J240" i="57"/>
  <c r="K240" i="57"/>
  <c r="L240" i="57"/>
  <c r="M240" i="57"/>
  <c r="N240" i="57"/>
  <c r="O240" i="57"/>
  <c r="P240" i="57"/>
  <c r="Q240" i="57"/>
  <c r="R240" i="57"/>
  <c r="F241" i="57"/>
  <c r="G241" i="57"/>
  <c r="H241" i="57"/>
  <c r="I241" i="57"/>
  <c r="J241" i="57"/>
  <c r="K241" i="57"/>
  <c r="L241" i="57"/>
  <c r="M241" i="57"/>
  <c r="N241" i="57"/>
  <c r="O241" i="57"/>
  <c r="P241" i="57"/>
  <c r="Q241" i="57"/>
  <c r="R241" i="57"/>
  <c r="F242" i="57"/>
  <c r="G242" i="57"/>
  <c r="H242" i="57"/>
  <c r="I242" i="57"/>
  <c r="J242" i="57"/>
  <c r="K242" i="57"/>
  <c r="L242" i="57"/>
  <c r="M242" i="57"/>
  <c r="N242" i="57"/>
  <c r="O242" i="57"/>
  <c r="P242" i="57"/>
  <c r="Q242" i="57"/>
  <c r="R242" i="57"/>
  <c r="F243" i="57"/>
  <c r="G243" i="57"/>
  <c r="H243" i="57"/>
  <c r="I243" i="57"/>
  <c r="J243" i="57"/>
  <c r="K243" i="57"/>
  <c r="L243" i="57"/>
  <c r="M243" i="57"/>
  <c r="N243" i="57"/>
  <c r="O243" i="57"/>
  <c r="P243" i="57"/>
  <c r="Q243" i="57"/>
  <c r="R243" i="57"/>
  <c r="F244" i="57"/>
  <c r="G244" i="57"/>
  <c r="H244" i="57"/>
  <c r="I244" i="57"/>
  <c r="J244" i="57"/>
  <c r="K244" i="57"/>
  <c r="L244" i="57"/>
  <c r="M244" i="57"/>
  <c r="N244" i="57"/>
  <c r="O244" i="57"/>
  <c r="P244" i="57"/>
  <c r="Q244" i="57"/>
  <c r="R244" i="57"/>
  <c r="F245" i="57"/>
  <c r="G245" i="57"/>
  <c r="H245" i="57"/>
  <c r="I245" i="57"/>
  <c r="J245" i="57"/>
  <c r="K245" i="57"/>
  <c r="L245" i="57"/>
  <c r="M245" i="57"/>
  <c r="N245" i="57"/>
  <c r="O245" i="57"/>
  <c r="P245" i="57"/>
  <c r="Q245" i="57"/>
  <c r="R245" i="57"/>
  <c r="F246" i="57"/>
  <c r="G246" i="57"/>
  <c r="H246" i="57"/>
  <c r="I246" i="57"/>
  <c r="J246" i="57"/>
  <c r="K246" i="57"/>
  <c r="L246" i="57"/>
  <c r="M246" i="57"/>
  <c r="N246" i="57"/>
  <c r="O246" i="57"/>
  <c r="P246" i="57"/>
  <c r="Q246" i="57"/>
  <c r="R246" i="57"/>
  <c r="F247" i="57"/>
  <c r="G247" i="57"/>
  <c r="H247" i="57"/>
  <c r="I247" i="57"/>
  <c r="J247" i="57"/>
  <c r="K247" i="57"/>
  <c r="L247" i="57"/>
  <c r="M247" i="57"/>
  <c r="N247" i="57"/>
  <c r="O247" i="57"/>
  <c r="P247" i="57"/>
  <c r="Q247" i="57"/>
  <c r="R247" i="57"/>
  <c r="F248" i="57"/>
  <c r="G248" i="57"/>
  <c r="H248" i="57"/>
  <c r="I248" i="57"/>
  <c r="J248" i="57"/>
  <c r="K248" i="57"/>
  <c r="L248" i="57"/>
  <c r="M248" i="57"/>
  <c r="N248" i="57"/>
  <c r="O248" i="57"/>
  <c r="P248" i="57"/>
  <c r="Q248" i="57"/>
  <c r="R248" i="57"/>
  <c r="F249" i="57"/>
  <c r="G249" i="57"/>
  <c r="H249" i="57"/>
  <c r="I249" i="57"/>
  <c r="J249" i="57"/>
  <c r="K249" i="57"/>
  <c r="L249" i="57"/>
  <c r="M249" i="57"/>
  <c r="N249" i="57"/>
  <c r="O249" i="57"/>
  <c r="P249" i="57"/>
  <c r="Q249" i="57"/>
  <c r="R249" i="57"/>
  <c r="F250" i="57"/>
  <c r="G250" i="57"/>
  <c r="H250" i="57"/>
  <c r="I250" i="57"/>
  <c r="J250" i="57"/>
  <c r="K250" i="57"/>
  <c r="L250" i="57"/>
  <c r="M250" i="57"/>
  <c r="N250" i="57"/>
  <c r="O250" i="57"/>
  <c r="P250" i="57"/>
  <c r="Q250" i="57"/>
  <c r="R250" i="57"/>
  <c r="F251" i="57"/>
  <c r="G251" i="57"/>
  <c r="H251" i="57"/>
  <c r="I251" i="57"/>
  <c r="J251" i="57"/>
  <c r="K251" i="57"/>
  <c r="L251" i="57"/>
  <c r="M251" i="57"/>
  <c r="N251" i="57"/>
  <c r="O251" i="57"/>
  <c r="P251" i="57"/>
  <c r="Q251" i="57"/>
  <c r="R251" i="57"/>
  <c r="F252" i="57"/>
  <c r="G252" i="57"/>
  <c r="H252" i="57"/>
  <c r="I252" i="57"/>
  <c r="J252" i="57"/>
  <c r="K252" i="57"/>
  <c r="L252" i="57"/>
  <c r="M252" i="57"/>
  <c r="N252" i="57"/>
  <c r="O252" i="57"/>
  <c r="P252" i="57"/>
  <c r="Q252" i="57"/>
  <c r="R252" i="57"/>
  <c r="F253" i="57"/>
  <c r="G253" i="57"/>
  <c r="H253" i="57"/>
  <c r="I253" i="57"/>
  <c r="J253" i="57"/>
  <c r="K253" i="57"/>
  <c r="L253" i="57"/>
  <c r="M253" i="57"/>
  <c r="N253" i="57"/>
  <c r="O253" i="57"/>
  <c r="P253" i="57"/>
  <c r="Q253" i="57"/>
  <c r="R253" i="57"/>
  <c r="F254" i="57"/>
  <c r="G254" i="57"/>
  <c r="H254" i="57"/>
  <c r="I254" i="57"/>
  <c r="J254" i="57"/>
  <c r="K254" i="57"/>
  <c r="L254" i="57"/>
  <c r="M254" i="57"/>
  <c r="N254" i="57"/>
  <c r="O254" i="57"/>
  <c r="P254" i="57"/>
  <c r="Q254" i="57"/>
  <c r="R254" i="57"/>
  <c r="F255" i="57"/>
  <c r="G255" i="57"/>
  <c r="H255" i="57"/>
  <c r="I255" i="57"/>
  <c r="J255" i="57"/>
  <c r="K255" i="57"/>
  <c r="L255" i="57"/>
  <c r="M255" i="57"/>
  <c r="N255" i="57"/>
  <c r="O255" i="57"/>
  <c r="P255" i="57"/>
  <c r="Q255" i="57"/>
  <c r="R255" i="57"/>
  <c r="F256" i="57"/>
  <c r="G256" i="57"/>
  <c r="H256" i="57"/>
  <c r="I256" i="57"/>
  <c r="J256" i="57"/>
  <c r="K256" i="57"/>
  <c r="L256" i="57"/>
  <c r="M256" i="57"/>
  <c r="N256" i="57"/>
  <c r="O256" i="57"/>
  <c r="P256" i="57"/>
  <c r="Q256" i="57"/>
  <c r="R256" i="57"/>
  <c r="F257" i="57"/>
  <c r="G257" i="57"/>
  <c r="H257" i="57"/>
  <c r="I257" i="57"/>
  <c r="J257" i="57"/>
  <c r="K257" i="57"/>
  <c r="L257" i="57"/>
  <c r="M257" i="57"/>
  <c r="N257" i="57"/>
  <c r="O257" i="57"/>
  <c r="P257" i="57"/>
  <c r="Q257" i="57"/>
  <c r="R257" i="57"/>
  <c r="F258" i="57"/>
  <c r="G258" i="57"/>
  <c r="H258" i="57"/>
  <c r="I258" i="57"/>
  <c r="J258" i="57"/>
  <c r="K258" i="57"/>
  <c r="L258" i="57"/>
  <c r="M258" i="57"/>
  <c r="N258" i="57"/>
  <c r="O258" i="57"/>
  <c r="P258" i="57"/>
  <c r="Q258" i="57"/>
  <c r="R258" i="57"/>
  <c r="F259" i="57"/>
  <c r="G259" i="57"/>
  <c r="H259" i="57"/>
  <c r="I259" i="57"/>
  <c r="J259" i="57"/>
  <c r="K259" i="57"/>
  <c r="L259" i="57"/>
  <c r="M259" i="57"/>
  <c r="N259" i="57"/>
  <c r="O259" i="57"/>
  <c r="P259" i="57"/>
  <c r="Q259" i="57"/>
  <c r="R259" i="57"/>
  <c r="F260" i="57"/>
  <c r="G260" i="57"/>
  <c r="H260" i="57"/>
  <c r="I260" i="57"/>
  <c r="J260" i="57"/>
  <c r="K260" i="57"/>
  <c r="L260" i="57"/>
  <c r="M260" i="57"/>
  <c r="N260" i="57"/>
  <c r="O260" i="57"/>
  <c r="P260" i="57"/>
  <c r="Q260" i="57"/>
  <c r="R260" i="57"/>
  <c r="F261" i="57"/>
  <c r="G261" i="57"/>
  <c r="H261" i="57"/>
  <c r="I261" i="57"/>
  <c r="J261" i="57"/>
  <c r="K261" i="57"/>
  <c r="L261" i="57"/>
  <c r="M261" i="57"/>
  <c r="N261" i="57"/>
  <c r="O261" i="57"/>
  <c r="P261" i="57"/>
  <c r="Q261" i="57"/>
  <c r="R261" i="57"/>
  <c r="F262" i="57"/>
  <c r="G262" i="57"/>
  <c r="H262" i="57"/>
  <c r="I262" i="57"/>
  <c r="J262" i="57"/>
  <c r="K262" i="57"/>
  <c r="L262" i="57"/>
  <c r="M262" i="57"/>
  <c r="N262" i="57"/>
  <c r="O262" i="57"/>
  <c r="P262" i="57"/>
  <c r="Q262" i="57"/>
  <c r="R262" i="57"/>
  <c r="F263" i="57"/>
  <c r="G263" i="57"/>
  <c r="H263" i="57"/>
  <c r="I263" i="57"/>
  <c r="J263" i="57"/>
  <c r="K263" i="57"/>
  <c r="L263" i="57"/>
  <c r="M263" i="57"/>
  <c r="N263" i="57"/>
  <c r="O263" i="57"/>
  <c r="P263" i="57"/>
  <c r="Q263" i="57"/>
  <c r="R263" i="57"/>
  <c r="F264" i="57"/>
  <c r="G264" i="57"/>
  <c r="H264" i="57"/>
  <c r="I264" i="57"/>
  <c r="J264" i="57"/>
  <c r="K264" i="57"/>
  <c r="L264" i="57"/>
  <c r="M264" i="57"/>
  <c r="N264" i="57"/>
  <c r="O264" i="57"/>
  <c r="P264" i="57"/>
  <c r="Q264" i="57"/>
  <c r="R264" i="57"/>
  <c r="F265" i="57"/>
  <c r="G265" i="57"/>
  <c r="H265" i="57"/>
  <c r="I265" i="57"/>
  <c r="J265" i="57"/>
  <c r="K265" i="57"/>
  <c r="L265" i="57"/>
  <c r="M265" i="57"/>
  <c r="N265" i="57"/>
  <c r="O265" i="57"/>
  <c r="P265" i="57"/>
  <c r="Q265" i="57"/>
  <c r="R265" i="57"/>
  <c r="F266" i="57"/>
  <c r="G266" i="57"/>
  <c r="H266" i="57"/>
  <c r="I266" i="57"/>
  <c r="J266" i="57"/>
  <c r="K266" i="57"/>
  <c r="L266" i="57"/>
  <c r="M266" i="57"/>
  <c r="N266" i="57"/>
  <c r="O266" i="57"/>
  <c r="P266" i="57"/>
  <c r="Q266" i="57"/>
  <c r="R266" i="57"/>
  <c r="F267" i="57"/>
  <c r="G267" i="57"/>
  <c r="H267" i="57"/>
  <c r="I267" i="57"/>
  <c r="J267" i="57"/>
  <c r="K267" i="57"/>
  <c r="L267" i="57"/>
  <c r="M267" i="57"/>
  <c r="N267" i="57"/>
  <c r="O267" i="57"/>
  <c r="P267" i="57"/>
  <c r="Q267" i="57"/>
  <c r="R267" i="57"/>
  <c r="F268" i="57"/>
  <c r="G268" i="57"/>
  <c r="H268" i="57"/>
  <c r="I268" i="57"/>
  <c r="J268" i="57"/>
  <c r="K268" i="57"/>
  <c r="L268" i="57"/>
  <c r="M268" i="57"/>
  <c r="N268" i="57"/>
  <c r="O268" i="57"/>
  <c r="P268" i="57"/>
  <c r="Q268" i="57"/>
  <c r="R268" i="57"/>
  <c r="F269" i="57"/>
  <c r="G269" i="57"/>
  <c r="H269" i="57"/>
  <c r="I269" i="57"/>
  <c r="J269" i="57"/>
  <c r="K269" i="57"/>
  <c r="L269" i="57"/>
  <c r="M269" i="57"/>
  <c r="N269" i="57"/>
  <c r="O269" i="57"/>
  <c r="P269" i="57"/>
  <c r="Q269" i="57"/>
  <c r="R269" i="57"/>
  <c r="F270" i="57"/>
  <c r="G270" i="57"/>
  <c r="H270" i="57"/>
  <c r="I270" i="57"/>
  <c r="J270" i="57"/>
  <c r="K270" i="57"/>
  <c r="L270" i="57"/>
  <c r="M270" i="57"/>
  <c r="N270" i="57"/>
  <c r="O270" i="57"/>
  <c r="P270" i="57"/>
  <c r="Q270" i="57"/>
  <c r="R270" i="57"/>
  <c r="F271" i="57"/>
  <c r="G271" i="57"/>
  <c r="H271" i="57"/>
  <c r="I271" i="57"/>
  <c r="J271" i="57"/>
  <c r="K271" i="57"/>
  <c r="L271" i="57"/>
  <c r="M271" i="57"/>
  <c r="N271" i="57"/>
  <c r="O271" i="57"/>
  <c r="P271" i="57"/>
  <c r="Q271" i="57"/>
  <c r="R271" i="57"/>
  <c r="F272" i="57"/>
  <c r="G272" i="57"/>
  <c r="H272" i="57"/>
  <c r="I272" i="57"/>
  <c r="J272" i="57"/>
  <c r="K272" i="57"/>
  <c r="L272" i="57"/>
  <c r="M272" i="57"/>
  <c r="N272" i="57"/>
  <c r="O272" i="57"/>
  <c r="P272" i="57"/>
  <c r="Q272" i="57"/>
  <c r="R272" i="57"/>
  <c r="F273" i="57"/>
  <c r="G273" i="57"/>
  <c r="H273" i="57"/>
  <c r="I273" i="57"/>
  <c r="J273" i="57"/>
  <c r="K273" i="57"/>
  <c r="L273" i="57"/>
  <c r="M273" i="57"/>
  <c r="N273" i="57"/>
  <c r="O273" i="57"/>
  <c r="P273" i="57"/>
  <c r="Q273" i="57"/>
  <c r="R273" i="57"/>
  <c r="F274" i="57"/>
  <c r="G274" i="57"/>
  <c r="H274" i="57"/>
  <c r="I274" i="57"/>
  <c r="J274" i="57"/>
  <c r="K274" i="57"/>
  <c r="L274" i="57"/>
  <c r="M274" i="57"/>
  <c r="N274" i="57"/>
  <c r="O274" i="57"/>
  <c r="P274" i="57"/>
  <c r="Q274" i="57"/>
  <c r="R274" i="57"/>
  <c r="F275" i="57"/>
  <c r="G275" i="57"/>
  <c r="H275" i="57"/>
  <c r="I275" i="57"/>
  <c r="J275" i="57"/>
  <c r="K275" i="57"/>
  <c r="L275" i="57"/>
  <c r="M275" i="57"/>
  <c r="N275" i="57"/>
  <c r="O275" i="57"/>
  <c r="P275" i="57"/>
  <c r="Q275" i="57"/>
  <c r="R275" i="57"/>
  <c r="F276" i="57"/>
  <c r="G276" i="57"/>
  <c r="H276" i="57"/>
  <c r="I276" i="57"/>
  <c r="J276" i="57"/>
  <c r="K276" i="57"/>
  <c r="L276" i="57"/>
  <c r="M276" i="57"/>
  <c r="N276" i="57"/>
  <c r="O276" i="57"/>
  <c r="P276" i="57"/>
  <c r="Q276" i="57"/>
  <c r="R276" i="57"/>
  <c r="F277" i="57"/>
  <c r="G277" i="57"/>
  <c r="H277" i="57"/>
  <c r="I277" i="57"/>
  <c r="J277" i="57"/>
  <c r="K277" i="57"/>
  <c r="L277" i="57"/>
  <c r="M277" i="57"/>
  <c r="N277" i="57"/>
  <c r="O277" i="57"/>
  <c r="P277" i="57"/>
  <c r="Q277" i="57"/>
  <c r="R277" i="57"/>
  <c r="F278" i="57"/>
  <c r="G278" i="57"/>
  <c r="H278" i="57"/>
  <c r="I278" i="57"/>
  <c r="J278" i="57"/>
  <c r="K278" i="57"/>
  <c r="L278" i="57"/>
  <c r="M278" i="57"/>
  <c r="N278" i="57"/>
  <c r="O278" i="57"/>
  <c r="P278" i="57"/>
  <c r="Q278" i="57"/>
  <c r="R278" i="57"/>
  <c r="F279" i="57"/>
  <c r="G279" i="57"/>
  <c r="H279" i="57"/>
  <c r="I279" i="57"/>
  <c r="J279" i="57"/>
  <c r="K279" i="57"/>
  <c r="L279" i="57"/>
  <c r="M279" i="57"/>
  <c r="N279" i="57"/>
  <c r="O279" i="57"/>
  <c r="P279" i="57"/>
  <c r="Q279" i="57"/>
  <c r="R279" i="57"/>
  <c r="F280" i="57"/>
  <c r="G280" i="57"/>
  <c r="H280" i="57"/>
  <c r="I280" i="57"/>
  <c r="J280" i="57"/>
  <c r="K280" i="57"/>
  <c r="L280" i="57"/>
  <c r="M280" i="57"/>
  <c r="N280" i="57"/>
  <c r="O280" i="57"/>
  <c r="P280" i="57"/>
  <c r="Q280" i="57"/>
  <c r="R280" i="57"/>
  <c r="F281" i="57"/>
  <c r="G281" i="57"/>
  <c r="H281" i="57"/>
  <c r="I281" i="57"/>
  <c r="J281" i="57"/>
  <c r="K281" i="57"/>
  <c r="L281" i="57"/>
  <c r="M281" i="57"/>
  <c r="N281" i="57"/>
  <c r="O281" i="57"/>
  <c r="P281" i="57"/>
  <c r="Q281" i="57"/>
  <c r="R281" i="57"/>
  <c r="F282" i="57"/>
  <c r="G282" i="57"/>
  <c r="H282" i="57"/>
  <c r="I282" i="57"/>
  <c r="J282" i="57"/>
  <c r="K282" i="57"/>
  <c r="L282" i="57"/>
  <c r="M282" i="57"/>
  <c r="N282" i="57"/>
  <c r="O282" i="57"/>
  <c r="P282" i="57"/>
  <c r="Q282" i="57"/>
  <c r="R282" i="57"/>
  <c r="E229" i="57"/>
  <c r="E230" i="57"/>
  <c r="E231" i="57"/>
  <c r="E232" i="57"/>
  <c r="E233" i="57"/>
  <c r="E234" i="57"/>
  <c r="E235" i="57"/>
  <c r="E236" i="57"/>
  <c r="E237" i="57"/>
  <c r="E238" i="57"/>
  <c r="E239" i="57"/>
  <c r="E240" i="57"/>
  <c r="E241" i="57"/>
  <c r="E242" i="57"/>
  <c r="E243" i="57"/>
  <c r="E244" i="57"/>
  <c r="E245" i="57"/>
  <c r="E246" i="57"/>
  <c r="E247" i="57"/>
  <c r="E248" i="57"/>
  <c r="E249" i="57"/>
  <c r="E250" i="57"/>
  <c r="E251" i="57"/>
  <c r="E252" i="57"/>
  <c r="E253" i="57"/>
  <c r="E254" i="57"/>
  <c r="E255" i="57"/>
  <c r="E256" i="57"/>
  <c r="E257" i="57"/>
  <c r="E258" i="57"/>
  <c r="E259" i="57"/>
  <c r="E260" i="57"/>
  <c r="E261" i="57"/>
  <c r="E262" i="57"/>
  <c r="E263" i="57"/>
  <c r="E264" i="57"/>
  <c r="E265" i="57"/>
  <c r="E266" i="57"/>
  <c r="E267" i="57"/>
  <c r="E268" i="57"/>
  <c r="E269" i="57"/>
  <c r="E270" i="57"/>
  <c r="E271" i="57"/>
  <c r="E272" i="57"/>
  <c r="E273" i="57"/>
  <c r="E274" i="57"/>
  <c r="E275" i="57"/>
  <c r="E276" i="57"/>
  <c r="E277" i="57"/>
  <c r="E278" i="57"/>
  <c r="E279" i="57"/>
  <c r="E280" i="57"/>
  <c r="E281" i="57"/>
  <c r="E282" i="57"/>
  <c r="E228" i="57"/>
  <c r="E226" i="57"/>
  <c r="E227" i="57"/>
  <c r="E225" i="57"/>
  <c r="E224" i="57"/>
  <c r="E223" i="57"/>
  <c r="E209" i="57"/>
  <c r="D209" i="57" s="1"/>
  <c r="E210" i="57"/>
  <c r="D210" i="57" s="1"/>
  <c r="E211" i="57"/>
  <c r="D211" i="57" s="1"/>
  <c r="E212" i="57"/>
  <c r="D212" i="57" s="1"/>
  <c r="E213" i="57"/>
  <c r="D213" i="57" s="1"/>
  <c r="E214" i="57"/>
  <c r="D214" i="57" s="1"/>
  <c r="E215" i="57"/>
  <c r="D215" i="57" s="1"/>
  <c r="E216" i="57"/>
  <c r="D216" i="57" s="1"/>
  <c r="E217" i="57"/>
  <c r="D217" i="57" s="1"/>
  <c r="E218" i="57"/>
  <c r="D218" i="57" s="1"/>
  <c r="E219" i="57"/>
  <c r="D219" i="57" s="1"/>
  <c r="E220" i="57"/>
  <c r="D220" i="57" s="1"/>
  <c r="E221" i="57"/>
  <c r="D221" i="57" s="1"/>
  <c r="E222" i="57"/>
  <c r="D222" i="57" s="1"/>
  <c r="E208" i="57"/>
  <c r="D208" i="57" s="1"/>
  <c r="E201" i="57"/>
  <c r="E202" i="57"/>
  <c r="E204" i="57"/>
  <c r="E205" i="57"/>
  <c r="E206" i="57"/>
  <c r="E207" i="57"/>
  <c r="E200" i="57"/>
  <c r="F105" i="57"/>
  <c r="G105" i="57"/>
  <c r="H105" i="57"/>
  <c r="I105" i="57"/>
  <c r="J105" i="57"/>
  <c r="K105" i="57"/>
  <c r="L105" i="57"/>
  <c r="M105" i="57"/>
  <c r="N105" i="57"/>
  <c r="O105" i="57"/>
  <c r="P105" i="57"/>
  <c r="Q105" i="57"/>
  <c r="R105" i="57"/>
  <c r="F106" i="57"/>
  <c r="G106" i="57"/>
  <c r="H106" i="57"/>
  <c r="I106" i="57"/>
  <c r="J106" i="57"/>
  <c r="K106" i="57"/>
  <c r="L106" i="57"/>
  <c r="M106" i="57"/>
  <c r="N106" i="57"/>
  <c r="O106" i="57"/>
  <c r="P106" i="57"/>
  <c r="Q106" i="57"/>
  <c r="R106" i="57"/>
  <c r="F107" i="57"/>
  <c r="G107" i="57"/>
  <c r="H107" i="57"/>
  <c r="I107" i="57"/>
  <c r="J107" i="57"/>
  <c r="K107" i="57"/>
  <c r="L107" i="57"/>
  <c r="M107" i="57"/>
  <c r="N107" i="57"/>
  <c r="O107" i="57"/>
  <c r="P107" i="57"/>
  <c r="Q107" i="57"/>
  <c r="R107" i="57"/>
  <c r="F109" i="57"/>
  <c r="G109" i="57"/>
  <c r="H109" i="57"/>
  <c r="I109" i="57"/>
  <c r="J109" i="57"/>
  <c r="K109" i="57"/>
  <c r="L109" i="57"/>
  <c r="L108" i="57" s="1"/>
  <c r="M109" i="57"/>
  <c r="M108" i="57" s="1"/>
  <c r="N109" i="57"/>
  <c r="N108" i="57" s="1"/>
  <c r="O109" i="57"/>
  <c r="P109" i="57"/>
  <c r="Q109" i="57"/>
  <c r="R109" i="57"/>
  <c r="F110" i="57"/>
  <c r="G110" i="57"/>
  <c r="H110" i="57"/>
  <c r="I110" i="57"/>
  <c r="J110" i="57"/>
  <c r="K110" i="57"/>
  <c r="L110" i="57"/>
  <c r="M110" i="57"/>
  <c r="N110" i="57"/>
  <c r="O110" i="57"/>
  <c r="P110" i="57"/>
  <c r="Q110" i="57"/>
  <c r="R110" i="57"/>
  <c r="F111" i="57"/>
  <c r="G111" i="57"/>
  <c r="H111" i="57"/>
  <c r="I111" i="57"/>
  <c r="J111" i="57"/>
  <c r="K111" i="57"/>
  <c r="L111" i="57"/>
  <c r="M111" i="57"/>
  <c r="N111" i="57"/>
  <c r="O111" i="57"/>
  <c r="P111" i="57"/>
  <c r="Q111" i="57"/>
  <c r="R111" i="57"/>
  <c r="F112" i="57"/>
  <c r="G112" i="57"/>
  <c r="H112" i="57"/>
  <c r="I112" i="57"/>
  <c r="J112" i="57"/>
  <c r="K112" i="57"/>
  <c r="L112" i="57"/>
  <c r="M112" i="57"/>
  <c r="N112" i="57"/>
  <c r="O112" i="57"/>
  <c r="P112" i="57"/>
  <c r="Q112" i="57"/>
  <c r="R112" i="57"/>
  <c r="F113" i="57"/>
  <c r="G113" i="57"/>
  <c r="H113" i="57"/>
  <c r="I113" i="57"/>
  <c r="J113" i="57"/>
  <c r="K113" i="57"/>
  <c r="L113" i="57"/>
  <c r="M113" i="57"/>
  <c r="N113" i="57"/>
  <c r="O113" i="57"/>
  <c r="P113" i="57"/>
  <c r="Q113" i="57"/>
  <c r="R113" i="57"/>
  <c r="F114" i="57"/>
  <c r="G114" i="57"/>
  <c r="H114" i="57"/>
  <c r="I114" i="57"/>
  <c r="J114" i="57"/>
  <c r="K114" i="57"/>
  <c r="L114" i="57"/>
  <c r="M114" i="57"/>
  <c r="N114" i="57"/>
  <c r="O114" i="57"/>
  <c r="P114" i="57"/>
  <c r="Q114" i="57"/>
  <c r="R114" i="57"/>
  <c r="F115" i="57"/>
  <c r="G115" i="57"/>
  <c r="H115" i="57"/>
  <c r="I115" i="57"/>
  <c r="J115" i="57"/>
  <c r="K115" i="57"/>
  <c r="L115" i="57"/>
  <c r="M115" i="57"/>
  <c r="N115" i="57"/>
  <c r="O115" i="57"/>
  <c r="P115" i="57"/>
  <c r="Q115" i="57"/>
  <c r="R115" i="57"/>
  <c r="F116" i="57"/>
  <c r="G116" i="57"/>
  <c r="H116" i="57"/>
  <c r="I116" i="57"/>
  <c r="J116" i="57"/>
  <c r="K116" i="57"/>
  <c r="L116" i="57"/>
  <c r="M116" i="57"/>
  <c r="N116" i="57"/>
  <c r="O116" i="57"/>
  <c r="P116" i="57"/>
  <c r="Q116" i="57"/>
  <c r="R116" i="57"/>
  <c r="F117" i="57"/>
  <c r="G117" i="57"/>
  <c r="H117" i="57"/>
  <c r="I117" i="57"/>
  <c r="J117" i="57"/>
  <c r="K117" i="57"/>
  <c r="L117" i="57"/>
  <c r="M117" i="57"/>
  <c r="N117" i="57"/>
  <c r="O117" i="57"/>
  <c r="P117" i="57"/>
  <c r="Q117" i="57"/>
  <c r="R117" i="57"/>
  <c r="F118" i="57"/>
  <c r="G118" i="57"/>
  <c r="H118" i="57"/>
  <c r="I118" i="57"/>
  <c r="J118" i="57"/>
  <c r="K118" i="57"/>
  <c r="L118" i="57"/>
  <c r="M118" i="57"/>
  <c r="N118" i="57"/>
  <c r="O118" i="57"/>
  <c r="P118" i="57"/>
  <c r="Q118" i="57"/>
  <c r="R118" i="57"/>
  <c r="F119" i="57"/>
  <c r="G119" i="57"/>
  <c r="H119" i="57"/>
  <c r="I119" i="57"/>
  <c r="J119" i="57"/>
  <c r="K119" i="57"/>
  <c r="L119" i="57"/>
  <c r="M119" i="57"/>
  <c r="N119" i="57"/>
  <c r="O119" i="57"/>
  <c r="P119" i="57"/>
  <c r="Q119" i="57"/>
  <c r="R119" i="57"/>
  <c r="F120" i="57"/>
  <c r="G120" i="57"/>
  <c r="H120" i="57"/>
  <c r="I120" i="57"/>
  <c r="J120" i="57"/>
  <c r="K120" i="57"/>
  <c r="L120" i="57"/>
  <c r="M120" i="57"/>
  <c r="N120" i="57"/>
  <c r="O120" i="57"/>
  <c r="P120" i="57"/>
  <c r="Q120" i="57"/>
  <c r="R120" i="57"/>
  <c r="F121" i="57"/>
  <c r="G121" i="57"/>
  <c r="H121" i="57"/>
  <c r="I121" i="57"/>
  <c r="J121" i="57"/>
  <c r="K121" i="57"/>
  <c r="L121" i="57"/>
  <c r="M121" i="57"/>
  <c r="N121" i="57"/>
  <c r="O121" i="57"/>
  <c r="P121" i="57"/>
  <c r="Q121" i="57"/>
  <c r="R121" i="57"/>
  <c r="F122" i="57"/>
  <c r="G122" i="57"/>
  <c r="H122" i="57"/>
  <c r="I122" i="57"/>
  <c r="J122" i="57"/>
  <c r="K122" i="57"/>
  <c r="L122" i="57"/>
  <c r="M122" i="57"/>
  <c r="N122" i="57"/>
  <c r="O122" i="57"/>
  <c r="P122" i="57"/>
  <c r="Q122" i="57"/>
  <c r="R122" i="57"/>
  <c r="F123" i="57"/>
  <c r="G123" i="57"/>
  <c r="H123" i="57"/>
  <c r="I123" i="57"/>
  <c r="J123" i="57"/>
  <c r="K123" i="57"/>
  <c r="L123" i="57"/>
  <c r="M123" i="57"/>
  <c r="N123" i="57"/>
  <c r="O123" i="57"/>
  <c r="P123" i="57"/>
  <c r="Q123" i="57"/>
  <c r="R123" i="57"/>
  <c r="F124" i="57"/>
  <c r="G124" i="57"/>
  <c r="H124" i="57"/>
  <c r="I124" i="57"/>
  <c r="J124" i="57"/>
  <c r="K124" i="57"/>
  <c r="L124" i="57"/>
  <c r="M124" i="57"/>
  <c r="N124" i="57"/>
  <c r="O124" i="57"/>
  <c r="P124" i="57"/>
  <c r="Q124" i="57"/>
  <c r="R124" i="57"/>
  <c r="F125" i="57"/>
  <c r="G125" i="57"/>
  <c r="H125" i="57"/>
  <c r="I125" i="57"/>
  <c r="J125" i="57"/>
  <c r="K125" i="57"/>
  <c r="L125" i="57"/>
  <c r="M125" i="57"/>
  <c r="N125" i="57"/>
  <c r="O125" i="57"/>
  <c r="P125" i="57"/>
  <c r="Q125" i="57"/>
  <c r="R125" i="57"/>
  <c r="F126" i="57"/>
  <c r="G126" i="57"/>
  <c r="H126" i="57"/>
  <c r="I126" i="57"/>
  <c r="J126" i="57"/>
  <c r="K126" i="57"/>
  <c r="L126" i="57"/>
  <c r="M126" i="57"/>
  <c r="N126" i="57"/>
  <c r="O126" i="57"/>
  <c r="P126" i="57"/>
  <c r="Q126" i="57"/>
  <c r="R126" i="57"/>
  <c r="F127" i="57"/>
  <c r="G127" i="57"/>
  <c r="H127" i="57"/>
  <c r="I127" i="57"/>
  <c r="J127" i="57"/>
  <c r="K127" i="57"/>
  <c r="L127" i="57"/>
  <c r="M127" i="57"/>
  <c r="N127" i="57"/>
  <c r="O127" i="57"/>
  <c r="P127" i="57"/>
  <c r="Q127" i="57"/>
  <c r="R127" i="57"/>
  <c r="F128" i="57"/>
  <c r="G128" i="57"/>
  <c r="H128" i="57"/>
  <c r="I128" i="57"/>
  <c r="J128" i="57"/>
  <c r="K128" i="57"/>
  <c r="L128" i="57"/>
  <c r="M128" i="57"/>
  <c r="N128" i="57"/>
  <c r="O128" i="57"/>
  <c r="P128" i="57"/>
  <c r="Q128" i="57"/>
  <c r="R128" i="57"/>
  <c r="F129" i="57"/>
  <c r="G129" i="57"/>
  <c r="H129" i="57"/>
  <c r="I129" i="57"/>
  <c r="J129" i="57"/>
  <c r="K129" i="57"/>
  <c r="L129" i="57"/>
  <c r="M129" i="57"/>
  <c r="N129" i="57"/>
  <c r="O129" i="57"/>
  <c r="P129" i="57"/>
  <c r="Q129" i="57"/>
  <c r="R129" i="57"/>
  <c r="F130" i="57"/>
  <c r="G130" i="57"/>
  <c r="H130" i="57"/>
  <c r="I130" i="57"/>
  <c r="J130" i="57"/>
  <c r="K130" i="57"/>
  <c r="L130" i="57"/>
  <c r="M130" i="57"/>
  <c r="N130" i="57"/>
  <c r="O130" i="57"/>
  <c r="P130" i="57"/>
  <c r="Q130" i="57"/>
  <c r="R130" i="57"/>
  <c r="F131" i="57"/>
  <c r="G131" i="57"/>
  <c r="H131" i="57"/>
  <c r="I131" i="57"/>
  <c r="J131" i="57"/>
  <c r="K131" i="57"/>
  <c r="L131" i="57"/>
  <c r="M131" i="57"/>
  <c r="N131" i="57"/>
  <c r="O131" i="57"/>
  <c r="P131" i="57"/>
  <c r="Q131" i="57"/>
  <c r="R131" i="57"/>
  <c r="F132" i="57"/>
  <c r="G132" i="57"/>
  <c r="H132" i="57"/>
  <c r="I132" i="57"/>
  <c r="J132" i="57"/>
  <c r="K132" i="57"/>
  <c r="L132" i="57"/>
  <c r="M132" i="57"/>
  <c r="N132" i="57"/>
  <c r="O132" i="57"/>
  <c r="P132" i="57"/>
  <c r="Q132" i="57"/>
  <c r="R132" i="57"/>
  <c r="F133" i="57"/>
  <c r="G133" i="57"/>
  <c r="H133" i="57"/>
  <c r="I133" i="57"/>
  <c r="J133" i="57"/>
  <c r="K133" i="57"/>
  <c r="L133" i="57"/>
  <c r="M133" i="57"/>
  <c r="N133" i="57"/>
  <c r="O133" i="57"/>
  <c r="P133" i="57"/>
  <c r="Q133" i="57"/>
  <c r="R133" i="57"/>
  <c r="F134" i="57"/>
  <c r="G134" i="57"/>
  <c r="H134" i="57"/>
  <c r="I134" i="57"/>
  <c r="J134" i="57"/>
  <c r="K134" i="57"/>
  <c r="L134" i="57"/>
  <c r="M134" i="57"/>
  <c r="N134" i="57"/>
  <c r="O134" i="57"/>
  <c r="P134" i="57"/>
  <c r="Q134" i="57"/>
  <c r="R134" i="57"/>
  <c r="F135" i="57"/>
  <c r="G135" i="57"/>
  <c r="H135" i="57"/>
  <c r="I135" i="57"/>
  <c r="J135" i="57"/>
  <c r="K135" i="57"/>
  <c r="L135" i="57"/>
  <c r="M135" i="57"/>
  <c r="N135" i="57"/>
  <c r="O135" i="57"/>
  <c r="P135" i="57"/>
  <c r="Q135" i="57"/>
  <c r="R135" i="57"/>
  <c r="F136" i="57"/>
  <c r="G136" i="57"/>
  <c r="H136" i="57"/>
  <c r="I136" i="57"/>
  <c r="J136" i="57"/>
  <c r="K136" i="57"/>
  <c r="L136" i="57"/>
  <c r="M136" i="57"/>
  <c r="N136" i="57"/>
  <c r="O136" i="57"/>
  <c r="P136" i="57"/>
  <c r="Q136" i="57"/>
  <c r="R136" i="57"/>
  <c r="F137" i="57"/>
  <c r="G137" i="57"/>
  <c r="H137" i="57"/>
  <c r="I137" i="57"/>
  <c r="J137" i="57"/>
  <c r="K137" i="57"/>
  <c r="L137" i="57"/>
  <c r="M137" i="57"/>
  <c r="N137" i="57"/>
  <c r="O137" i="57"/>
  <c r="P137" i="57"/>
  <c r="Q137" i="57"/>
  <c r="R137" i="57"/>
  <c r="F138" i="57"/>
  <c r="G138" i="57"/>
  <c r="H138" i="57"/>
  <c r="I138" i="57"/>
  <c r="J138" i="57"/>
  <c r="K138" i="57"/>
  <c r="L138" i="57"/>
  <c r="M138" i="57"/>
  <c r="N138" i="57"/>
  <c r="O138" i="57"/>
  <c r="P138" i="57"/>
  <c r="Q138" i="57"/>
  <c r="R138" i="57"/>
  <c r="F139" i="57"/>
  <c r="G139" i="57"/>
  <c r="H139" i="57"/>
  <c r="I139" i="57"/>
  <c r="J139" i="57"/>
  <c r="K139" i="57"/>
  <c r="L139" i="57"/>
  <c r="M139" i="57"/>
  <c r="N139" i="57"/>
  <c r="O139" i="57"/>
  <c r="P139" i="57"/>
  <c r="Q139" i="57"/>
  <c r="R139" i="57"/>
  <c r="F140" i="57"/>
  <c r="G140" i="57"/>
  <c r="H140" i="57"/>
  <c r="I140" i="57"/>
  <c r="J140" i="57"/>
  <c r="K140" i="57"/>
  <c r="L140" i="57"/>
  <c r="M140" i="57"/>
  <c r="N140" i="57"/>
  <c r="O140" i="57"/>
  <c r="P140" i="57"/>
  <c r="Q140" i="57"/>
  <c r="R140" i="57"/>
  <c r="F141" i="57"/>
  <c r="G141" i="57"/>
  <c r="H141" i="57"/>
  <c r="I141" i="57"/>
  <c r="J141" i="57"/>
  <c r="K141" i="57"/>
  <c r="L141" i="57"/>
  <c r="M141" i="57"/>
  <c r="N141" i="57"/>
  <c r="O141" i="57"/>
  <c r="P141" i="57"/>
  <c r="Q141" i="57"/>
  <c r="R141" i="57"/>
  <c r="F142" i="57"/>
  <c r="G142" i="57"/>
  <c r="H142" i="57"/>
  <c r="I142" i="57"/>
  <c r="J142" i="57"/>
  <c r="K142" i="57"/>
  <c r="L142" i="57"/>
  <c r="M142" i="57"/>
  <c r="N142" i="57"/>
  <c r="O142" i="57"/>
  <c r="P142" i="57"/>
  <c r="Q142" i="57"/>
  <c r="R142" i="57"/>
  <c r="F143" i="57"/>
  <c r="G143" i="57"/>
  <c r="H143" i="57"/>
  <c r="I143" i="57"/>
  <c r="J143" i="57"/>
  <c r="K143" i="57"/>
  <c r="L143" i="57"/>
  <c r="M143" i="57"/>
  <c r="N143" i="57"/>
  <c r="O143" i="57"/>
  <c r="P143" i="57"/>
  <c r="Q143" i="57"/>
  <c r="R143" i="57"/>
  <c r="F144" i="57"/>
  <c r="G144" i="57"/>
  <c r="H144" i="57"/>
  <c r="I144" i="57"/>
  <c r="J144" i="57"/>
  <c r="K144" i="57"/>
  <c r="L144" i="57"/>
  <c r="M144" i="57"/>
  <c r="N144" i="57"/>
  <c r="O144" i="57"/>
  <c r="P144" i="57"/>
  <c r="Q144" i="57"/>
  <c r="R144" i="57"/>
  <c r="F145" i="57"/>
  <c r="G145" i="57"/>
  <c r="H145" i="57"/>
  <c r="I145" i="57"/>
  <c r="J145" i="57"/>
  <c r="K145" i="57"/>
  <c r="L145" i="57"/>
  <c r="M145" i="57"/>
  <c r="N145" i="57"/>
  <c r="O145" i="57"/>
  <c r="P145" i="57"/>
  <c r="Q145" i="57"/>
  <c r="R145" i="57"/>
  <c r="F146" i="57"/>
  <c r="G146" i="57"/>
  <c r="H146" i="57"/>
  <c r="I146" i="57"/>
  <c r="J146" i="57"/>
  <c r="K146" i="57"/>
  <c r="L146" i="57"/>
  <c r="M146" i="57"/>
  <c r="N146" i="57"/>
  <c r="O146" i="57"/>
  <c r="P146" i="57"/>
  <c r="Q146" i="57"/>
  <c r="R146" i="57"/>
  <c r="F147" i="57"/>
  <c r="G147" i="57"/>
  <c r="H147" i="57"/>
  <c r="I147" i="57"/>
  <c r="J147" i="57"/>
  <c r="K147" i="57"/>
  <c r="L147" i="57"/>
  <c r="M147" i="57"/>
  <c r="N147" i="57"/>
  <c r="O147" i="57"/>
  <c r="P147" i="57"/>
  <c r="Q147" i="57"/>
  <c r="R147" i="57"/>
  <c r="F148" i="57"/>
  <c r="G148" i="57"/>
  <c r="H148" i="57"/>
  <c r="I148" i="57"/>
  <c r="J148" i="57"/>
  <c r="K148" i="57"/>
  <c r="L148" i="57"/>
  <c r="M148" i="57"/>
  <c r="N148" i="57"/>
  <c r="O148" i="57"/>
  <c r="P148" i="57"/>
  <c r="Q148" i="57"/>
  <c r="R148" i="57"/>
  <c r="F149" i="57"/>
  <c r="G149" i="57"/>
  <c r="H149" i="57"/>
  <c r="I149" i="57"/>
  <c r="J149" i="57"/>
  <c r="K149" i="57"/>
  <c r="L149" i="57"/>
  <c r="M149" i="57"/>
  <c r="N149" i="57"/>
  <c r="O149" i="57"/>
  <c r="P149" i="57"/>
  <c r="Q149" i="57"/>
  <c r="R149" i="57"/>
  <c r="F150" i="57"/>
  <c r="G150" i="57"/>
  <c r="H150" i="57"/>
  <c r="I150" i="57"/>
  <c r="J150" i="57"/>
  <c r="K150" i="57"/>
  <c r="L150" i="57"/>
  <c r="M150" i="57"/>
  <c r="N150" i="57"/>
  <c r="O150" i="57"/>
  <c r="P150" i="57"/>
  <c r="Q150" i="57"/>
  <c r="R150" i="57"/>
  <c r="F151" i="57"/>
  <c r="G151" i="57"/>
  <c r="H151" i="57"/>
  <c r="I151" i="57"/>
  <c r="J151" i="57"/>
  <c r="K151" i="57"/>
  <c r="L151" i="57"/>
  <c r="M151" i="57"/>
  <c r="N151" i="57"/>
  <c r="O151" i="57"/>
  <c r="P151" i="57"/>
  <c r="Q151" i="57"/>
  <c r="R151" i="57"/>
  <c r="F152" i="57"/>
  <c r="G152" i="57"/>
  <c r="H152" i="57"/>
  <c r="I152" i="57"/>
  <c r="J152" i="57"/>
  <c r="K152" i="57"/>
  <c r="L152" i="57"/>
  <c r="M152" i="57"/>
  <c r="N152" i="57"/>
  <c r="O152" i="57"/>
  <c r="P152" i="57"/>
  <c r="Q152" i="57"/>
  <c r="R152" i="57"/>
  <c r="F153" i="57"/>
  <c r="G153" i="57"/>
  <c r="H153" i="57"/>
  <c r="I153" i="57"/>
  <c r="J153" i="57"/>
  <c r="K153" i="57"/>
  <c r="L153" i="57"/>
  <c r="M153" i="57"/>
  <c r="N153" i="57"/>
  <c r="O153" i="57"/>
  <c r="P153" i="57"/>
  <c r="Q153" i="57"/>
  <c r="R153" i="57"/>
  <c r="F154" i="57"/>
  <c r="G154" i="57"/>
  <c r="H154" i="57"/>
  <c r="I154" i="57"/>
  <c r="J154" i="57"/>
  <c r="K154" i="57"/>
  <c r="L154" i="57"/>
  <c r="M154" i="57"/>
  <c r="N154" i="57"/>
  <c r="O154" i="57"/>
  <c r="P154" i="57"/>
  <c r="Q154" i="57"/>
  <c r="R154" i="57"/>
  <c r="F155" i="57"/>
  <c r="G155" i="57"/>
  <c r="H155" i="57"/>
  <c r="I155" i="57"/>
  <c r="J155" i="57"/>
  <c r="K155" i="57"/>
  <c r="L155" i="57"/>
  <c r="M155" i="57"/>
  <c r="N155" i="57"/>
  <c r="O155" i="57"/>
  <c r="P155" i="57"/>
  <c r="Q155" i="57"/>
  <c r="R155" i="57"/>
  <c r="F156" i="57"/>
  <c r="G156" i="57"/>
  <c r="H156" i="57"/>
  <c r="I156" i="57"/>
  <c r="J156" i="57"/>
  <c r="K156" i="57"/>
  <c r="L156" i="57"/>
  <c r="M156" i="57"/>
  <c r="N156" i="57"/>
  <c r="O156" i="57"/>
  <c r="P156" i="57"/>
  <c r="Q156" i="57"/>
  <c r="R156" i="57"/>
  <c r="F157" i="57"/>
  <c r="G157" i="57"/>
  <c r="H157" i="57"/>
  <c r="I157" i="57"/>
  <c r="J157" i="57"/>
  <c r="K157" i="57"/>
  <c r="L157" i="57"/>
  <c r="M157" i="57"/>
  <c r="N157" i="57"/>
  <c r="O157" i="57"/>
  <c r="P157" i="57"/>
  <c r="Q157" i="57"/>
  <c r="R157" i="57"/>
  <c r="F158" i="57"/>
  <c r="G158" i="57"/>
  <c r="H158" i="57"/>
  <c r="I158" i="57"/>
  <c r="J158" i="57"/>
  <c r="K158" i="57"/>
  <c r="L158" i="57"/>
  <c r="M158" i="57"/>
  <c r="N158" i="57"/>
  <c r="O158" i="57"/>
  <c r="P158" i="57"/>
  <c r="Q158" i="57"/>
  <c r="R158" i="57"/>
  <c r="F159" i="57"/>
  <c r="G159" i="57"/>
  <c r="H159" i="57"/>
  <c r="I159" i="57"/>
  <c r="J159" i="57"/>
  <c r="K159" i="57"/>
  <c r="L159" i="57"/>
  <c r="M159" i="57"/>
  <c r="N159" i="57"/>
  <c r="O159" i="57"/>
  <c r="P159" i="57"/>
  <c r="Q159" i="57"/>
  <c r="R159" i="57"/>
  <c r="F160" i="57"/>
  <c r="G160" i="57"/>
  <c r="H160" i="57"/>
  <c r="I160" i="57"/>
  <c r="J160" i="57"/>
  <c r="K160" i="57"/>
  <c r="L160" i="57"/>
  <c r="M160" i="57"/>
  <c r="N160" i="57"/>
  <c r="O160" i="57"/>
  <c r="P160" i="57"/>
  <c r="Q160" i="57"/>
  <c r="R160" i="57"/>
  <c r="F161" i="57"/>
  <c r="G161" i="57"/>
  <c r="H161" i="57"/>
  <c r="I161" i="57"/>
  <c r="J161" i="57"/>
  <c r="K161" i="57"/>
  <c r="L161" i="57"/>
  <c r="M161" i="57"/>
  <c r="N161" i="57"/>
  <c r="O161" i="57"/>
  <c r="P161" i="57"/>
  <c r="Q161" i="57"/>
  <c r="R161" i="57"/>
  <c r="F162" i="57"/>
  <c r="G162" i="57"/>
  <c r="H162" i="57"/>
  <c r="I162" i="57"/>
  <c r="J162" i="57"/>
  <c r="K162" i="57"/>
  <c r="L162" i="57"/>
  <c r="M162" i="57"/>
  <c r="N162" i="57"/>
  <c r="O162" i="57"/>
  <c r="P162" i="57"/>
  <c r="Q162" i="57"/>
  <c r="R162" i="57"/>
  <c r="F163" i="57"/>
  <c r="G163" i="57"/>
  <c r="H163" i="57"/>
  <c r="I163" i="57"/>
  <c r="J163" i="57"/>
  <c r="K163" i="57"/>
  <c r="L163" i="57"/>
  <c r="M163" i="57"/>
  <c r="N163" i="57"/>
  <c r="O163" i="57"/>
  <c r="P163" i="57"/>
  <c r="Q163" i="57"/>
  <c r="R163" i="57"/>
  <c r="F164" i="57"/>
  <c r="G164" i="57"/>
  <c r="H164" i="57"/>
  <c r="I164" i="57"/>
  <c r="J164" i="57"/>
  <c r="K164" i="57"/>
  <c r="L164" i="57"/>
  <c r="M164" i="57"/>
  <c r="N164" i="57"/>
  <c r="O164" i="57"/>
  <c r="P164" i="57"/>
  <c r="Q164" i="57"/>
  <c r="R164" i="57"/>
  <c r="F165" i="57"/>
  <c r="G165" i="57"/>
  <c r="H165" i="57"/>
  <c r="I165" i="57"/>
  <c r="J165" i="57"/>
  <c r="K165" i="57"/>
  <c r="L165" i="57"/>
  <c r="M165" i="57"/>
  <c r="N165" i="57"/>
  <c r="O165" i="57"/>
  <c r="P165" i="57"/>
  <c r="Q165" i="57"/>
  <c r="R165" i="57"/>
  <c r="F166" i="57"/>
  <c r="G166" i="57"/>
  <c r="H166" i="57"/>
  <c r="I166" i="57"/>
  <c r="J166" i="57"/>
  <c r="K166" i="57"/>
  <c r="L166" i="57"/>
  <c r="M166" i="57"/>
  <c r="N166" i="57"/>
  <c r="O166" i="57"/>
  <c r="P166" i="57"/>
  <c r="Q166" i="57"/>
  <c r="R166" i="57"/>
  <c r="F167" i="57"/>
  <c r="G167" i="57"/>
  <c r="H167" i="57"/>
  <c r="I167" i="57"/>
  <c r="J167" i="57"/>
  <c r="K167" i="57"/>
  <c r="L167" i="57"/>
  <c r="M167" i="57"/>
  <c r="N167" i="57"/>
  <c r="O167" i="57"/>
  <c r="P167" i="57"/>
  <c r="Q167" i="57"/>
  <c r="R167" i="57"/>
  <c r="F168" i="57"/>
  <c r="G168" i="57"/>
  <c r="H168" i="57"/>
  <c r="I168" i="57"/>
  <c r="J168" i="57"/>
  <c r="K168" i="57"/>
  <c r="L168" i="57"/>
  <c r="M168" i="57"/>
  <c r="N168" i="57"/>
  <c r="O168" i="57"/>
  <c r="P168" i="57"/>
  <c r="Q168" i="57"/>
  <c r="R168" i="57"/>
  <c r="F169" i="57"/>
  <c r="G169" i="57"/>
  <c r="H169" i="57"/>
  <c r="I169" i="57"/>
  <c r="J169" i="57"/>
  <c r="K169" i="57"/>
  <c r="L169" i="57"/>
  <c r="M169" i="57"/>
  <c r="N169" i="57"/>
  <c r="O169" i="57"/>
  <c r="P169" i="57"/>
  <c r="Q169" i="57"/>
  <c r="R169" i="57"/>
  <c r="F170" i="57"/>
  <c r="G170" i="57"/>
  <c r="H170" i="57"/>
  <c r="I170" i="57"/>
  <c r="J170" i="57"/>
  <c r="K170" i="57"/>
  <c r="L170" i="57"/>
  <c r="M170" i="57"/>
  <c r="N170" i="57"/>
  <c r="O170" i="57"/>
  <c r="P170" i="57"/>
  <c r="Q170" i="57"/>
  <c r="R170" i="57"/>
  <c r="F171" i="57"/>
  <c r="G171" i="57"/>
  <c r="H171" i="57"/>
  <c r="I171" i="57"/>
  <c r="J171" i="57"/>
  <c r="K171" i="57"/>
  <c r="L171" i="57"/>
  <c r="M171" i="57"/>
  <c r="N171" i="57"/>
  <c r="O171" i="57"/>
  <c r="P171" i="57"/>
  <c r="Q171" i="57"/>
  <c r="R171" i="57"/>
  <c r="F172" i="57"/>
  <c r="G172" i="57"/>
  <c r="H172" i="57"/>
  <c r="I172" i="57"/>
  <c r="J172" i="57"/>
  <c r="K172" i="57"/>
  <c r="L172" i="57"/>
  <c r="M172" i="57"/>
  <c r="N172" i="57"/>
  <c r="O172" i="57"/>
  <c r="P172" i="57"/>
  <c r="Q172" i="57"/>
  <c r="R172" i="57"/>
  <c r="F173" i="57"/>
  <c r="G173" i="57"/>
  <c r="H173" i="57"/>
  <c r="I173" i="57"/>
  <c r="J173" i="57"/>
  <c r="K173" i="57"/>
  <c r="L173" i="57"/>
  <c r="M173" i="57"/>
  <c r="N173" i="57"/>
  <c r="O173" i="57"/>
  <c r="P173" i="57"/>
  <c r="Q173" i="57"/>
  <c r="R173" i="57"/>
  <c r="F174" i="57"/>
  <c r="G174" i="57"/>
  <c r="H174" i="57"/>
  <c r="I174" i="57"/>
  <c r="J174" i="57"/>
  <c r="K174" i="57"/>
  <c r="L174" i="57"/>
  <c r="M174" i="57"/>
  <c r="N174" i="57"/>
  <c r="O174" i="57"/>
  <c r="P174" i="57"/>
  <c r="Q174" i="57"/>
  <c r="R174" i="57"/>
  <c r="F175" i="57"/>
  <c r="G175" i="57"/>
  <c r="H175" i="57"/>
  <c r="I175" i="57"/>
  <c r="J175" i="57"/>
  <c r="K175" i="57"/>
  <c r="L175" i="57"/>
  <c r="M175" i="57"/>
  <c r="N175" i="57"/>
  <c r="O175" i="57"/>
  <c r="P175" i="57"/>
  <c r="Q175" i="57"/>
  <c r="R175" i="57"/>
  <c r="F176" i="57"/>
  <c r="G176" i="57"/>
  <c r="H176" i="57"/>
  <c r="I176" i="57"/>
  <c r="J176" i="57"/>
  <c r="K176" i="57"/>
  <c r="L176" i="57"/>
  <c r="M176" i="57"/>
  <c r="N176" i="57"/>
  <c r="O176" i="57"/>
  <c r="P176" i="57"/>
  <c r="Q176" i="57"/>
  <c r="R176" i="57"/>
  <c r="F177" i="57"/>
  <c r="G177" i="57"/>
  <c r="H177" i="57"/>
  <c r="I177" i="57"/>
  <c r="J177" i="57"/>
  <c r="K177" i="57"/>
  <c r="L177" i="57"/>
  <c r="M177" i="57"/>
  <c r="N177" i="57"/>
  <c r="O177" i="57"/>
  <c r="P177" i="57"/>
  <c r="Q177" i="57"/>
  <c r="R177" i="57"/>
  <c r="F178" i="57"/>
  <c r="G178" i="57"/>
  <c r="H178" i="57"/>
  <c r="I178" i="57"/>
  <c r="J178" i="57"/>
  <c r="K178" i="57"/>
  <c r="L178" i="57"/>
  <c r="M178" i="57"/>
  <c r="N178" i="57"/>
  <c r="O178" i="57"/>
  <c r="P178" i="57"/>
  <c r="Q178" i="57"/>
  <c r="R178" i="57"/>
  <c r="F179" i="57"/>
  <c r="G179" i="57"/>
  <c r="H179" i="57"/>
  <c r="I179" i="57"/>
  <c r="J179" i="57"/>
  <c r="K179" i="57"/>
  <c r="L179" i="57"/>
  <c r="M179" i="57"/>
  <c r="N179" i="57"/>
  <c r="O179" i="57"/>
  <c r="P179" i="57"/>
  <c r="Q179" i="57"/>
  <c r="R179" i="57"/>
  <c r="F180" i="57"/>
  <c r="G180" i="57"/>
  <c r="H180" i="57"/>
  <c r="I180" i="57"/>
  <c r="J180" i="57"/>
  <c r="K180" i="57"/>
  <c r="L180" i="57"/>
  <c r="M180" i="57"/>
  <c r="N180" i="57"/>
  <c r="O180" i="57"/>
  <c r="P180" i="57"/>
  <c r="Q180" i="57"/>
  <c r="R180" i="57"/>
  <c r="F181" i="57"/>
  <c r="G181" i="57"/>
  <c r="H181" i="57"/>
  <c r="I181" i="57"/>
  <c r="J181" i="57"/>
  <c r="K181" i="57"/>
  <c r="L181" i="57"/>
  <c r="M181" i="57"/>
  <c r="N181" i="57"/>
  <c r="O181" i="57"/>
  <c r="P181" i="57"/>
  <c r="Q181" i="57"/>
  <c r="R181" i="57"/>
  <c r="F182" i="57"/>
  <c r="G182" i="57"/>
  <c r="H182" i="57"/>
  <c r="I182" i="57"/>
  <c r="J182" i="57"/>
  <c r="K182" i="57"/>
  <c r="L182" i="57"/>
  <c r="M182" i="57"/>
  <c r="N182" i="57"/>
  <c r="O182" i="57"/>
  <c r="P182" i="57"/>
  <c r="Q182" i="57"/>
  <c r="R182" i="57"/>
  <c r="F183" i="57"/>
  <c r="G183" i="57"/>
  <c r="H183" i="57"/>
  <c r="I183" i="57"/>
  <c r="J183" i="57"/>
  <c r="K183" i="57"/>
  <c r="L183" i="57"/>
  <c r="M183" i="57"/>
  <c r="N183" i="57"/>
  <c r="O183" i="57"/>
  <c r="P183" i="57"/>
  <c r="Q183" i="57"/>
  <c r="R183" i="57"/>
  <c r="F184" i="57"/>
  <c r="G184" i="57"/>
  <c r="H184" i="57"/>
  <c r="I184" i="57"/>
  <c r="J184" i="57"/>
  <c r="K184" i="57"/>
  <c r="L184" i="57"/>
  <c r="M184" i="57"/>
  <c r="N184" i="57"/>
  <c r="O184" i="57"/>
  <c r="P184" i="57"/>
  <c r="Q184" i="57"/>
  <c r="R184" i="57"/>
  <c r="F185" i="57"/>
  <c r="G185" i="57"/>
  <c r="H185" i="57"/>
  <c r="I185" i="57"/>
  <c r="J185" i="57"/>
  <c r="K185" i="57"/>
  <c r="L185" i="57"/>
  <c r="M185" i="57"/>
  <c r="N185" i="57"/>
  <c r="O185" i="57"/>
  <c r="P185" i="57"/>
  <c r="Q185" i="57"/>
  <c r="R185" i="57"/>
  <c r="F186" i="57"/>
  <c r="G186" i="57"/>
  <c r="H186" i="57"/>
  <c r="I186" i="57"/>
  <c r="J186" i="57"/>
  <c r="K186" i="57"/>
  <c r="L186" i="57"/>
  <c r="M186" i="57"/>
  <c r="N186" i="57"/>
  <c r="O186" i="57"/>
  <c r="P186" i="57"/>
  <c r="Q186" i="57"/>
  <c r="R186" i="57"/>
  <c r="F187" i="57"/>
  <c r="G187" i="57"/>
  <c r="H187" i="57"/>
  <c r="I187" i="57"/>
  <c r="J187" i="57"/>
  <c r="K187" i="57"/>
  <c r="L187" i="57"/>
  <c r="M187" i="57"/>
  <c r="N187" i="57"/>
  <c r="O187" i="57"/>
  <c r="P187" i="57"/>
  <c r="Q187" i="57"/>
  <c r="R187" i="57"/>
  <c r="E134" i="57"/>
  <c r="E135" i="57"/>
  <c r="E136" i="57"/>
  <c r="E137" i="57"/>
  <c r="E138" i="57"/>
  <c r="E139" i="57"/>
  <c r="E140" i="57"/>
  <c r="E141" i="57"/>
  <c r="E142" i="57"/>
  <c r="E143" i="57"/>
  <c r="E144" i="57"/>
  <c r="E145" i="57"/>
  <c r="E146" i="57"/>
  <c r="E147" i="57"/>
  <c r="E148" i="57"/>
  <c r="E149" i="57"/>
  <c r="E150" i="57"/>
  <c r="E151" i="57"/>
  <c r="E152" i="57"/>
  <c r="E153" i="57"/>
  <c r="E154" i="57"/>
  <c r="E155" i="57"/>
  <c r="E156" i="57"/>
  <c r="E157" i="57"/>
  <c r="E158" i="57"/>
  <c r="E159" i="57"/>
  <c r="E160" i="57"/>
  <c r="E161" i="57"/>
  <c r="E162" i="57"/>
  <c r="E163" i="57"/>
  <c r="E164" i="57"/>
  <c r="E165" i="57"/>
  <c r="E166" i="57"/>
  <c r="E167" i="57"/>
  <c r="E168" i="57"/>
  <c r="E169" i="57"/>
  <c r="E170" i="57"/>
  <c r="E171" i="57"/>
  <c r="E172" i="57"/>
  <c r="E173" i="57"/>
  <c r="E174" i="57"/>
  <c r="E175" i="57"/>
  <c r="E176" i="57"/>
  <c r="E177" i="57"/>
  <c r="E178" i="57"/>
  <c r="E179" i="57"/>
  <c r="E180" i="57"/>
  <c r="E181" i="57"/>
  <c r="E182" i="57"/>
  <c r="E183" i="57"/>
  <c r="E184" i="57"/>
  <c r="E185" i="57"/>
  <c r="E186" i="57"/>
  <c r="E187" i="57"/>
  <c r="E133" i="57"/>
  <c r="E131" i="57"/>
  <c r="E132" i="57"/>
  <c r="E130" i="57"/>
  <c r="E129" i="57"/>
  <c r="E128" i="57"/>
  <c r="E114" i="57"/>
  <c r="D114" i="57" s="1"/>
  <c r="E115" i="57"/>
  <c r="D115" i="57" s="1"/>
  <c r="E116" i="57"/>
  <c r="D116" i="57" s="1"/>
  <c r="E117" i="57"/>
  <c r="D117" i="57" s="1"/>
  <c r="E118" i="57"/>
  <c r="D118" i="57" s="1"/>
  <c r="E119" i="57"/>
  <c r="D119" i="57" s="1"/>
  <c r="E120" i="57"/>
  <c r="D120" i="57" s="1"/>
  <c r="E121" i="57"/>
  <c r="D121" i="57" s="1"/>
  <c r="E122" i="57"/>
  <c r="D122" i="57" s="1"/>
  <c r="E123" i="57"/>
  <c r="D123" i="57" s="1"/>
  <c r="E124" i="57"/>
  <c r="D124" i="57" s="1"/>
  <c r="E125" i="57"/>
  <c r="D125" i="57" s="1"/>
  <c r="E126" i="57"/>
  <c r="D126" i="57" s="1"/>
  <c r="E127" i="57"/>
  <c r="D127" i="57" s="1"/>
  <c r="E113" i="57"/>
  <c r="D113" i="57" s="1"/>
  <c r="E106" i="57"/>
  <c r="E107" i="57"/>
  <c r="E109" i="57"/>
  <c r="E110" i="57"/>
  <c r="E111" i="57"/>
  <c r="E112" i="57"/>
  <c r="E105" i="57"/>
  <c r="F10" i="57"/>
  <c r="G10" i="57"/>
  <c r="H10" i="57"/>
  <c r="I10" i="57"/>
  <c r="J10" i="57"/>
  <c r="K10" i="57"/>
  <c r="L10" i="57"/>
  <c r="M10" i="57"/>
  <c r="N10" i="57"/>
  <c r="O10" i="57"/>
  <c r="P10" i="57"/>
  <c r="Q10" i="57"/>
  <c r="R10" i="57"/>
  <c r="F11" i="57"/>
  <c r="G11" i="57"/>
  <c r="H11" i="57"/>
  <c r="I11" i="57"/>
  <c r="J11" i="57"/>
  <c r="K11" i="57"/>
  <c r="L11" i="57"/>
  <c r="M11" i="57"/>
  <c r="N11" i="57"/>
  <c r="O11" i="57"/>
  <c r="P11" i="57"/>
  <c r="Q11" i="57"/>
  <c r="R11" i="57"/>
  <c r="F12" i="57"/>
  <c r="G12" i="57"/>
  <c r="H12" i="57"/>
  <c r="I12" i="57"/>
  <c r="J12" i="57"/>
  <c r="K12" i="57"/>
  <c r="L12" i="57"/>
  <c r="M12" i="57"/>
  <c r="N12" i="57"/>
  <c r="O12" i="57"/>
  <c r="P12" i="57"/>
  <c r="Q12" i="57"/>
  <c r="R12" i="57"/>
  <c r="F14" i="57"/>
  <c r="G14" i="57"/>
  <c r="H14" i="57"/>
  <c r="I14" i="57"/>
  <c r="J14" i="57"/>
  <c r="K14" i="57"/>
  <c r="L14" i="57"/>
  <c r="M14" i="57"/>
  <c r="M13" i="57" s="1"/>
  <c r="N14" i="57"/>
  <c r="N13" i="57" s="1"/>
  <c r="O14" i="57"/>
  <c r="P14" i="57"/>
  <c r="Q14" i="57"/>
  <c r="R14" i="57"/>
  <c r="F15" i="57"/>
  <c r="G15" i="57"/>
  <c r="H15" i="57"/>
  <c r="I15" i="57"/>
  <c r="J15" i="57"/>
  <c r="K15" i="57"/>
  <c r="L15" i="57"/>
  <c r="M15" i="57"/>
  <c r="N15" i="57"/>
  <c r="O15" i="57"/>
  <c r="P15" i="57"/>
  <c r="Q15" i="57"/>
  <c r="R15" i="57"/>
  <c r="F16" i="57"/>
  <c r="G16" i="57"/>
  <c r="H16" i="57"/>
  <c r="I16" i="57"/>
  <c r="J16" i="57"/>
  <c r="K16" i="57"/>
  <c r="L16" i="57"/>
  <c r="M16" i="57"/>
  <c r="N16" i="57"/>
  <c r="O16" i="57"/>
  <c r="P16" i="57"/>
  <c r="Q16" i="57"/>
  <c r="R16" i="57"/>
  <c r="F17" i="57"/>
  <c r="G17" i="57"/>
  <c r="H17" i="57"/>
  <c r="I17" i="57"/>
  <c r="J17" i="57"/>
  <c r="K17" i="57"/>
  <c r="L17" i="57"/>
  <c r="M17" i="57"/>
  <c r="N17" i="57"/>
  <c r="O17" i="57"/>
  <c r="P17" i="57"/>
  <c r="Q17" i="57"/>
  <c r="R17" i="57"/>
  <c r="F18" i="57"/>
  <c r="G18" i="57"/>
  <c r="H18" i="57"/>
  <c r="I18" i="57"/>
  <c r="J18" i="57"/>
  <c r="K18" i="57"/>
  <c r="L18" i="57"/>
  <c r="M18" i="57"/>
  <c r="N18" i="57"/>
  <c r="O18" i="57"/>
  <c r="P18" i="57"/>
  <c r="Q18" i="57"/>
  <c r="R18" i="57"/>
  <c r="F19" i="57"/>
  <c r="G19" i="57"/>
  <c r="H19" i="57"/>
  <c r="I19" i="57"/>
  <c r="J19" i="57"/>
  <c r="K19" i="57"/>
  <c r="L19" i="57"/>
  <c r="M19" i="57"/>
  <c r="N19" i="57"/>
  <c r="O19" i="57"/>
  <c r="P19" i="57"/>
  <c r="Q19" i="57"/>
  <c r="R19" i="57"/>
  <c r="F20" i="57"/>
  <c r="G20" i="57"/>
  <c r="H20" i="57"/>
  <c r="I20" i="57"/>
  <c r="J20" i="57"/>
  <c r="K20" i="57"/>
  <c r="L20" i="57"/>
  <c r="M20" i="57"/>
  <c r="N20" i="57"/>
  <c r="O20" i="57"/>
  <c r="P20" i="57"/>
  <c r="Q20" i="57"/>
  <c r="R20" i="57"/>
  <c r="F21" i="57"/>
  <c r="G21" i="57"/>
  <c r="H21" i="57"/>
  <c r="I21" i="57"/>
  <c r="J21" i="57"/>
  <c r="K21" i="57"/>
  <c r="L21" i="57"/>
  <c r="M21" i="57"/>
  <c r="N21" i="57"/>
  <c r="O21" i="57"/>
  <c r="P21" i="57"/>
  <c r="Q21" i="57"/>
  <c r="R21" i="57"/>
  <c r="F22" i="57"/>
  <c r="G22" i="57"/>
  <c r="H22" i="57"/>
  <c r="I22" i="57"/>
  <c r="J22" i="57"/>
  <c r="K22" i="57"/>
  <c r="L22" i="57"/>
  <c r="M22" i="57"/>
  <c r="N22" i="57"/>
  <c r="O22" i="57"/>
  <c r="P22" i="57"/>
  <c r="Q22" i="57"/>
  <c r="R22" i="57"/>
  <c r="F23" i="57"/>
  <c r="G23" i="57"/>
  <c r="H23" i="57"/>
  <c r="I23" i="57"/>
  <c r="J23" i="57"/>
  <c r="K23" i="57"/>
  <c r="L23" i="57"/>
  <c r="M23" i="57"/>
  <c r="N23" i="57"/>
  <c r="O23" i="57"/>
  <c r="P23" i="57"/>
  <c r="Q23" i="57"/>
  <c r="R23" i="57"/>
  <c r="F24" i="57"/>
  <c r="G24" i="57"/>
  <c r="H24" i="57"/>
  <c r="I24" i="57"/>
  <c r="J24" i="57"/>
  <c r="K24" i="57"/>
  <c r="L24" i="57"/>
  <c r="M24" i="57"/>
  <c r="N24" i="57"/>
  <c r="O24" i="57"/>
  <c r="P24" i="57"/>
  <c r="Q24" i="57"/>
  <c r="R24" i="57"/>
  <c r="F25" i="57"/>
  <c r="G25" i="57"/>
  <c r="H25" i="57"/>
  <c r="I25" i="57"/>
  <c r="J25" i="57"/>
  <c r="K25" i="57"/>
  <c r="L25" i="57"/>
  <c r="M25" i="57"/>
  <c r="N25" i="57"/>
  <c r="O25" i="57"/>
  <c r="P25" i="57"/>
  <c r="Q25" i="57"/>
  <c r="R25" i="57"/>
  <c r="F26" i="57"/>
  <c r="G26" i="57"/>
  <c r="H26" i="57"/>
  <c r="I26" i="57"/>
  <c r="J26" i="57"/>
  <c r="K26" i="57"/>
  <c r="L26" i="57"/>
  <c r="M26" i="57"/>
  <c r="N26" i="57"/>
  <c r="O26" i="57"/>
  <c r="P26" i="57"/>
  <c r="Q26" i="57"/>
  <c r="R26" i="57"/>
  <c r="F27" i="57"/>
  <c r="G27" i="57"/>
  <c r="H27" i="57"/>
  <c r="I27" i="57"/>
  <c r="J27" i="57"/>
  <c r="K27" i="57"/>
  <c r="L27" i="57"/>
  <c r="M27" i="57"/>
  <c r="N27" i="57"/>
  <c r="O27" i="57"/>
  <c r="P27" i="57"/>
  <c r="Q27" i="57"/>
  <c r="R27" i="57"/>
  <c r="F28" i="57"/>
  <c r="G28" i="57"/>
  <c r="H28" i="57"/>
  <c r="I28" i="57"/>
  <c r="J28" i="57"/>
  <c r="K28" i="57"/>
  <c r="L28" i="57"/>
  <c r="M28" i="57"/>
  <c r="N28" i="57"/>
  <c r="O28" i="57"/>
  <c r="P28" i="57"/>
  <c r="Q28" i="57"/>
  <c r="R28" i="57"/>
  <c r="F29" i="57"/>
  <c r="G29" i="57"/>
  <c r="H29" i="57"/>
  <c r="I29" i="57"/>
  <c r="J29" i="57"/>
  <c r="K29" i="57"/>
  <c r="L29" i="57"/>
  <c r="M29" i="57"/>
  <c r="N29" i="57"/>
  <c r="O29" i="57"/>
  <c r="P29" i="57"/>
  <c r="Q29" i="57"/>
  <c r="R29" i="57"/>
  <c r="F30" i="57"/>
  <c r="G30" i="57"/>
  <c r="H30" i="57"/>
  <c r="I30" i="57"/>
  <c r="J30" i="57"/>
  <c r="K30" i="57"/>
  <c r="L30" i="57"/>
  <c r="M30" i="57"/>
  <c r="N30" i="57"/>
  <c r="O30" i="57"/>
  <c r="P30" i="57"/>
  <c r="Q30" i="57"/>
  <c r="R30" i="57"/>
  <c r="F31" i="57"/>
  <c r="G31" i="57"/>
  <c r="H31" i="57"/>
  <c r="I31" i="57"/>
  <c r="J31" i="57"/>
  <c r="K31" i="57"/>
  <c r="L31" i="57"/>
  <c r="M31" i="57"/>
  <c r="N31" i="57"/>
  <c r="O31" i="57"/>
  <c r="P31" i="57"/>
  <c r="Q31" i="57"/>
  <c r="R31" i="57"/>
  <c r="F32" i="57"/>
  <c r="G32" i="57"/>
  <c r="H32" i="57"/>
  <c r="I32" i="57"/>
  <c r="J32" i="57"/>
  <c r="K32" i="57"/>
  <c r="L32" i="57"/>
  <c r="M32" i="57"/>
  <c r="N32" i="57"/>
  <c r="O32" i="57"/>
  <c r="P32" i="57"/>
  <c r="Q32" i="57"/>
  <c r="R32" i="57"/>
  <c r="F33" i="57"/>
  <c r="G33" i="57"/>
  <c r="H33" i="57"/>
  <c r="I33" i="57"/>
  <c r="J33" i="57"/>
  <c r="K33" i="57"/>
  <c r="L33" i="57"/>
  <c r="M33" i="57"/>
  <c r="N33" i="57"/>
  <c r="O33" i="57"/>
  <c r="P33" i="57"/>
  <c r="Q33" i="57"/>
  <c r="R33" i="57"/>
  <c r="F34" i="57"/>
  <c r="G34" i="57"/>
  <c r="H34" i="57"/>
  <c r="I34" i="57"/>
  <c r="J34" i="57"/>
  <c r="K34" i="57"/>
  <c r="L34" i="57"/>
  <c r="M34" i="57"/>
  <c r="N34" i="57"/>
  <c r="O34" i="57"/>
  <c r="P34" i="57"/>
  <c r="Q34" i="57"/>
  <c r="R34" i="57"/>
  <c r="F35" i="57"/>
  <c r="G35" i="57"/>
  <c r="H35" i="57"/>
  <c r="I35" i="57"/>
  <c r="J35" i="57"/>
  <c r="K35" i="57"/>
  <c r="L35" i="57"/>
  <c r="M35" i="57"/>
  <c r="N35" i="57"/>
  <c r="O35" i="57"/>
  <c r="P35" i="57"/>
  <c r="Q35" i="57"/>
  <c r="R35" i="57"/>
  <c r="F36" i="57"/>
  <c r="G36" i="57"/>
  <c r="H36" i="57"/>
  <c r="I36" i="57"/>
  <c r="J36" i="57"/>
  <c r="K36" i="57"/>
  <c r="L36" i="57"/>
  <c r="M36" i="57"/>
  <c r="N36" i="57"/>
  <c r="O36" i="57"/>
  <c r="P36" i="57"/>
  <c r="Q36" i="57"/>
  <c r="R36" i="57"/>
  <c r="F37" i="57"/>
  <c r="G37" i="57"/>
  <c r="H37" i="57"/>
  <c r="I37" i="57"/>
  <c r="J37" i="57"/>
  <c r="K37" i="57"/>
  <c r="L37" i="57"/>
  <c r="M37" i="57"/>
  <c r="N37" i="57"/>
  <c r="O37" i="57"/>
  <c r="P37" i="57"/>
  <c r="Q37" i="57"/>
  <c r="R37" i="57"/>
  <c r="F38" i="57"/>
  <c r="G38" i="57"/>
  <c r="H38" i="57"/>
  <c r="I38" i="57"/>
  <c r="J38" i="57"/>
  <c r="K38" i="57"/>
  <c r="L38" i="57"/>
  <c r="M38" i="57"/>
  <c r="N38" i="57"/>
  <c r="O38" i="57"/>
  <c r="P38" i="57"/>
  <c r="Q38" i="57"/>
  <c r="R38" i="57"/>
  <c r="F39" i="57"/>
  <c r="G39" i="57"/>
  <c r="H39" i="57"/>
  <c r="I39" i="57"/>
  <c r="J39" i="57"/>
  <c r="K39" i="57"/>
  <c r="L39" i="57"/>
  <c r="M39" i="57"/>
  <c r="N39" i="57"/>
  <c r="O39" i="57"/>
  <c r="P39" i="57"/>
  <c r="Q39" i="57"/>
  <c r="R39" i="57"/>
  <c r="F40" i="57"/>
  <c r="G40" i="57"/>
  <c r="H40" i="57"/>
  <c r="I40" i="57"/>
  <c r="J40" i="57"/>
  <c r="K40" i="57"/>
  <c r="L40" i="57"/>
  <c r="M40" i="57"/>
  <c r="N40" i="57"/>
  <c r="O40" i="57"/>
  <c r="P40" i="57"/>
  <c r="Q40" i="57"/>
  <c r="R40" i="57"/>
  <c r="F41" i="57"/>
  <c r="G41" i="57"/>
  <c r="H41" i="57"/>
  <c r="I41" i="57"/>
  <c r="J41" i="57"/>
  <c r="K41" i="57"/>
  <c r="L41" i="57"/>
  <c r="M41" i="57"/>
  <c r="N41" i="57"/>
  <c r="O41" i="57"/>
  <c r="P41" i="57"/>
  <c r="Q41" i="57"/>
  <c r="R41" i="57"/>
  <c r="F42" i="57"/>
  <c r="G42" i="57"/>
  <c r="H42" i="57"/>
  <c r="I42" i="57"/>
  <c r="J42" i="57"/>
  <c r="K42" i="57"/>
  <c r="L42" i="57"/>
  <c r="M42" i="57"/>
  <c r="N42" i="57"/>
  <c r="O42" i="57"/>
  <c r="P42" i="57"/>
  <c r="Q42" i="57"/>
  <c r="R42" i="57"/>
  <c r="F43" i="57"/>
  <c r="G43" i="57"/>
  <c r="H43" i="57"/>
  <c r="I43" i="57"/>
  <c r="J43" i="57"/>
  <c r="K43" i="57"/>
  <c r="L43" i="57"/>
  <c r="M43" i="57"/>
  <c r="N43" i="57"/>
  <c r="O43" i="57"/>
  <c r="P43" i="57"/>
  <c r="Q43" i="57"/>
  <c r="R43" i="57"/>
  <c r="F44" i="57"/>
  <c r="G44" i="57"/>
  <c r="H44" i="57"/>
  <c r="I44" i="57"/>
  <c r="J44" i="57"/>
  <c r="K44" i="57"/>
  <c r="L44" i="57"/>
  <c r="M44" i="57"/>
  <c r="N44" i="57"/>
  <c r="O44" i="57"/>
  <c r="P44" i="57"/>
  <c r="Q44" i="57"/>
  <c r="R44" i="57"/>
  <c r="F45" i="57"/>
  <c r="G45" i="57"/>
  <c r="H45" i="57"/>
  <c r="I45" i="57"/>
  <c r="J45" i="57"/>
  <c r="K45" i="57"/>
  <c r="L45" i="57"/>
  <c r="M45" i="57"/>
  <c r="N45" i="57"/>
  <c r="O45" i="57"/>
  <c r="P45" i="57"/>
  <c r="Q45" i="57"/>
  <c r="R45" i="57"/>
  <c r="F46" i="57"/>
  <c r="G46" i="57"/>
  <c r="H46" i="57"/>
  <c r="I46" i="57"/>
  <c r="J46" i="57"/>
  <c r="K46" i="57"/>
  <c r="L46" i="57"/>
  <c r="M46" i="57"/>
  <c r="N46" i="57"/>
  <c r="O46" i="57"/>
  <c r="P46" i="57"/>
  <c r="Q46" i="57"/>
  <c r="R46" i="57"/>
  <c r="F47" i="57"/>
  <c r="G47" i="57"/>
  <c r="H47" i="57"/>
  <c r="I47" i="57"/>
  <c r="J47" i="57"/>
  <c r="K47" i="57"/>
  <c r="L47" i="57"/>
  <c r="M47" i="57"/>
  <c r="N47" i="57"/>
  <c r="O47" i="57"/>
  <c r="P47" i="57"/>
  <c r="Q47" i="57"/>
  <c r="R47" i="57"/>
  <c r="F48" i="57"/>
  <c r="G48" i="57"/>
  <c r="H48" i="57"/>
  <c r="I48" i="57"/>
  <c r="J48" i="57"/>
  <c r="K48" i="57"/>
  <c r="L48" i="57"/>
  <c r="M48" i="57"/>
  <c r="N48" i="57"/>
  <c r="O48" i="57"/>
  <c r="P48" i="57"/>
  <c r="Q48" i="57"/>
  <c r="R48" i="57"/>
  <c r="F49" i="57"/>
  <c r="G49" i="57"/>
  <c r="H49" i="57"/>
  <c r="I49" i="57"/>
  <c r="J49" i="57"/>
  <c r="K49" i="57"/>
  <c r="L49" i="57"/>
  <c r="M49" i="57"/>
  <c r="N49" i="57"/>
  <c r="O49" i="57"/>
  <c r="P49" i="57"/>
  <c r="Q49" i="57"/>
  <c r="R49" i="57"/>
  <c r="F50" i="57"/>
  <c r="G50" i="57"/>
  <c r="H50" i="57"/>
  <c r="I50" i="57"/>
  <c r="J50" i="57"/>
  <c r="K50" i="57"/>
  <c r="L50" i="57"/>
  <c r="M50" i="57"/>
  <c r="N50" i="57"/>
  <c r="O50" i="57"/>
  <c r="P50" i="57"/>
  <c r="Q50" i="57"/>
  <c r="R50" i="57"/>
  <c r="F51" i="57"/>
  <c r="G51" i="57"/>
  <c r="H51" i="57"/>
  <c r="I51" i="57"/>
  <c r="J51" i="57"/>
  <c r="K51" i="57"/>
  <c r="L51" i="57"/>
  <c r="M51" i="57"/>
  <c r="N51" i="57"/>
  <c r="O51" i="57"/>
  <c r="P51" i="57"/>
  <c r="Q51" i="57"/>
  <c r="R51" i="57"/>
  <c r="F52" i="57"/>
  <c r="G52" i="57"/>
  <c r="H52" i="57"/>
  <c r="I52" i="57"/>
  <c r="J52" i="57"/>
  <c r="K52" i="57"/>
  <c r="L52" i="57"/>
  <c r="M52" i="57"/>
  <c r="N52" i="57"/>
  <c r="O52" i="57"/>
  <c r="P52" i="57"/>
  <c r="Q52" i="57"/>
  <c r="R52" i="57"/>
  <c r="F53" i="57"/>
  <c r="G53" i="57"/>
  <c r="H53" i="57"/>
  <c r="I53" i="57"/>
  <c r="J53" i="57"/>
  <c r="K53" i="57"/>
  <c r="L53" i="57"/>
  <c r="M53" i="57"/>
  <c r="N53" i="57"/>
  <c r="O53" i="57"/>
  <c r="P53" i="57"/>
  <c r="Q53" i="57"/>
  <c r="R53" i="57"/>
  <c r="F54" i="57"/>
  <c r="G54" i="57"/>
  <c r="H54" i="57"/>
  <c r="I54" i="57"/>
  <c r="J54" i="57"/>
  <c r="K54" i="57"/>
  <c r="L54" i="57"/>
  <c r="M54" i="57"/>
  <c r="N54" i="57"/>
  <c r="O54" i="57"/>
  <c r="P54" i="57"/>
  <c r="Q54" i="57"/>
  <c r="R54" i="57"/>
  <c r="F55" i="57"/>
  <c r="G55" i="57"/>
  <c r="H55" i="57"/>
  <c r="I55" i="57"/>
  <c r="J55" i="57"/>
  <c r="K55" i="57"/>
  <c r="L55" i="57"/>
  <c r="M55" i="57"/>
  <c r="N55" i="57"/>
  <c r="O55" i="57"/>
  <c r="P55" i="57"/>
  <c r="Q55" i="57"/>
  <c r="R55" i="57"/>
  <c r="F56" i="57"/>
  <c r="G56" i="57"/>
  <c r="H56" i="57"/>
  <c r="I56" i="57"/>
  <c r="J56" i="57"/>
  <c r="K56" i="57"/>
  <c r="L56" i="57"/>
  <c r="M56" i="57"/>
  <c r="N56" i="57"/>
  <c r="O56" i="57"/>
  <c r="P56" i="57"/>
  <c r="Q56" i="57"/>
  <c r="R56" i="57"/>
  <c r="F57" i="57"/>
  <c r="G57" i="57"/>
  <c r="H57" i="57"/>
  <c r="I57" i="57"/>
  <c r="J57" i="57"/>
  <c r="K57" i="57"/>
  <c r="L57" i="57"/>
  <c r="M57" i="57"/>
  <c r="N57" i="57"/>
  <c r="O57" i="57"/>
  <c r="P57" i="57"/>
  <c r="Q57" i="57"/>
  <c r="R57" i="57"/>
  <c r="F58" i="57"/>
  <c r="G58" i="57"/>
  <c r="H58" i="57"/>
  <c r="I58" i="57"/>
  <c r="J58" i="57"/>
  <c r="K58" i="57"/>
  <c r="L58" i="57"/>
  <c r="M58" i="57"/>
  <c r="N58" i="57"/>
  <c r="O58" i="57"/>
  <c r="P58" i="57"/>
  <c r="Q58" i="57"/>
  <c r="R58" i="57"/>
  <c r="F59" i="57"/>
  <c r="G59" i="57"/>
  <c r="H59" i="57"/>
  <c r="I59" i="57"/>
  <c r="J59" i="57"/>
  <c r="K59" i="57"/>
  <c r="L59" i="57"/>
  <c r="M59" i="57"/>
  <c r="N59" i="57"/>
  <c r="O59" i="57"/>
  <c r="P59" i="57"/>
  <c r="Q59" i="57"/>
  <c r="R59" i="57"/>
  <c r="F60" i="57"/>
  <c r="G60" i="57"/>
  <c r="H60" i="57"/>
  <c r="I60" i="57"/>
  <c r="J60" i="57"/>
  <c r="K60" i="57"/>
  <c r="L60" i="57"/>
  <c r="M60" i="57"/>
  <c r="N60" i="57"/>
  <c r="O60" i="57"/>
  <c r="P60" i="57"/>
  <c r="Q60" i="57"/>
  <c r="R60" i="57"/>
  <c r="F61" i="57"/>
  <c r="G61" i="57"/>
  <c r="H61" i="57"/>
  <c r="I61" i="57"/>
  <c r="J61" i="57"/>
  <c r="K61" i="57"/>
  <c r="L61" i="57"/>
  <c r="M61" i="57"/>
  <c r="N61" i="57"/>
  <c r="O61" i="57"/>
  <c r="P61" i="57"/>
  <c r="Q61" i="57"/>
  <c r="R61" i="57"/>
  <c r="F62" i="57"/>
  <c r="G62" i="57"/>
  <c r="H62" i="57"/>
  <c r="I62" i="57"/>
  <c r="J62" i="57"/>
  <c r="K62" i="57"/>
  <c r="L62" i="57"/>
  <c r="M62" i="57"/>
  <c r="N62" i="57"/>
  <c r="O62" i="57"/>
  <c r="P62" i="57"/>
  <c r="Q62" i="57"/>
  <c r="R62" i="57"/>
  <c r="F63" i="57"/>
  <c r="G63" i="57"/>
  <c r="H63" i="57"/>
  <c r="I63" i="57"/>
  <c r="J63" i="57"/>
  <c r="K63" i="57"/>
  <c r="L63" i="57"/>
  <c r="M63" i="57"/>
  <c r="N63" i="57"/>
  <c r="O63" i="57"/>
  <c r="P63" i="57"/>
  <c r="Q63" i="57"/>
  <c r="R63" i="57"/>
  <c r="F64" i="57"/>
  <c r="G64" i="57"/>
  <c r="H64" i="57"/>
  <c r="I64" i="57"/>
  <c r="J64" i="57"/>
  <c r="K64" i="57"/>
  <c r="L64" i="57"/>
  <c r="M64" i="57"/>
  <c r="N64" i="57"/>
  <c r="O64" i="57"/>
  <c r="P64" i="57"/>
  <c r="Q64" i="57"/>
  <c r="R64" i="57"/>
  <c r="F65" i="57"/>
  <c r="G65" i="57"/>
  <c r="H65" i="57"/>
  <c r="I65" i="57"/>
  <c r="J65" i="57"/>
  <c r="K65" i="57"/>
  <c r="L65" i="57"/>
  <c r="M65" i="57"/>
  <c r="N65" i="57"/>
  <c r="O65" i="57"/>
  <c r="P65" i="57"/>
  <c r="Q65" i="57"/>
  <c r="R65" i="57"/>
  <c r="F66" i="57"/>
  <c r="G66" i="57"/>
  <c r="H66" i="57"/>
  <c r="I66" i="57"/>
  <c r="J66" i="57"/>
  <c r="K66" i="57"/>
  <c r="L66" i="57"/>
  <c r="M66" i="57"/>
  <c r="N66" i="57"/>
  <c r="O66" i="57"/>
  <c r="P66" i="57"/>
  <c r="Q66" i="57"/>
  <c r="R66" i="57"/>
  <c r="F67" i="57"/>
  <c r="G67" i="57"/>
  <c r="H67" i="57"/>
  <c r="I67" i="57"/>
  <c r="J67" i="57"/>
  <c r="K67" i="57"/>
  <c r="L67" i="57"/>
  <c r="M67" i="57"/>
  <c r="N67" i="57"/>
  <c r="O67" i="57"/>
  <c r="P67" i="57"/>
  <c r="Q67" i="57"/>
  <c r="R67" i="57"/>
  <c r="F68" i="57"/>
  <c r="G68" i="57"/>
  <c r="H68" i="57"/>
  <c r="I68" i="57"/>
  <c r="J68" i="57"/>
  <c r="K68" i="57"/>
  <c r="L68" i="57"/>
  <c r="M68" i="57"/>
  <c r="N68" i="57"/>
  <c r="O68" i="57"/>
  <c r="P68" i="57"/>
  <c r="Q68" i="57"/>
  <c r="R68" i="57"/>
  <c r="F69" i="57"/>
  <c r="G69" i="57"/>
  <c r="H69" i="57"/>
  <c r="I69" i="57"/>
  <c r="J69" i="57"/>
  <c r="K69" i="57"/>
  <c r="L69" i="57"/>
  <c r="M69" i="57"/>
  <c r="N69" i="57"/>
  <c r="O69" i="57"/>
  <c r="P69" i="57"/>
  <c r="Q69" i="57"/>
  <c r="R69" i="57"/>
  <c r="F70" i="57"/>
  <c r="G70" i="57"/>
  <c r="H70" i="57"/>
  <c r="I70" i="57"/>
  <c r="J70" i="57"/>
  <c r="K70" i="57"/>
  <c r="L70" i="57"/>
  <c r="M70" i="57"/>
  <c r="N70" i="57"/>
  <c r="O70" i="57"/>
  <c r="P70" i="57"/>
  <c r="Q70" i="57"/>
  <c r="R70" i="57"/>
  <c r="F71" i="57"/>
  <c r="G71" i="57"/>
  <c r="H71" i="57"/>
  <c r="I71" i="57"/>
  <c r="J71" i="57"/>
  <c r="K71" i="57"/>
  <c r="L71" i="57"/>
  <c r="M71" i="57"/>
  <c r="N71" i="57"/>
  <c r="O71" i="57"/>
  <c r="P71" i="57"/>
  <c r="Q71" i="57"/>
  <c r="R71" i="57"/>
  <c r="F72" i="57"/>
  <c r="G72" i="57"/>
  <c r="H72" i="57"/>
  <c r="I72" i="57"/>
  <c r="J72" i="57"/>
  <c r="K72" i="57"/>
  <c r="L72" i="57"/>
  <c r="M72" i="57"/>
  <c r="N72" i="57"/>
  <c r="O72" i="57"/>
  <c r="P72" i="57"/>
  <c r="Q72" i="57"/>
  <c r="R72" i="57"/>
  <c r="F73" i="57"/>
  <c r="G73" i="57"/>
  <c r="H73" i="57"/>
  <c r="I73" i="57"/>
  <c r="J73" i="57"/>
  <c r="K73" i="57"/>
  <c r="L73" i="57"/>
  <c r="M73" i="57"/>
  <c r="N73" i="57"/>
  <c r="O73" i="57"/>
  <c r="P73" i="57"/>
  <c r="Q73" i="57"/>
  <c r="R73" i="57"/>
  <c r="F74" i="57"/>
  <c r="G74" i="57"/>
  <c r="H74" i="57"/>
  <c r="I74" i="57"/>
  <c r="J74" i="57"/>
  <c r="K74" i="57"/>
  <c r="L74" i="57"/>
  <c r="M74" i="57"/>
  <c r="N74" i="57"/>
  <c r="O74" i="57"/>
  <c r="P74" i="57"/>
  <c r="Q74" i="57"/>
  <c r="R74" i="57"/>
  <c r="F75" i="57"/>
  <c r="G75" i="57"/>
  <c r="H75" i="57"/>
  <c r="I75" i="57"/>
  <c r="J75" i="57"/>
  <c r="K75" i="57"/>
  <c r="L75" i="57"/>
  <c r="M75" i="57"/>
  <c r="N75" i="57"/>
  <c r="O75" i="57"/>
  <c r="P75" i="57"/>
  <c r="Q75" i="57"/>
  <c r="R75" i="57"/>
  <c r="F76" i="57"/>
  <c r="G76" i="57"/>
  <c r="H76" i="57"/>
  <c r="I76" i="57"/>
  <c r="J76" i="57"/>
  <c r="K76" i="57"/>
  <c r="L76" i="57"/>
  <c r="M76" i="57"/>
  <c r="N76" i="57"/>
  <c r="O76" i="57"/>
  <c r="P76" i="57"/>
  <c r="Q76" i="57"/>
  <c r="R76" i="57"/>
  <c r="F77" i="57"/>
  <c r="G77" i="57"/>
  <c r="H77" i="57"/>
  <c r="I77" i="57"/>
  <c r="J77" i="57"/>
  <c r="K77" i="57"/>
  <c r="L77" i="57"/>
  <c r="M77" i="57"/>
  <c r="N77" i="57"/>
  <c r="O77" i="57"/>
  <c r="P77" i="57"/>
  <c r="Q77" i="57"/>
  <c r="R77" i="57"/>
  <c r="F78" i="57"/>
  <c r="G78" i="57"/>
  <c r="H78" i="57"/>
  <c r="I78" i="57"/>
  <c r="J78" i="57"/>
  <c r="K78" i="57"/>
  <c r="L78" i="57"/>
  <c r="M78" i="57"/>
  <c r="N78" i="57"/>
  <c r="O78" i="57"/>
  <c r="P78" i="57"/>
  <c r="Q78" i="57"/>
  <c r="R78" i="57"/>
  <c r="F79" i="57"/>
  <c r="G79" i="57"/>
  <c r="H79" i="57"/>
  <c r="I79" i="57"/>
  <c r="J79" i="57"/>
  <c r="K79" i="57"/>
  <c r="L79" i="57"/>
  <c r="M79" i="57"/>
  <c r="N79" i="57"/>
  <c r="O79" i="57"/>
  <c r="P79" i="57"/>
  <c r="Q79" i="57"/>
  <c r="R79" i="57"/>
  <c r="F80" i="57"/>
  <c r="G80" i="57"/>
  <c r="H80" i="57"/>
  <c r="I80" i="57"/>
  <c r="J80" i="57"/>
  <c r="K80" i="57"/>
  <c r="L80" i="57"/>
  <c r="M80" i="57"/>
  <c r="N80" i="57"/>
  <c r="O80" i="57"/>
  <c r="P80" i="57"/>
  <c r="Q80" i="57"/>
  <c r="R80" i="57"/>
  <c r="F81" i="57"/>
  <c r="G81" i="57"/>
  <c r="H81" i="57"/>
  <c r="I81" i="57"/>
  <c r="J81" i="57"/>
  <c r="K81" i="57"/>
  <c r="L81" i="57"/>
  <c r="M81" i="57"/>
  <c r="N81" i="57"/>
  <c r="O81" i="57"/>
  <c r="P81" i="57"/>
  <c r="Q81" i="57"/>
  <c r="R81" i="57"/>
  <c r="F82" i="57"/>
  <c r="G82" i="57"/>
  <c r="H82" i="57"/>
  <c r="I82" i="57"/>
  <c r="J82" i="57"/>
  <c r="K82" i="57"/>
  <c r="L82" i="57"/>
  <c r="M82" i="57"/>
  <c r="N82" i="57"/>
  <c r="O82" i="57"/>
  <c r="P82" i="57"/>
  <c r="Q82" i="57"/>
  <c r="R82" i="57"/>
  <c r="F83" i="57"/>
  <c r="G83" i="57"/>
  <c r="H83" i="57"/>
  <c r="I83" i="57"/>
  <c r="J83" i="57"/>
  <c r="K83" i="57"/>
  <c r="L83" i="57"/>
  <c r="M83" i="57"/>
  <c r="N83" i="57"/>
  <c r="O83" i="57"/>
  <c r="P83" i="57"/>
  <c r="Q83" i="57"/>
  <c r="R83" i="57"/>
  <c r="F84" i="57"/>
  <c r="G84" i="57"/>
  <c r="H84" i="57"/>
  <c r="I84" i="57"/>
  <c r="J84" i="57"/>
  <c r="K84" i="57"/>
  <c r="L84" i="57"/>
  <c r="M84" i="57"/>
  <c r="N84" i="57"/>
  <c r="O84" i="57"/>
  <c r="P84" i="57"/>
  <c r="Q84" i="57"/>
  <c r="R84" i="57"/>
  <c r="F85" i="57"/>
  <c r="G85" i="57"/>
  <c r="H85" i="57"/>
  <c r="I85" i="57"/>
  <c r="J85" i="57"/>
  <c r="K85" i="57"/>
  <c r="L85" i="57"/>
  <c r="M85" i="57"/>
  <c r="N85" i="57"/>
  <c r="O85" i="57"/>
  <c r="P85" i="57"/>
  <c r="Q85" i="57"/>
  <c r="R85" i="57"/>
  <c r="F86" i="57"/>
  <c r="G86" i="57"/>
  <c r="H86" i="57"/>
  <c r="I86" i="57"/>
  <c r="J86" i="57"/>
  <c r="K86" i="57"/>
  <c r="L86" i="57"/>
  <c r="M86" i="57"/>
  <c r="N86" i="57"/>
  <c r="O86" i="57"/>
  <c r="P86" i="57"/>
  <c r="Q86" i="57"/>
  <c r="R86" i="57"/>
  <c r="F87" i="57"/>
  <c r="G87" i="57"/>
  <c r="H87" i="57"/>
  <c r="I87" i="57"/>
  <c r="J87" i="57"/>
  <c r="K87" i="57"/>
  <c r="L87" i="57"/>
  <c r="M87" i="57"/>
  <c r="N87" i="57"/>
  <c r="O87" i="57"/>
  <c r="P87" i="57"/>
  <c r="Q87" i="57"/>
  <c r="R87" i="57"/>
  <c r="F88" i="57"/>
  <c r="G88" i="57"/>
  <c r="H88" i="57"/>
  <c r="I88" i="57"/>
  <c r="J88" i="57"/>
  <c r="K88" i="57"/>
  <c r="L88" i="57"/>
  <c r="M88" i="57"/>
  <c r="N88" i="57"/>
  <c r="O88" i="57"/>
  <c r="P88" i="57"/>
  <c r="Q88" i="57"/>
  <c r="R88" i="57"/>
  <c r="F89" i="57"/>
  <c r="G89" i="57"/>
  <c r="H89" i="57"/>
  <c r="I89" i="57"/>
  <c r="J89" i="57"/>
  <c r="K89" i="57"/>
  <c r="L89" i="57"/>
  <c r="M89" i="57"/>
  <c r="N89" i="57"/>
  <c r="O89" i="57"/>
  <c r="P89" i="57"/>
  <c r="Q89" i="57"/>
  <c r="R89" i="57"/>
  <c r="F90" i="57"/>
  <c r="G90" i="57"/>
  <c r="H90" i="57"/>
  <c r="I90" i="57"/>
  <c r="J90" i="57"/>
  <c r="K90" i="57"/>
  <c r="L90" i="57"/>
  <c r="M90" i="57"/>
  <c r="N90" i="57"/>
  <c r="O90" i="57"/>
  <c r="P90" i="57"/>
  <c r="Q90" i="57"/>
  <c r="R90" i="57"/>
  <c r="F91" i="57"/>
  <c r="G91" i="57"/>
  <c r="H91" i="57"/>
  <c r="I91" i="57"/>
  <c r="J91" i="57"/>
  <c r="K91" i="57"/>
  <c r="L91" i="57"/>
  <c r="M91" i="57"/>
  <c r="N91" i="57"/>
  <c r="O91" i="57"/>
  <c r="P91" i="57"/>
  <c r="Q91" i="57"/>
  <c r="R91" i="57"/>
  <c r="F92" i="57"/>
  <c r="G92" i="57"/>
  <c r="H92" i="57"/>
  <c r="I92" i="57"/>
  <c r="J92" i="57"/>
  <c r="K92" i="57"/>
  <c r="L92" i="57"/>
  <c r="M92" i="57"/>
  <c r="N92" i="57"/>
  <c r="O92" i="57"/>
  <c r="P92" i="57"/>
  <c r="Q92" i="57"/>
  <c r="R92" i="57"/>
  <c r="E39" i="57"/>
  <c r="E40" i="57"/>
  <c r="E41" i="57"/>
  <c r="E42" i="57"/>
  <c r="E43" i="57"/>
  <c r="E44" i="57"/>
  <c r="E45" i="57"/>
  <c r="E46" i="57"/>
  <c r="E47" i="57"/>
  <c r="E48" i="57"/>
  <c r="E49" i="57"/>
  <c r="E50" i="57"/>
  <c r="E51" i="57"/>
  <c r="E52" i="57"/>
  <c r="E53" i="57"/>
  <c r="E54" i="57"/>
  <c r="E55" i="57"/>
  <c r="E56" i="57"/>
  <c r="E57" i="57"/>
  <c r="E58" i="57"/>
  <c r="E59" i="57"/>
  <c r="E60" i="57"/>
  <c r="E61" i="57"/>
  <c r="E62" i="57"/>
  <c r="E63" i="57"/>
  <c r="E64" i="57"/>
  <c r="E65" i="57"/>
  <c r="E66" i="57"/>
  <c r="E67" i="57"/>
  <c r="E68" i="57"/>
  <c r="E69" i="57"/>
  <c r="E70" i="57"/>
  <c r="E71" i="57"/>
  <c r="E72" i="57"/>
  <c r="E73" i="57"/>
  <c r="E74" i="57"/>
  <c r="E75" i="57"/>
  <c r="E76" i="57"/>
  <c r="E77" i="57"/>
  <c r="E78" i="57"/>
  <c r="E79" i="57"/>
  <c r="E80" i="57"/>
  <c r="E81" i="57"/>
  <c r="E82" i="57"/>
  <c r="E83" i="57"/>
  <c r="E84" i="57"/>
  <c r="E85" i="57"/>
  <c r="E86" i="57"/>
  <c r="E87" i="57"/>
  <c r="E88" i="57"/>
  <c r="E89" i="57"/>
  <c r="E90" i="57"/>
  <c r="E91" i="57"/>
  <c r="E92" i="57"/>
  <c r="E38" i="57"/>
  <c r="E36" i="57"/>
  <c r="E37" i="57"/>
  <c r="E35" i="57"/>
  <c r="E34" i="57"/>
  <c r="E33" i="57"/>
  <c r="E19" i="57"/>
  <c r="D19" i="57" s="1"/>
  <c r="E20" i="57"/>
  <c r="D20" i="57" s="1"/>
  <c r="E21" i="57"/>
  <c r="D21" i="57" s="1"/>
  <c r="E22" i="57"/>
  <c r="D22" i="57" s="1"/>
  <c r="E23" i="57"/>
  <c r="D23" i="57" s="1"/>
  <c r="E24" i="57"/>
  <c r="D24" i="57" s="1"/>
  <c r="E25" i="57"/>
  <c r="D25" i="57" s="1"/>
  <c r="E26" i="57"/>
  <c r="D26" i="57" s="1"/>
  <c r="E27" i="57"/>
  <c r="D27" i="57" s="1"/>
  <c r="E28" i="57"/>
  <c r="D28" i="57" s="1"/>
  <c r="E29" i="57"/>
  <c r="D29" i="57" s="1"/>
  <c r="E30" i="57"/>
  <c r="D30" i="57" s="1"/>
  <c r="E31" i="57"/>
  <c r="D31" i="57" s="1"/>
  <c r="E32" i="57"/>
  <c r="D32" i="57" s="1"/>
  <c r="E18" i="57"/>
  <c r="D18" i="57" s="1"/>
  <c r="E11" i="57"/>
  <c r="E12" i="57"/>
  <c r="E14" i="57"/>
  <c r="E15" i="57"/>
  <c r="E16" i="57"/>
  <c r="E17" i="57"/>
  <c r="E10" i="57"/>
  <c r="F210" i="56"/>
  <c r="G210" i="56"/>
  <c r="H210" i="56"/>
  <c r="I210" i="56"/>
  <c r="J210" i="56"/>
  <c r="K210" i="56"/>
  <c r="L210" i="56"/>
  <c r="M210" i="56"/>
  <c r="N210" i="56"/>
  <c r="O210" i="56"/>
  <c r="P210" i="56"/>
  <c r="Q210" i="56"/>
  <c r="R210" i="56"/>
  <c r="F211" i="56"/>
  <c r="G211" i="56"/>
  <c r="H211" i="56"/>
  <c r="I211" i="56"/>
  <c r="J211" i="56"/>
  <c r="K211" i="56"/>
  <c r="L211" i="56"/>
  <c r="M211" i="56"/>
  <c r="N211" i="56"/>
  <c r="O211" i="56"/>
  <c r="P211" i="56"/>
  <c r="Q211" i="56"/>
  <c r="R211" i="56"/>
  <c r="F212" i="56"/>
  <c r="G212" i="56"/>
  <c r="H212" i="56"/>
  <c r="I212" i="56"/>
  <c r="J212" i="56"/>
  <c r="K212" i="56"/>
  <c r="L212" i="56"/>
  <c r="M212" i="56"/>
  <c r="N212" i="56"/>
  <c r="O212" i="56"/>
  <c r="P212" i="56"/>
  <c r="Q212" i="56"/>
  <c r="R212" i="56"/>
  <c r="F214" i="56"/>
  <c r="G214" i="56"/>
  <c r="H214" i="56"/>
  <c r="I214" i="56"/>
  <c r="J214" i="56"/>
  <c r="K214" i="56"/>
  <c r="L214" i="56"/>
  <c r="M214" i="56"/>
  <c r="M213" i="56" s="1"/>
  <c r="N214" i="56"/>
  <c r="N213" i="56" s="1"/>
  <c r="O214" i="56"/>
  <c r="P214" i="56"/>
  <c r="Q214" i="56"/>
  <c r="R214" i="56"/>
  <c r="F215" i="56"/>
  <c r="G215" i="56"/>
  <c r="H215" i="56"/>
  <c r="I215" i="56"/>
  <c r="J215" i="56"/>
  <c r="K215" i="56"/>
  <c r="L215" i="56"/>
  <c r="M215" i="56"/>
  <c r="N215" i="56"/>
  <c r="O215" i="56"/>
  <c r="P215" i="56"/>
  <c r="Q215" i="56"/>
  <c r="R215" i="56"/>
  <c r="F216" i="56"/>
  <c r="G216" i="56"/>
  <c r="H216" i="56"/>
  <c r="I216" i="56"/>
  <c r="J216" i="56"/>
  <c r="K216" i="56"/>
  <c r="L216" i="56"/>
  <c r="M216" i="56"/>
  <c r="N216" i="56"/>
  <c r="O216" i="56"/>
  <c r="P216" i="56"/>
  <c r="Q216" i="56"/>
  <c r="R216" i="56"/>
  <c r="F217" i="56"/>
  <c r="G217" i="56"/>
  <c r="H217" i="56"/>
  <c r="I217" i="56"/>
  <c r="J217" i="56"/>
  <c r="K217" i="56"/>
  <c r="L217" i="56"/>
  <c r="M217" i="56"/>
  <c r="N217" i="56"/>
  <c r="O217" i="56"/>
  <c r="P217" i="56"/>
  <c r="Q217" i="56"/>
  <c r="R217" i="56"/>
  <c r="F218" i="56"/>
  <c r="G218" i="56"/>
  <c r="H218" i="56"/>
  <c r="I218" i="56"/>
  <c r="J218" i="56"/>
  <c r="K218" i="56"/>
  <c r="L218" i="56"/>
  <c r="M218" i="56"/>
  <c r="N218" i="56"/>
  <c r="O218" i="56"/>
  <c r="P218" i="56"/>
  <c r="Q218" i="56"/>
  <c r="R218" i="56"/>
  <c r="F219" i="56"/>
  <c r="G219" i="56"/>
  <c r="H219" i="56"/>
  <c r="I219" i="56"/>
  <c r="J219" i="56"/>
  <c r="K219" i="56"/>
  <c r="L219" i="56"/>
  <c r="M219" i="56"/>
  <c r="N219" i="56"/>
  <c r="O219" i="56"/>
  <c r="P219" i="56"/>
  <c r="Q219" i="56"/>
  <c r="R219" i="56"/>
  <c r="F220" i="56"/>
  <c r="G220" i="56"/>
  <c r="H220" i="56"/>
  <c r="I220" i="56"/>
  <c r="J220" i="56"/>
  <c r="K220" i="56"/>
  <c r="L220" i="56"/>
  <c r="M220" i="56"/>
  <c r="N220" i="56"/>
  <c r="O220" i="56"/>
  <c r="P220" i="56"/>
  <c r="Q220" i="56"/>
  <c r="R220" i="56"/>
  <c r="F221" i="56"/>
  <c r="G221" i="56"/>
  <c r="H221" i="56"/>
  <c r="I221" i="56"/>
  <c r="J221" i="56"/>
  <c r="K221" i="56"/>
  <c r="L221" i="56"/>
  <c r="M221" i="56"/>
  <c r="N221" i="56"/>
  <c r="O221" i="56"/>
  <c r="P221" i="56"/>
  <c r="Q221" i="56"/>
  <c r="R221" i="56"/>
  <c r="F222" i="56"/>
  <c r="G222" i="56"/>
  <c r="H222" i="56"/>
  <c r="I222" i="56"/>
  <c r="J222" i="56"/>
  <c r="K222" i="56"/>
  <c r="L222" i="56"/>
  <c r="M222" i="56"/>
  <c r="N222" i="56"/>
  <c r="O222" i="56"/>
  <c r="P222" i="56"/>
  <c r="Q222" i="56"/>
  <c r="R222" i="56"/>
  <c r="F223" i="56"/>
  <c r="G223" i="56"/>
  <c r="H223" i="56"/>
  <c r="I223" i="56"/>
  <c r="J223" i="56"/>
  <c r="K223" i="56"/>
  <c r="L223" i="56"/>
  <c r="M223" i="56"/>
  <c r="N223" i="56"/>
  <c r="O223" i="56"/>
  <c r="P223" i="56"/>
  <c r="Q223" i="56"/>
  <c r="R223" i="56"/>
  <c r="F224" i="56"/>
  <c r="G224" i="56"/>
  <c r="H224" i="56"/>
  <c r="I224" i="56"/>
  <c r="J224" i="56"/>
  <c r="K224" i="56"/>
  <c r="L224" i="56"/>
  <c r="M224" i="56"/>
  <c r="N224" i="56"/>
  <c r="O224" i="56"/>
  <c r="P224" i="56"/>
  <c r="Q224" i="56"/>
  <c r="R224" i="56"/>
  <c r="F225" i="56"/>
  <c r="G225" i="56"/>
  <c r="H225" i="56"/>
  <c r="I225" i="56"/>
  <c r="J225" i="56"/>
  <c r="K225" i="56"/>
  <c r="L225" i="56"/>
  <c r="M225" i="56"/>
  <c r="N225" i="56"/>
  <c r="O225" i="56"/>
  <c r="P225" i="56"/>
  <c r="Q225" i="56"/>
  <c r="R225" i="56"/>
  <c r="F226" i="56"/>
  <c r="G226" i="56"/>
  <c r="H226" i="56"/>
  <c r="I226" i="56"/>
  <c r="J226" i="56"/>
  <c r="K226" i="56"/>
  <c r="L226" i="56"/>
  <c r="M226" i="56"/>
  <c r="N226" i="56"/>
  <c r="O226" i="56"/>
  <c r="P226" i="56"/>
  <c r="Q226" i="56"/>
  <c r="R226" i="56"/>
  <c r="F227" i="56"/>
  <c r="G227" i="56"/>
  <c r="H227" i="56"/>
  <c r="I227" i="56"/>
  <c r="J227" i="56"/>
  <c r="K227" i="56"/>
  <c r="L227" i="56"/>
  <c r="M227" i="56"/>
  <c r="N227" i="56"/>
  <c r="O227" i="56"/>
  <c r="P227" i="56"/>
  <c r="Q227" i="56"/>
  <c r="R227" i="56"/>
  <c r="F228" i="56"/>
  <c r="G228" i="56"/>
  <c r="H228" i="56"/>
  <c r="I228" i="56"/>
  <c r="J228" i="56"/>
  <c r="K228" i="56"/>
  <c r="L228" i="56"/>
  <c r="M228" i="56"/>
  <c r="N228" i="56"/>
  <c r="O228" i="56"/>
  <c r="P228" i="56"/>
  <c r="Q228" i="56"/>
  <c r="R228" i="56"/>
  <c r="F229" i="56"/>
  <c r="G229" i="56"/>
  <c r="H229" i="56"/>
  <c r="I229" i="56"/>
  <c r="J229" i="56"/>
  <c r="K229" i="56"/>
  <c r="L229" i="56"/>
  <c r="M229" i="56"/>
  <c r="N229" i="56"/>
  <c r="O229" i="56"/>
  <c r="P229" i="56"/>
  <c r="Q229" i="56"/>
  <c r="R229" i="56"/>
  <c r="F230" i="56"/>
  <c r="G230" i="56"/>
  <c r="H230" i="56"/>
  <c r="I230" i="56"/>
  <c r="J230" i="56"/>
  <c r="K230" i="56"/>
  <c r="L230" i="56"/>
  <c r="M230" i="56"/>
  <c r="N230" i="56"/>
  <c r="O230" i="56"/>
  <c r="P230" i="56"/>
  <c r="Q230" i="56"/>
  <c r="R230" i="56"/>
  <c r="F231" i="56"/>
  <c r="G231" i="56"/>
  <c r="H231" i="56"/>
  <c r="I231" i="56"/>
  <c r="J231" i="56"/>
  <c r="K231" i="56"/>
  <c r="L231" i="56"/>
  <c r="M231" i="56"/>
  <c r="N231" i="56"/>
  <c r="O231" i="56"/>
  <c r="P231" i="56"/>
  <c r="Q231" i="56"/>
  <c r="R231" i="56"/>
  <c r="F232" i="56"/>
  <c r="G232" i="56"/>
  <c r="H232" i="56"/>
  <c r="I232" i="56"/>
  <c r="J232" i="56"/>
  <c r="K232" i="56"/>
  <c r="L232" i="56"/>
  <c r="M232" i="56"/>
  <c r="N232" i="56"/>
  <c r="O232" i="56"/>
  <c r="P232" i="56"/>
  <c r="Q232" i="56"/>
  <c r="R232" i="56"/>
  <c r="F233" i="56"/>
  <c r="G233" i="56"/>
  <c r="H233" i="56"/>
  <c r="I233" i="56"/>
  <c r="J233" i="56"/>
  <c r="K233" i="56"/>
  <c r="L233" i="56"/>
  <c r="M233" i="56"/>
  <c r="N233" i="56"/>
  <c r="O233" i="56"/>
  <c r="P233" i="56"/>
  <c r="Q233" i="56"/>
  <c r="R233" i="56"/>
  <c r="F234" i="56"/>
  <c r="G234" i="56"/>
  <c r="H234" i="56"/>
  <c r="I234" i="56"/>
  <c r="J234" i="56"/>
  <c r="K234" i="56"/>
  <c r="L234" i="56"/>
  <c r="M234" i="56"/>
  <c r="N234" i="56"/>
  <c r="O234" i="56"/>
  <c r="P234" i="56"/>
  <c r="Q234" i="56"/>
  <c r="R234" i="56"/>
  <c r="F235" i="56"/>
  <c r="G235" i="56"/>
  <c r="H235" i="56"/>
  <c r="I235" i="56"/>
  <c r="J235" i="56"/>
  <c r="K235" i="56"/>
  <c r="L235" i="56"/>
  <c r="M235" i="56"/>
  <c r="N235" i="56"/>
  <c r="O235" i="56"/>
  <c r="P235" i="56"/>
  <c r="Q235" i="56"/>
  <c r="R235" i="56"/>
  <c r="F236" i="56"/>
  <c r="G236" i="56"/>
  <c r="H236" i="56"/>
  <c r="I236" i="56"/>
  <c r="J236" i="56"/>
  <c r="K236" i="56"/>
  <c r="L236" i="56"/>
  <c r="M236" i="56"/>
  <c r="N236" i="56"/>
  <c r="O236" i="56"/>
  <c r="P236" i="56"/>
  <c r="Q236" i="56"/>
  <c r="R236" i="56"/>
  <c r="F237" i="56"/>
  <c r="G237" i="56"/>
  <c r="H237" i="56"/>
  <c r="I237" i="56"/>
  <c r="J237" i="56"/>
  <c r="K237" i="56"/>
  <c r="L237" i="56"/>
  <c r="M237" i="56"/>
  <c r="N237" i="56"/>
  <c r="O237" i="56"/>
  <c r="P237" i="56"/>
  <c r="Q237" i="56"/>
  <c r="R237" i="56"/>
  <c r="F238" i="56"/>
  <c r="G238" i="56"/>
  <c r="H238" i="56"/>
  <c r="I238" i="56"/>
  <c r="J238" i="56"/>
  <c r="K238" i="56"/>
  <c r="L238" i="56"/>
  <c r="M238" i="56"/>
  <c r="N238" i="56"/>
  <c r="O238" i="56"/>
  <c r="P238" i="56"/>
  <c r="Q238" i="56"/>
  <c r="R238" i="56"/>
  <c r="F239" i="56"/>
  <c r="G239" i="56"/>
  <c r="H239" i="56"/>
  <c r="I239" i="56"/>
  <c r="J239" i="56"/>
  <c r="K239" i="56"/>
  <c r="L239" i="56"/>
  <c r="M239" i="56"/>
  <c r="N239" i="56"/>
  <c r="O239" i="56"/>
  <c r="P239" i="56"/>
  <c r="Q239" i="56"/>
  <c r="R239" i="56"/>
  <c r="F240" i="56"/>
  <c r="G240" i="56"/>
  <c r="H240" i="56"/>
  <c r="I240" i="56"/>
  <c r="J240" i="56"/>
  <c r="K240" i="56"/>
  <c r="L240" i="56"/>
  <c r="M240" i="56"/>
  <c r="N240" i="56"/>
  <c r="O240" i="56"/>
  <c r="P240" i="56"/>
  <c r="Q240" i="56"/>
  <c r="R240" i="56"/>
  <c r="F241" i="56"/>
  <c r="G241" i="56"/>
  <c r="H241" i="56"/>
  <c r="I241" i="56"/>
  <c r="J241" i="56"/>
  <c r="K241" i="56"/>
  <c r="L241" i="56"/>
  <c r="M241" i="56"/>
  <c r="N241" i="56"/>
  <c r="O241" i="56"/>
  <c r="P241" i="56"/>
  <c r="Q241" i="56"/>
  <c r="R241" i="56"/>
  <c r="F242" i="56"/>
  <c r="G242" i="56"/>
  <c r="H242" i="56"/>
  <c r="I242" i="56"/>
  <c r="J242" i="56"/>
  <c r="K242" i="56"/>
  <c r="L242" i="56"/>
  <c r="M242" i="56"/>
  <c r="N242" i="56"/>
  <c r="O242" i="56"/>
  <c r="P242" i="56"/>
  <c r="Q242" i="56"/>
  <c r="R242" i="56"/>
  <c r="F243" i="56"/>
  <c r="G243" i="56"/>
  <c r="H243" i="56"/>
  <c r="I243" i="56"/>
  <c r="J243" i="56"/>
  <c r="K243" i="56"/>
  <c r="L243" i="56"/>
  <c r="M243" i="56"/>
  <c r="N243" i="56"/>
  <c r="O243" i="56"/>
  <c r="P243" i="56"/>
  <c r="Q243" i="56"/>
  <c r="R243" i="56"/>
  <c r="F244" i="56"/>
  <c r="G244" i="56"/>
  <c r="H244" i="56"/>
  <c r="I244" i="56"/>
  <c r="J244" i="56"/>
  <c r="K244" i="56"/>
  <c r="L244" i="56"/>
  <c r="M244" i="56"/>
  <c r="N244" i="56"/>
  <c r="O244" i="56"/>
  <c r="P244" i="56"/>
  <c r="Q244" i="56"/>
  <c r="R244" i="56"/>
  <c r="F245" i="56"/>
  <c r="G245" i="56"/>
  <c r="H245" i="56"/>
  <c r="I245" i="56"/>
  <c r="J245" i="56"/>
  <c r="K245" i="56"/>
  <c r="L245" i="56"/>
  <c r="M245" i="56"/>
  <c r="N245" i="56"/>
  <c r="O245" i="56"/>
  <c r="P245" i="56"/>
  <c r="Q245" i="56"/>
  <c r="R245" i="56"/>
  <c r="F246" i="56"/>
  <c r="G246" i="56"/>
  <c r="H246" i="56"/>
  <c r="I246" i="56"/>
  <c r="J246" i="56"/>
  <c r="K246" i="56"/>
  <c r="L246" i="56"/>
  <c r="M246" i="56"/>
  <c r="N246" i="56"/>
  <c r="O246" i="56"/>
  <c r="P246" i="56"/>
  <c r="Q246" i="56"/>
  <c r="R246" i="56"/>
  <c r="F247" i="56"/>
  <c r="G247" i="56"/>
  <c r="H247" i="56"/>
  <c r="I247" i="56"/>
  <c r="J247" i="56"/>
  <c r="K247" i="56"/>
  <c r="L247" i="56"/>
  <c r="M247" i="56"/>
  <c r="N247" i="56"/>
  <c r="O247" i="56"/>
  <c r="P247" i="56"/>
  <c r="Q247" i="56"/>
  <c r="R247" i="56"/>
  <c r="F248" i="56"/>
  <c r="G248" i="56"/>
  <c r="H248" i="56"/>
  <c r="I248" i="56"/>
  <c r="J248" i="56"/>
  <c r="K248" i="56"/>
  <c r="L248" i="56"/>
  <c r="M248" i="56"/>
  <c r="N248" i="56"/>
  <c r="O248" i="56"/>
  <c r="P248" i="56"/>
  <c r="Q248" i="56"/>
  <c r="R248" i="56"/>
  <c r="F249" i="56"/>
  <c r="G249" i="56"/>
  <c r="H249" i="56"/>
  <c r="I249" i="56"/>
  <c r="J249" i="56"/>
  <c r="K249" i="56"/>
  <c r="L249" i="56"/>
  <c r="M249" i="56"/>
  <c r="N249" i="56"/>
  <c r="O249" i="56"/>
  <c r="P249" i="56"/>
  <c r="Q249" i="56"/>
  <c r="R249" i="56"/>
  <c r="F250" i="56"/>
  <c r="G250" i="56"/>
  <c r="H250" i="56"/>
  <c r="I250" i="56"/>
  <c r="J250" i="56"/>
  <c r="K250" i="56"/>
  <c r="L250" i="56"/>
  <c r="M250" i="56"/>
  <c r="N250" i="56"/>
  <c r="O250" i="56"/>
  <c r="P250" i="56"/>
  <c r="Q250" i="56"/>
  <c r="R250" i="56"/>
  <c r="F251" i="56"/>
  <c r="G251" i="56"/>
  <c r="H251" i="56"/>
  <c r="I251" i="56"/>
  <c r="J251" i="56"/>
  <c r="K251" i="56"/>
  <c r="L251" i="56"/>
  <c r="M251" i="56"/>
  <c r="N251" i="56"/>
  <c r="O251" i="56"/>
  <c r="P251" i="56"/>
  <c r="Q251" i="56"/>
  <c r="R251" i="56"/>
  <c r="F252" i="56"/>
  <c r="G252" i="56"/>
  <c r="H252" i="56"/>
  <c r="I252" i="56"/>
  <c r="J252" i="56"/>
  <c r="K252" i="56"/>
  <c r="L252" i="56"/>
  <c r="M252" i="56"/>
  <c r="N252" i="56"/>
  <c r="O252" i="56"/>
  <c r="P252" i="56"/>
  <c r="Q252" i="56"/>
  <c r="R252" i="56"/>
  <c r="F253" i="56"/>
  <c r="G253" i="56"/>
  <c r="H253" i="56"/>
  <c r="I253" i="56"/>
  <c r="J253" i="56"/>
  <c r="K253" i="56"/>
  <c r="L253" i="56"/>
  <c r="M253" i="56"/>
  <c r="N253" i="56"/>
  <c r="O253" i="56"/>
  <c r="P253" i="56"/>
  <c r="Q253" i="56"/>
  <c r="R253" i="56"/>
  <c r="F254" i="56"/>
  <c r="G254" i="56"/>
  <c r="H254" i="56"/>
  <c r="I254" i="56"/>
  <c r="J254" i="56"/>
  <c r="K254" i="56"/>
  <c r="L254" i="56"/>
  <c r="M254" i="56"/>
  <c r="N254" i="56"/>
  <c r="O254" i="56"/>
  <c r="P254" i="56"/>
  <c r="Q254" i="56"/>
  <c r="R254" i="56"/>
  <c r="F255" i="56"/>
  <c r="G255" i="56"/>
  <c r="H255" i="56"/>
  <c r="I255" i="56"/>
  <c r="J255" i="56"/>
  <c r="K255" i="56"/>
  <c r="L255" i="56"/>
  <c r="M255" i="56"/>
  <c r="N255" i="56"/>
  <c r="O255" i="56"/>
  <c r="P255" i="56"/>
  <c r="Q255" i="56"/>
  <c r="R255" i="56"/>
  <c r="F256" i="56"/>
  <c r="G256" i="56"/>
  <c r="H256" i="56"/>
  <c r="I256" i="56"/>
  <c r="J256" i="56"/>
  <c r="K256" i="56"/>
  <c r="L256" i="56"/>
  <c r="M256" i="56"/>
  <c r="N256" i="56"/>
  <c r="O256" i="56"/>
  <c r="P256" i="56"/>
  <c r="Q256" i="56"/>
  <c r="R256" i="56"/>
  <c r="F257" i="56"/>
  <c r="G257" i="56"/>
  <c r="H257" i="56"/>
  <c r="I257" i="56"/>
  <c r="J257" i="56"/>
  <c r="K257" i="56"/>
  <c r="L257" i="56"/>
  <c r="M257" i="56"/>
  <c r="N257" i="56"/>
  <c r="O257" i="56"/>
  <c r="P257" i="56"/>
  <c r="Q257" i="56"/>
  <c r="R257" i="56"/>
  <c r="F258" i="56"/>
  <c r="G258" i="56"/>
  <c r="H258" i="56"/>
  <c r="I258" i="56"/>
  <c r="J258" i="56"/>
  <c r="K258" i="56"/>
  <c r="L258" i="56"/>
  <c r="M258" i="56"/>
  <c r="N258" i="56"/>
  <c r="O258" i="56"/>
  <c r="P258" i="56"/>
  <c r="Q258" i="56"/>
  <c r="R258" i="56"/>
  <c r="F259" i="56"/>
  <c r="G259" i="56"/>
  <c r="H259" i="56"/>
  <c r="I259" i="56"/>
  <c r="J259" i="56"/>
  <c r="K259" i="56"/>
  <c r="L259" i="56"/>
  <c r="M259" i="56"/>
  <c r="N259" i="56"/>
  <c r="O259" i="56"/>
  <c r="P259" i="56"/>
  <c r="Q259" i="56"/>
  <c r="R259" i="56"/>
  <c r="F260" i="56"/>
  <c r="G260" i="56"/>
  <c r="H260" i="56"/>
  <c r="I260" i="56"/>
  <c r="J260" i="56"/>
  <c r="K260" i="56"/>
  <c r="L260" i="56"/>
  <c r="M260" i="56"/>
  <c r="N260" i="56"/>
  <c r="O260" i="56"/>
  <c r="P260" i="56"/>
  <c r="Q260" i="56"/>
  <c r="R260" i="56"/>
  <c r="F261" i="56"/>
  <c r="G261" i="56"/>
  <c r="H261" i="56"/>
  <c r="I261" i="56"/>
  <c r="J261" i="56"/>
  <c r="K261" i="56"/>
  <c r="L261" i="56"/>
  <c r="M261" i="56"/>
  <c r="N261" i="56"/>
  <c r="O261" i="56"/>
  <c r="P261" i="56"/>
  <c r="Q261" i="56"/>
  <c r="R261" i="56"/>
  <c r="F262" i="56"/>
  <c r="G262" i="56"/>
  <c r="H262" i="56"/>
  <c r="I262" i="56"/>
  <c r="J262" i="56"/>
  <c r="K262" i="56"/>
  <c r="L262" i="56"/>
  <c r="M262" i="56"/>
  <c r="N262" i="56"/>
  <c r="O262" i="56"/>
  <c r="P262" i="56"/>
  <c r="Q262" i="56"/>
  <c r="R262" i="56"/>
  <c r="F263" i="56"/>
  <c r="G263" i="56"/>
  <c r="H263" i="56"/>
  <c r="I263" i="56"/>
  <c r="J263" i="56"/>
  <c r="K263" i="56"/>
  <c r="L263" i="56"/>
  <c r="M263" i="56"/>
  <c r="N263" i="56"/>
  <c r="O263" i="56"/>
  <c r="P263" i="56"/>
  <c r="Q263" i="56"/>
  <c r="R263" i="56"/>
  <c r="F264" i="56"/>
  <c r="G264" i="56"/>
  <c r="H264" i="56"/>
  <c r="I264" i="56"/>
  <c r="J264" i="56"/>
  <c r="K264" i="56"/>
  <c r="L264" i="56"/>
  <c r="M264" i="56"/>
  <c r="N264" i="56"/>
  <c r="O264" i="56"/>
  <c r="P264" i="56"/>
  <c r="Q264" i="56"/>
  <c r="R264" i="56"/>
  <c r="F265" i="56"/>
  <c r="G265" i="56"/>
  <c r="H265" i="56"/>
  <c r="I265" i="56"/>
  <c r="J265" i="56"/>
  <c r="K265" i="56"/>
  <c r="L265" i="56"/>
  <c r="M265" i="56"/>
  <c r="N265" i="56"/>
  <c r="O265" i="56"/>
  <c r="P265" i="56"/>
  <c r="Q265" i="56"/>
  <c r="R265" i="56"/>
  <c r="F266" i="56"/>
  <c r="G266" i="56"/>
  <c r="H266" i="56"/>
  <c r="I266" i="56"/>
  <c r="J266" i="56"/>
  <c r="K266" i="56"/>
  <c r="L266" i="56"/>
  <c r="M266" i="56"/>
  <c r="N266" i="56"/>
  <c r="O266" i="56"/>
  <c r="P266" i="56"/>
  <c r="Q266" i="56"/>
  <c r="R266" i="56"/>
  <c r="F267" i="56"/>
  <c r="G267" i="56"/>
  <c r="H267" i="56"/>
  <c r="I267" i="56"/>
  <c r="J267" i="56"/>
  <c r="K267" i="56"/>
  <c r="L267" i="56"/>
  <c r="M267" i="56"/>
  <c r="N267" i="56"/>
  <c r="O267" i="56"/>
  <c r="P267" i="56"/>
  <c r="Q267" i="56"/>
  <c r="R267" i="56"/>
  <c r="F268" i="56"/>
  <c r="G268" i="56"/>
  <c r="H268" i="56"/>
  <c r="I268" i="56"/>
  <c r="J268" i="56"/>
  <c r="K268" i="56"/>
  <c r="L268" i="56"/>
  <c r="M268" i="56"/>
  <c r="N268" i="56"/>
  <c r="O268" i="56"/>
  <c r="P268" i="56"/>
  <c r="Q268" i="56"/>
  <c r="R268" i="56"/>
  <c r="F269" i="56"/>
  <c r="G269" i="56"/>
  <c r="H269" i="56"/>
  <c r="I269" i="56"/>
  <c r="J269" i="56"/>
  <c r="K269" i="56"/>
  <c r="L269" i="56"/>
  <c r="M269" i="56"/>
  <c r="N269" i="56"/>
  <c r="O269" i="56"/>
  <c r="P269" i="56"/>
  <c r="Q269" i="56"/>
  <c r="R269" i="56"/>
  <c r="F270" i="56"/>
  <c r="G270" i="56"/>
  <c r="H270" i="56"/>
  <c r="I270" i="56"/>
  <c r="J270" i="56"/>
  <c r="K270" i="56"/>
  <c r="L270" i="56"/>
  <c r="M270" i="56"/>
  <c r="N270" i="56"/>
  <c r="O270" i="56"/>
  <c r="P270" i="56"/>
  <c r="Q270" i="56"/>
  <c r="R270" i="56"/>
  <c r="F271" i="56"/>
  <c r="G271" i="56"/>
  <c r="H271" i="56"/>
  <c r="I271" i="56"/>
  <c r="J271" i="56"/>
  <c r="K271" i="56"/>
  <c r="L271" i="56"/>
  <c r="M271" i="56"/>
  <c r="N271" i="56"/>
  <c r="O271" i="56"/>
  <c r="P271" i="56"/>
  <c r="Q271" i="56"/>
  <c r="R271" i="56"/>
  <c r="F272" i="56"/>
  <c r="G272" i="56"/>
  <c r="H272" i="56"/>
  <c r="I272" i="56"/>
  <c r="J272" i="56"/>
  <c r="K272" i="56"/>
  <c r="L272" i="56"/>
  <c r="M272" i="56"/>
  <c r="N272" i="56"/>
  <c r="O272" i="56"/>
  <c r="P272" i="56"/>
  <c r="Q272" i="56"/>
  <c r="R272" i="56"/>
  <c r="F273" i="56"/>
  <c r="G273" i="56"/>
  <c r="H273" i="56"/>
  <c r="I273" i="56"/>
  <c r="J273" i="56"/>
  <c r="K273" i="56"/>
  <c r="L273" i="56"/>
  <c r="M273" i="56"/>
  <c r="N273" i="56"/>
  <c r="O273" i="56"/>
  <c r="P273" i="56"/>
  <c r="Q273" i="56"/>
  <c r="R273" i="56"/>
  <c r="F274" i="56"/>
  <c r="G274" i="56"/>
  <c r="H274" i="56"/>
  <c r="I274" i="56"/>
  <c r="J274" i="56"/>
  <c r="K274" i="56"/>
  <c r="L274" i="56"/>
  <c r="M274" i="56"/>
  <c r="N274" i="56"/>
  <c r="O274" i="56"/>
  <c r="P274" i="56"/>
  <c r="Q274" i="56"/>
  <c r="R274" i="56"/>
  <c r="F275" i="56"/>
  <c r="G275" i="56"/>
  <c r="H275" i="56"/>
  <c r="I275" i="56"/>
  <c r="J275" i="56"/>
  <c r="K275" i="56"/>
  <c r="L275" i="56"/>
  <c r="M275" i="56"/>
  <c r="N275" i="56"/>
  <c r="O275" i="56"/>
  <c r="P275" i="56"/>
  <c r="Q275" i="56"/>
  <c r="R275" i="56"/>
  <c r="F276" i="56"/>
  <c r="G276" i="56"/>
  <c r="H276" i="56"/>
  <c r="I276" i="56"/>
  <c r="J276" i="56"/>
  <c r="K276" i="56"/>
  <c r="L276" i="56"/>
  <c r="M276" i="56"/>
  <c r="N276" i="56"/>
  <c r="O276" i="56"/>
  <c r="P276" i="56"/>
  <c r="Q276" i="56"/>
  <c r="R276" i="56"/>
  <c r="F277" i="56"/>
  <c r="G277" i="56"/>
  <c r="H277" i="56"/>
  <c r="I277" i="56"/>
  <c r="J277" i="56"/>
  <c r="K277" i="56"/>
  <c r="L277" i="56"/>
  <c r="M277" i="56"/>
  <c r="N277" i="56"/>
  <c r="O277" i="56"/>
  <c r="P277" i="56"/>
  <c r="Q277" i="56"/>
  <c r="R277" i="56"/>
  <c r="F278" i="56"/>
  <c r="G278" i="56"/>
  <c r="H278" i="56"/>
  <c r="I278" i="56"/>
  <c r="J278" i="56"/>
  <c r="K278" i="56"/>
  <c r="L278" i="56"/>
  <c r="M278" i="56"/>
  <c r="N278" i="56"/>
  <c r="O278" i="56"/>
  <c r="P278" i="56"/>
  <c r="Q278" i="56"/>
  <c r="R278" i="56"/>
  <c r="F279" i="56"/>
  <c r="G279" i="56"/>
  <c r="H279" i="56"/>
  <c r="I279" i="56"/>
  <c r="J279" i="56"/>
  <c r="K279" i="56"/>
  <c r="L279" i="56"/>
  <c r="M279" i="56"/>
  <c r="N279" i="56"/>
  <c r="O279" i="56"/>
  <c r="P279" i="56"/>
  <c r="Q279" i="56"/>
  <c r="R279" i="56"/>
  <c r="F280" i="56"/>
  <c r="G280" i="56"/>
  <c r="H280" i="56"/>
  <c r="I280" i="56"/>
  <c r="J280" i="56"/>
  <c r="K280" i="56"/>
  <c r="L280" i="56"/>
  <c r="M280" i="56"/>
  <c r="N280" i="56"/>
  <c r="O280" i="56"/>
  <c r="P280" i="56"/>
  <c r="Q280" i="56"/>
  <c r="R280" i="56"/>
  <c r="F281" i="56"/>
  <c r="G281" i="56"/>
  <c r="H281" i="56"/>
  <c r="I281" i="56"/>
  <c r="J281" i="56"/>
  <c r="K281" i="56"/>
  <c r="L281" i="56"/>
  <c r="M281" i="56"/>
  <c r="N281" i="56"/>
  <c r="O281" i="56"/>
  <c r="P281" i="56"/>
  <c r="Q281" i="56"/>
  <c r="R281" i="56"/>
  <c r="F282" i="56"/>
  <c r="G282" i="56"/>
  <c r="H282" i="56"/>
  <c r="I282" i="56"/>
  <c r="J282" i="56"/>
  <c r="K282" i="56"/>
  <c r="L282" i="56"/>
  <c r="M282" i="56"/>
  <c r="N282" i="56"/>
  <c r="O282" i="56"/>
  <c r="P282" i="56"/>
  <c r="Q282" i="56"/>
  <c r="R282" i="56"/>
  <c r="F283" i="56"/>
  <c r="G283" i="56"/>
  <c r="H283" i="56"/>
  <c r="I283" i="56"/>
  <c r="J283" i="56"/>
  <c r="K283" i="56"/>
  <c r="L283" i="56"/>
  <c r="M283" i="56"/>
  <c r="N283" i="56"/>
  <c r="O283" i="56"/>
  <c r="P283" i="56"/>
  <c r="Q283" i="56"/>
  <c r="R283" i="56"/>
  <c r="F284" i="56"/>
  <c r="G284" i="56"/>
  <c r="H284" i="56"/>
  <c r="I284" i="56"/>
  <c r="J284" i="56"/>
  <c r="K284" i="56"/>
  <c r="L284" i="56"/>
  <c r="M284" i="56"/>
  <c r="N284" i="56"/>
  <c r="O284" i="56"/>
  <c r="P284" i="56"/>
  <c r="Q284" i="56"/>
  <c r="R284" i="56"/>
  <c r="F285" i="56"/>
  <c r="G285" i="56"/>
  <c r="H285" i="56"/>
  <c r="I285" i="56"/>
  <c r="J285" i="56"/>
  <c r="K285" i="56"/>
  <c r="L285" i="56"/>
  <c r="M285" i="56"/>
  <c r="N285" i="56"/>
  <c r="O285" i="56"/>
  <c r="P285" i="56"/>
  <c r="Q285" i="56"/>
  <c r="R285" i="56"/>
  <c r="F286" i="56"/>
  <c r="G286" i="56"/>
  <c r="H286" i="56"/>
  <c r="I286" i="56"/>
  <c r="J286" i="56"/>
  <c r="K286" i="56"/>
  <c r="L286" i="56"/>
  <c r="M286" i="56"/>
  <c r="N286" i="56"/>
  <c r="O286" i="56"/>
  <c r="P286" i="56"/>
  <c r="Q286" i="56"/>
  <c r="R286" i="56"/>
  <c r="F287" i="56"/>
  <c r="G287" i="56"/>
  <c r="H287" i="56"/>
  <c r="I287" i="56"/>
  <c r="J287" i="56"/>
  <c r="K287" i="56"/>
  <c r="L287" i="56"/>
  <c r="M287" i="56"/>
  <c r="N287" i="56"/>
  <c r="O287" i="56"/>
  <c r="P287" i="56"/>
  <c r="Q287" i="56"/>
  <c r="R287" i="56"/>
  <c r="F288" i="56"/>
  <c r="G288" i="56"/>
  <c r="H288" i="56"/>
  <c r="I288" i="56"/>
  <c r="J288" i="56"/>
  <c r="K288" i="56"/>
  <c r="L288" i="56"/>
  <c r="M288" i="56"/>
  <c r="N288" i="56"/>
  <c r="O288" i="56"/>
  <c r="P288" i="56"/>
  <c r="Q288" i="56"/>
  <c r="R288" i="56"/>
  <c r="F289" i="56"/>
  <c r="G289" i="56"/>
  <c r="H289" i="56"/>
  <c r="I289" i="56"/>
  <c r="J289" i="56"/>
  <c r="K289" i="56"/>
  <c r="L289" i="56"/>
  <c r="M289" i="56"/>
  <c r="N289" i="56"/>
  <c r="O289" i="56"/>
  <c r="P289" i="56"/>
  <c r="Q289" i="56"/>
  <c r="R289" i="56"/>
  <c r="F290" i="56"/>
  <c r="G290" i="56"/>
  <c r="H290" i="56"/>
  <c r="I290" i="56"/>
  <c r="J290" i="56"/>
  <c r="K290" i="56"/>
  <c r="L290" i="56"/>
  <c r="M290" i="56"/>
  <c r="N290" i="56"/>
  <c r="O290" i="56"/>
  <c r="P290" i="56"/>
  <c r="Q290" i="56"/>
  <c r="R290" i="56"/>
  <c r="F291" i="56"/>
  <c r="G291" i="56"/>
  <c r="H291" i="56"/>
  <c r="I291" i="56"/>
  <c r="J291" i="56"/>
  <c r="K291" i="56"/>
  <c r="L291" i="56"/>
  <c r="M291" i="56"/>
  <c r="N291" i="56"/>
  <c r="O291" i="56"/>
  <c r="P291" i="56"/>
  <c r="Q291" i="56"/>
  <c r="R291" i="56"/>
  <c r="F292" i="56"/>
  <c r="G292" i="56"/>
  <c r="H292" i="56"/>
  <c r="I292" i="56"/>
  <c r="J292" i="56"/>
  <c r="K292" i="56"/>
  <c r="L292" i="56"/>
  <c r="M292" i="56"/>
  <c r="N292" i="56"/>
  <c r="O292" i="56"/>
  <c r="P292" i="56"/>
  <c r="Q292" i="56"/>
  <c r="R292" i="56"/>
  <c r="F293" i="56"/>
  <c r="G293" i="56"/>
  <c r="H293" i="56"/>
  <c r="I293" i="56"/>
  <c r="J293" i="56"/>
  <c r="K293" i="56"/>
  <c r="L293" i="56"/>
  <c r="M293" i="56"/>
  <c r="N293" i="56"/>
  <c r="O293" i="56"/>
  <c r="P293" i="56"/>
  <c r="Q293" i="56"/>
  <c r="R293" i="56"/>
  <c r="F294" i="56"/>
  <c r="G294" i="56"/>
  <c r="H294" i="56"/>
  <c r="I294" i="56"/>
  <c r="J294" i="56"/>
  <c r="K294" i="56"/>
  <c r="L294" i="56"/>
  <c r="M294" i="56"/>
  <c r="N294" i="56"/>
  <c r="O294" i="56"/>
  <c r="P294" i="56"/>
  <c r="Q294" i="56"/>
  <c r="R294" i="56"/>
  <c r="F295" i="56"/>
  <c r="G295" i="56"/>
  <c r="H295" i="56"/>
  <c r="I295" i="56"/>
  <c r="J295" i="56"/>
  <c r="K295" i="56"/>
  <c r="L295" i="56"/>
  <c r="M295" i="56"/>
  <c r="N295" i="56"/>
  <c r="O295" i="56"/>
  <c r="P295" i="56"/>
  <c r="Q295" i="56"/>
  <c r="R295" i="56"/>
  <c r="F296" i="56"/>
  <c r="G296" i="56"/>
  <c r="H296" i="56"/>
  <c r="I296" i="56"/>
  <c r="J296" i="56"/>
  <c r="K296" i="56"/>
  <c r="L296" i="56"/>
  <c r="M296" i="56"/>
  <c r="N296" i="56"/>
  <c r="O296" i="56"/>
  <c r="P296" i="56"/>
  <c r="Q296" i="56"/>
  <c r="R296" i="56"/>
  <c r="F297" i="56"/>
  <c r="G297" i="56"/>
  <c r="H297" i="56"/>
  <c r="I297" i="56"/>
  <c r="J297" i="56"/>
  <c r="K297" i="56"/>
  <c r="L297" i="56"/>
  <c r="M297" i="56"/>
  <c r="N297" i="56"/>
  <c r="O297" i="56"/>
  <c r="P297" i="56"/>
  <c r="Q297" i="56"/>
  <c r="R297" i="56"/>
  <c r="E244" i="56"/>
  <c r="E245" i="56"/>
  <c r="E246" i="56"/>
  <c r="E247" i="56"/>
  <c r="E248" i="56"/>
  <c r="E249" i="56"/>
  <c r="E250" i="56"/>
  <c r="E251" i="56"/>
  <c r="E252" i="56"/>
  <c r="E253" i="56"/>
  <c r="E254" i="56"/>
  <c r="E255" i="56"/>
  <c r="E256" i="56"/>
  <c r="E257" i="56"/>
  <c r="E258" i="56"/>
  <c r="E259" i="56"/>
  <c r="E260" i="56"/>
  <c r="E261" i="56"/>
  <c r="E262" i="56"/>
  <c r="E263" i="56"/>
  <c r="E264" i="56"/>
  <c r="E265" i="56"/>
  <c r="E266" i="56"/>
  <c r="E267" i="56"/>
  <c r="E268" i="56"/>
  <c r="E269" i="56"/>
  <c r="E270" i="56"/>
  <c r="E271" i="56"/>
  <c r="E272" i="56"/>
  <c r="E273" i="56"/>
  <c r="E274" i="56"/>
  <c r="E275" i="56"/>
  <c r="E276" i="56"/>
  <c r="E277" i="56"/>
  <c r="E278" i="56"/>
  <c r="E279" i="56"/>
  <c r="E280" i="56"/>
  <c r="E281" i="56"/>
  <c r="E282" i="56"/>
  <c r="E283" i="56"/>
  <c r="E284" i="56"/>
  <c r="E285" i="56"/>
  <c r="E286" i="56"/>
  <c r="E287" i="56"/>
  <c r="E288" i="56"/>
  <c r="E289" i="56"/>
  <c r="E290" i="56"/>
  <c r="E291" i="56"/>
  <c r="E292" i="56"/>
  <c r="E293" i="56"/>
  <c r="E294" i="56"/>
  <c r="E295" i="56"/>
  <c r="E296" i="56"/>
  <c r="E297" i="56"/>
  <c r="E243" i="56"/>
  <c r="E236" i="56"/>
  <c r="E237" i="56"/>
  <c r="E238" i="56"/>
  <c r="E239" i="56"/>
  <c r="E240" i="56"/>
  <c r="E241" i="56"/>
  <c r="E242" i="56"/>
  <c r="E235" i="56"/>
  <c r="E234" i="56"/>
  <c r="E233" i="56"/>
  <c r="E219" i="56"/>
  <c r="D219" i="56" s="1"/>
  <c r="E220" i="56"/>
  <c r="D220" i="56" s="1"/>
  <c r="E221" i="56"/>
  <c r="D221" i="56" s="1"/>
  <c r="E222" i="56"/>
  <c r="D222" i="56" s="1"/>
  <c r="E223" i="56"/>
  <c r="D223" i="56" s="1"/>
  <c r="E224" i="56"/>
  <c r="D224" i="56" s="1"/>
  <c r="E225" i="56"/>
  <c r="D225" i="56" s="1"/>
  <c r="E226" i="56"/>
  <c r="D226" i="56" s="1"/>
  <c r="E227" i="56"/>
  <c r="D227" i="56" s="1"/>
  <c r="E228" i="56"/>
  <c r="D228" i="56" s="1"/>
  <c r="E229" i="56"/>
  <c r="D229" i="56" s="1"/>
  <c r="E230" i="56"/>
  <c r="D230" i="56" s="1"/>
  <c r="E231" i="56"/>
  <c r="D231" i="56" s="1"/>
  <c r="E232" i="56"/>
  <c r="D232" i="56" s="1"/>
  <c r="E218" i="56"/>
  <c r="D218" i="56" s="1"/>
  <c r="E211" i="56"/>
  <c r="E212" i="56"/>
  <c r="E214" i="56"/>
  <c r="E215" i="56"/>
  <c r="E216" i="56"/>
  <c r="E217" i="56"/>
  <c r="E210" i="56"/>
  <c r="F110" i="56"/>
  <c r="G110" i="56"/>
  <c r="H110" i="56"/>
  <c r="I110" i="56"/>
  <c r="J110" i="56"/>
  <c r="K110" i="56"/>
  <c r="L110" i="56"/>
  <c r="M110" i="56"/>
  <c r="N110" i="56"/>
  <c r="O110" i="56"/>
  <c r="P110" i="56"/>
  <c r="Q110" i="56"/>
  <c r="R110" i="56"/>
  <c r="F111" i="56"/>
  <c r="G111" i="56"/>
  <c r="H111" i="56"/>
  <c r="I111" i="56"/>
  <c r="J111" i="56"/>
  <c r="K111" i="56"/>
  <c r="L111" i="56"/>
  <c r="M111" i="56"/>
  <c r="N111" i="56"/>
  <c r="O111" i="56"/>
  <c r="P111" i="56"/>
  <c r="Q111" i="56"/>
  <c r="R111" i="56"/>
  <c r="F112" i="56"/>
  <c r="G112" i="56"/>
  <c r="H112" i="56"/>
  <c r="I112" i="56"/>
  <c r="J112" i="56"/>
  <c r="K112" i="56"/>
  <c r="L112" i="56"/>
  <c r="M112" i="56"/>
  <c r="N112" i="56"/>
  <c r="O112" i="56"/>
  <c r="P112" i="56"/>
  <c r="Q112" i="56"/>
  <c r="R112" i="56"/>
  <c r="F114" i="56"/>
  <c r="G114" i="56"/>
  <c r="H114" i="56"/>
  <c r="I114" i="56"/>
  <c r="J114" i="56"/>
  <c r="K114" i="56"/>
  <c r="L114" i="56"/>
  <c r="M114" i="56"/>
  <c r="M113" i="56" s="1"/>
  <c r="N114" i="56"/>
  <c r="N113" i="56" s="1"/>
  <c r="O114" i="56"/>
  <c r="P114" i="56"/>
  <c r="Q114" i="56"/>
  <c r="R114" i="56"/>
  <c r="F115" i="56"/>
  <c r="G115" i="56"/>
  <c r="H115" i="56"/>
  <c r="I115" i="56"/>
  <c r="J115" i="56"/>
  <c r="K115" i="56"/>
  <c r="L115" i="56"/>
  <c r="M115" i="56"/>
  <c r="N115" i="56"/>
  <c r="O115" i="56"/>
  <c r="P115" i="56"/>
  <c r="Q115" i="56"/>
  <c r="R115" i="56"/>
  <c r="F116" i="56"/>
  <c r="G116" i="56"/>
  <c r="H116" i="56"/>
  <c r="I116" i="56"/>
  <c r="J116" i="56"/>
  <c r="K116" i="56"/>
  <c r="L116" i="56"/>
  <c r="M116" i="56"/>
  <c r="N116" i="56"/>
  <c r="O116" i="56"/>
  <c r="P116" i="56"/>
  <c r="Q116" i="56"/>
  <c r="R116" i="56"/>
  <c r="F117" i="56"/>
  <c r="G117" i="56"/>
  <c r="H117" i="56"/>
  <c r="I117" i="56"/>
  <c r="J117" i="56"/>
  <c r="K117" i="56"/>
  <c r="L117" i="56"/>
  <c r="M117" i="56"/>
  <c r="N117" i="56"/>
  <c r="O117" i="56"/>
  <c r="P117" i="56"/>
  <c r="Q117" i="56"/>
  <c r="R117" i="56"/>
  <c r="F118" i="56"/>
  <c r="G118" i="56"/>
  <c r="H118" i="56"/>
  <c r="I118" i="56"/>
  <c r="J118" i="56"/>
  <c r="K118" i="56"/>
  <c r="L118" i="56"/>
  <c r="M118" i="56"/>
  <c r="N118" i="56"/>
  <c r="O118" i="56"/>
  <c r="P118" i="56"/>
  <c r="Q118" i="56"/>
  <c r="R118" i="56"/>
  <c r="F119" i="56"/>
  <c r="G119" i="56"/>
  <c r="H119" i="56"/>
  <c r="I119" i="56"/>
  <c r="J119" i="56"/>
  <c r="K119" i="56"/>
  <c r="L119" i="56"/>
  <c r="M119" i="56"/>
  <c r="N119" i="56"/>
  <c r="O119" i="56"/>
  <c r="P119" i="56"/>
  <c r="Q119" i="56"/>
  <c r="R119" i="56"/>
  <c r="F120" i="56"/>
  <c r="G120" i="56"/>
  <c r="H120" i="56"/>
  <c r="I120" i="56"/>
  <c r="J120" i="56"/>
  <c r="K120" i="56"/>
  <c r="L120" i="56"/>
  <c r="M120" i="56"/>
  <c r="N120" i="56"/>
  <c r="O120" i="56"/>
  <c r="P120" i="56"/>
  <c r="Q120" i="56"/>
  <c r="R120" i="56"/>
  <c r="F121" i="56"/>
  <c r="G121" i="56"/>
  <c r="H121" i="56"/>
  <c r="I121" i="56"/>
  <c r="J121" i="56"/>
  <c r="K121" i="56"/>
  <c r="L121" i="56"/>
  <c r="M121" i="56"/>
  <c r="N121" i="56"/>
  <c r="O121" i="56"/>
  <c r="P121" i="56"/>
  <c r="Q121" i="56"/>
  <c r="R121" i="56"/>
  <c r="F122" i="56"/>
  <c r="G122" i="56"/>
  <c r="H122" i="56"/>
  <c r="I122" i="56"/>
  <c r="J122" i="56"/>
  <c r="K122" i="56"/>
  <c r="L122" i="56"/>
  <c r="M122" i="56"/>
  <c r="N122" i="56"/>
  <c r="O122" i="56"/>
  <c r="P122" i="56"/>
  <c r="Q122" i="56"/>
  <c r="R122" i="56"/>
  <c r="F123" i="56"/>
  <c r="G123" i="56"/>
  <c r="H123" i="56"/>
  <c r="I123" i="56"/>
  <c r="J123" i="56"/>
  <c r="K123" i="56"/>
  <c r="L123" i="56"/>
  <c r="M123" i="56"/>
  <c r="N123" i="56"/>
  <c r="O123" i="56"/>
  <c r="P123" i="56"/>
  <c r="Q123" i="56"/>
  <c r="R123" i="56"/>
  <c r="F124" i="56"/>
  <c r="G124" i="56"/>
  <c r="H124" i="56"/>
  <c r="I124" i="56"/>
  <c r="J124" i="56"/>
  <c r="K124" i="56"/>
  <c r="L124" i="56"/>
  <c r="M124" i="56"/>
  <c r="N124" i="56"/>
  <c r="O124" i="56"/>
  <c r="P124" i="56"/>
  <c r="Q124" i="56"/>
  <c r="R124" i="56"/>
  <c r="F125" i="56"/>
  <c r="G125" i="56"/>
  <c r="H125" i="56"/>
  <c r="I125" i="56"/>
  <c r="J125" i="56"/>
  <c r="K125" i="56"/>
  <c r="L125" i="56"/>
  <c r="M125" i="56"/>
  <c r="N125" i="56"/>
  <c r="O125" i="56"/>
  <c r="P125" i="56"/>
  <c r="Q125" i="56"/>
  <c r="R125" i="56"/>
  <c r="F126" i="56"/>
  <c r="G126" i="56"/>
  <c r="H126" i="56"/>
  <c r="I126" i="56"/>
  <c r="J126" i="56"/>
  <c r="K126" i="56"/>
  <c r="L126" i="56"/>
  <c r="M126" i="56"/>
  <c r="N126" i="56"/>
  <c r="O126" i="56"/>
  <c r="P126" i="56"/>
  <c r="Q126" i="56"/>
  <c r="R126" i="56"/>
  <c r="F127" i="56"/>
  <c r="G127" i="56"/>
  <c r="H127" i="56"/>
  <c r="I127" i="56"/>
  <c r="J127" i="56"/>
  <c r="K127" i="56"/>
  <c r="L127" i="56"/>
  <c r="M127" i="56"/>
  <c r="N127" i="56"/>
  <c r="O127" i="56"/>
  <c r="P127" i="56"/>
  <c r="Q127" i="56"/>
  <c r="R127" i="56"/>
  <c r="F128" i="56"/>
  <c r="G128" i="56"/>
  <c r="H128" i="56"/>
  <c r="I128" i="56"/>
  <c r="J128" i="56"/>
  <c r="K128" i="56"/>
  <c r="L128" i="56"/>
  <c r="M128" i="56"/>
  <c r="N128" i="56"/>
  <c r="O128" i="56"/>
  <c r="P128" i="56"/>
  <c r="Q128" i="56"/>
  <c r="R128" i="56"/>
  <c r="F129" i="56"/>
  <c r="G129" i="56"/>
  <c r="H129" i="56"/>
  <c r="I129" i="56"/>
  <c r="J129" i="56"/>
  <c r="K129" i="56"/>
  <c r="L129" i="56"/>
  <c r="M129" i="56"/>
  <c r="N129" i="56"/>
  <c r="O129" i="56"/>
  <c r="P129" i="56"/>
  <c r="Q129" i="56"/>
  <c r="R129" i="56"/>
  <c r="F130" i="56"/>
  <c r="G130" i="56"/>
  <c r="H130" i="56"/>
  <c r="I130" i="56"/>
  <c r="J130" i="56"/>
  <c r="K130" i="56"/>
  <c r="L130" i="56"/>
  <c r="M130" i="56"/>
  <c r="N130" i="56"/>
  <c r="O130" i="56"/>
  <c r="P130" i="56"/>
  <c r="Q130" i="56"/>
  <c r="R130" i="56"/>
  <c r="F131" i="56"/>
  <c r="G131" i="56"/>
  <c r="H131" i="56"/>
  <c r="I131" i="56"/>
  <c r="J131" i="56"/>
  <c r="K131" i="56"/>
  <c r="L131" i="56"/>
  <c r="M131" i="56"/>
  <c r="N131" i="56"/>
  <c r="O131" i="56"/>
  <c r="P131" i="56"/>
  <c r="Q131" i="56"/>
  <c r="R131" i="56"/>
  <c r="F132" i="56"/>
  <c r="G132" i="56"/>
  <c r="H132" i="56"/>
  <c r="I132" i="56"/>
  <c r="J132" i="56"/>
  <c r="K132" i="56"/>
  <c r="L132" i="56"/>
  <c r="M132" i="56"/>
  <c r="N132" i="56"/>
  <c r="O132" i="56"/>
  <c r="P132" i="56"/>
  <c r="Q132" i="56"/>
  <c r="R132" i="56"/>
  <c r="F133" i="56"/>
  <c r="G133" i="56"/>
  <c r="H133" i="56"/>
  <c r="I133" i="56"/>
  <c r="J133" i="56"/>
  <c r="K133" i="56"/>
  <c r="L133" i="56"/>
  <c r="M133" i="56"/>
  <c r="N133" i="56"/>
  <c r="O133" i="56"/>
  <c r="P133" i="56"/>
  <c r="Q133" i="56"/>
  <c r="R133" i="56"/>
  <c r="F134" i="56"/>
  <c r="G134" i="56"/>
  <c r="H134" i="56"/>
  <c r="I134" i="56"/>
  <c r="J134" i="56"/>
  <c r="K134" i="56"/>
  <c r="L134" i="56"/>
  <c r="M134" i="56"/>
  <c r="N134" i="56"/>
  <c r="O134" i="56"/>
  <c r="P134" i="56"/>
  <c r="Q134" i="56"/>
  <c r="R134" i="56"/>
  <c r="F135" i="56"/>
  <c r="G135" i="56"/>
  <c r="H135" i="56"/>
  <c r="I135" i="56"/>
  <c r="J135" i="56"/>
  <c r="K135" i="56"/>
  <c r="L135" i="56"/>
  <c r="M135" i="56"/>
  <c r="N135" i="56"/>
  <c r="O135" i="56"/>
  <c r="P135" i="56"/>
  <c r="Q135" i="56"/>
  <c r="R135" i="56"/>
  <c r="F136" i="56"/>
  <c r="G136" i="56"/>
  <c r="H136" i="56"/>
  <c r="I136" i="56"/>
  <c r="J136" i="56"/>
  <c r="K136" i="56"/>
  <c r="L136" i="56"/>
  <c r="M136" i="56"/>
  <c r="N136" i="56"/>
  <c r="O136" i="56"/>
  <c r="P136" i="56"/>
  <c r="Q136" i="56"/>
  <c r="R136" i="56"/>
  <c r="F137" i="56"/>
  <c r="G137" i="56"/>
  <c r="H137" i="56"/>
  <c r="I137" i="56"/>
  <c r="J137" i="56"/>
  <c r="K137" i="56"/>
  <c r="L137" i="56"/>
  <c r="M137" i="56"/>
  <c r="N137" i="56"/>
  <c r="O137" i="56"/>
  <c r="P137" i="56"/>
  <c r="Q137" i="56"/>
  <c r="R137" i="56"/>
  <c r="F138" i="56"/>
  <c r="G138" i="56"/>
  <c r="H138" i="56"/>
  <c r="I138" i="56"/>
  <c r="J138" i="56"/>
  <c r="K138" i="56"/>
  <c r="L138" i="56"/>
  <c r="M138" i="56"/>
  <c r="N138" i="56"/>
  <c r="O138" i="56"/>
  <c r="P138" i="56"/>
  <c r="Q138" i="56"/>
  <c r="R138" i="56"/>
  <c r="F139" i="56"/>
  <c r="G139" i="56"/>
  <c r="H139" i="56"/>
  <c r="I139" i="56"/>
  <c r="J139" i="56"/>
  <c r="K139" i="56"/>
  <c r="L139" i="56"/>
  <c r="M139" i="56"/>
  <c r="N139" i="56"/>
  <c r="O139" i="56"/>
  <c r="P139" i="56"/>
  <c r="Q139" i="56"/>
  <c r="R139" i="56"/>
  <c r="F140" i="56"/>
  <c r="G140" i="56"/>
  <c r="H140" i="56"/>
  <c r="I140" i="56"/>
  <c r="J140" i="56"/>
  <c r="K140" i="56"/>
  <c r="L140" i="56"/>
  <c r="M140" i="56"/>
  <c r="N140" i="56"/>
  <c r="O140" i="56"/>
  <c r="P140" i="56"/>
  <c r="Q140" i="56"/>
  <c r="R140" i="56"/>
  <c r="F141" i="56"/>
  <c r="G141" i="56"/>
  <c r="H141" i="56"/>
  <c r="I141" i="56"/>
  <c r="J141" i="56"/>
  <c r="K141" i="56"/>
  <c r="L141" i="56"/>
  <c r="M141" i="56"/>
  <c r="N141" i="56"/>
  <c r="O141" i="56"/>
  <c r="P141" i="56"/>
  <c r="Q141" i="56"/>
  <c r="R141" i="56"/>
  <c r="F142" i="56"/>
  <c r="G142" i="56"/>
  <c r="H142" i="56"/>
  <c r="I142" i="56"/>
  <c r="J142" i="56"/>
  <c r="K142" i="56"/>
  <c r="L142" i="56"/>
  <c r="M142" i="56"/>
  <c r="N142" i="56"/>
  <c r="O142" i="56"/>
  <c r="P142" i="56"/>
  <c r="Q142" i="56"/>
  <c r="R142" i="56"/>
  <c r="F143" i="56"/>
  <c r="G143" i="56"/>
  <c r="H143" i="56"/>
  <c r="I143" i="56"/>
  <c r="J143" i="56"/>
  <c r="K143" i="56"/>
  <c r="L143" i="56"/>
  <c r="M143" i="56"/>
  <c r="N143" i="56"/>
  <c r="O143" i="56"/>
  <c r="P143" i="56"/>
  <c r="Q143" i="56"/>
  <c r="R143" i="56"/>
  <c r="F144" i="56"/>
  <c r="G144" i="56"/>
  <c r="H144" i="56"/>
  <c r="I144" i="56"/>
  <c r="J144" i="56"/>
  <c r="K144" i="56"/>
  <c r="L144" i="56"/>
  <c r="M144" i="56"/>
  <c r="N144" i="56"/>
  <c r="O144" i="56"/>
  <c r="P144" i="56"/>
  <c r="Q144" i="56"/>
  <c r="R144" i="56"/>
  <c r="F145" i="56"/>
  <c r="G145" i="56"/>
  <c r="H145" i="56"/>
  <c r="I145" i="56"/>
  <c r="J145" i="56"/>
  <c r="K145" i="56"/>
  <c r="L145" i="56"/>
  <c r="M145" i="56"/>
  <c r="N145" i="56"/>
  <c r="O145" i="56"/>
  <c r="P145" i="56"/>
  <c r="Q145" i="56"/>
  <c r="R145" i="56"/>
  <c r="F146" i="56"/>
  <c r="G146" i="56"/>
  <c r="H146" i="56"/>
  <c r="I146" i="56"/>
  <c r="J146" i="56"/>
  <c r="K146" i="56"/>
  <c r="L146" i="56"/>
  <c r="M146" i="56"/>
  <c r="N146" i="56"/>
  <c r="O146" i="56"/>
  <c r="P146" i="56"/>
  <c r="Q146" i="56"/>
  <c r="R146" i="56"/>
  <c r="F147" i="56"/>
  <c r="G147" i="56"/>
  <c r="H147" i="56"/>
  <c r="I147" i="56"/>
  <c r="J147" i="56"/>
  <c r="K147" i="56"/>
  <c r="L147" i="56"/>
  <c r="M147" i="56"/>
  <c r="N147" i="56"/>
  <c r="O147" i="56"/>
  <c r="P147" i="56"/>
  <c r="Q147" i="56"/>
  <c r="R147" i="56"/>
  <c r="F148" i="56"/>
  <c r="G148" i="56"/>
  <c r="H148" i="56"/>
  <c r="I148" i="56"/>
  <c r="J148" i="56"/>
  <c r="K148" i="56"/>
  <c r="L148" i="56"/>
  <c r="M148" i="56"/>
  <c r="N148" i="56"/>
  <c r="O148" i="56"/>
  <c r="P148" i="56"/>
  <c r="Q148" i="56"/>
  <c r="R148" i="56"/>
  <c r="F149" i="56"/>
  <c r="G149" i="56"/>
  <c r="H149" i="56"/>
  <c r="I149" i="56"/>
  <c r="J149" i="56"/>
  <c r="K149" i="56"/>
  <c r="L149" i="56"/>
  <c r="M149" i="56"/>
  <c r="N149" i="56"/>
  <c r="O149" i="56"/>
  <c r="P149" i="56"/>
  <c r="Q149" i="56"/>
  <c r="R149" i="56"/>
  <c r="F150" i="56"/>
  <c r="G150" i="56"/>
  <c r="H150" i="56"/>
  <c r="I150" i="56"/>
  <c r="J150" i="56"/>
  <c r="K150" i="56"/>
  <c r="L150" i="56"/>
  <c r="M150" i="56"/>
  <c r="N150" i="56"/>
  <c r="O150" i="56"/>
  <c r="P150" i="56"/>
  <c r="Q150" i="56"/>
  <c r="R150" i="56"/>
  <c r="F151" i="56"/>
  <c r="G151" i="56"/>
  <c r="H151" i="56"/>
  <c r="I151" i="56"/>
  <c r="J151" i="56"/>
  <c r="K151" i="56"/>
  <c r="L151" i="56"/>
  <c r="M151" i="56"/>
  <c r="N151" i="56"/>
  <c r="O151" i="56"/>
  <c r="P151" i="56"/>
  <c r="Q151" i="56"/>
  <c r="R151" i="56"/>
  <c r="F152" i="56"/>
  <c r="G152" i="56"/>
  <c r="H152" i="56"/>
  <c r="I152" i="56"/>
  <c r="J152" i="56"/>
  <c r="K152" i="56"/>
  <c r="L152" i="56"/>
  <c r="M152" i="56"/>
  <c r="N152" i="56"/>
  <c r="O152" i="56"/>
  <c r="P152" i="56"/>
  <c r="Q152" i="56"/>
  <c r="R152" i="56"/>
  <c r="F153" i="56"/>
  <c r="G153" i="56"/>
  <c r="H153" i="56"/>
  <c r="I153" i="56"/>
  <c r="J153" i="56"/>
  <c r="K153" i="56"/>
  <c r="L153" i="56"/>
  <c r="M153" i="56"/>
  <c r="N153" i="56"/>
  <c r="O153" i="56"/>
  <c r="P153" i="56"/>
  <c r="Q153" i="56"/>
  <c r="R153" i="56"/>
  <c r="F154" i="56"/>
  <c r="G154" i="56"/>
  <c r="H154" i="56"/>
  <c r="I154" i="56"/>
  <c r="J154" i="56"/>
  <c r="K154" i="56"/>
  <c r="L154" i="56"/>
  <c r="M154" i="56"/>
  <c r="N154" i="56"/>
  <c r="O154" i="56"/>
  <c r="P154" i="56"/>
  <c r="Q154" i="56"/>
  <c r="R154" i="56"/>
  <c r="F155" i="56"/>
  <c r="G155" i="56"/>
  <c r="H155" i="56"/>
  <c r="I155" i="56"/>
  <c r="J155" i="56"/>
  <c r="K155" i="56"/>
  <c r="L155" i="56"/>
  <c r="M155" i="56"/>
  <c r="N155" i="56"/>
  <c r="O155" i="56"/>
  <c r="P155" i="56"/>
  <c r="Q155" i="56"/>
  <c r="R155" i="56"/>
  <c r="F156" i="56"/>
  <c r="G156" i="56"/>
  <c r="H156" i="56"/>
  <c r="I156" i="56"/>
  <c r="J156" i="56"/>
  <c r="K156" i="56"/>
  <c r="L156" i="56"/>
  <c r="M156" i="56"/>
  <c r="N156" i="56"/>
  <c r="O156" i="56"/>
  <c r="P156" i="56"/>
  <c r="Q156" i="56"/>
  <c r="R156" i="56"/>
  <c r="F157" i="56"/>
  <c r="G157" i="56"/>
  <c r="H157" i="56"/>
  <c r="I157" i="56"/>
  <c r="J157" i="56"/>
  <c r="K157" i="56"/>
  <c r="L157" i="56"/>
  <c r="M157" i="56"/>
  <c r="N157" i="56"/>
  <c r="O157" i="56"/>
  <c r="P157" i="56"/>
  <c r="Q157" i="56"/>
  <c r="R157" i="56"/>
  <c r="F158" i="56"/>
  <c r="G158" i="56"/>
  <c r="H158" i="56"/>
  <c r="I158" i="56"/>
  <c r="J158" i="56"/>
  <c r="K158" i="56"/>
  <c r="L158" i="56"/>
  <c r="M158" i="56"/>
  <c r="N158" i="56"/>
  <c r="O158" i="56"/>
  <c r="P158" i="56"/>
  <c r="Q158" i="56"/>
  <c r="R158" i="56"/>
  <c r="F159" i="56"/>
  <c r="G159" i="56"/>
  <c r="H159" i="56"/>
  <c r="I159" i="56"/>
  <c r="J159" i="56"/>
  <c r="K159" i="56"/>
  <c r="L159" i="56"/>
  <c r="M159" i="56"/>
  <c r="N159" i="56"/>
  <c r="O159" i="56"/>
  <c r="P159" i="56"/>
  <c r="Q159" i="56"/>
  <c r="R159" i="56"/>
  <c r="F160" i="56"/>
  <c r="G160" i="56"/>
  <c r="H160" i="56"/>
  <c r="I160" i="56"/>
  <c r="J160" i="56"/>
  <c r="K160" i="56"/>
  <c r="L160" i="56"/>
  <c r="M160" i="56"/>
  <c r="N160" i="56"/>
  <c r="O160" i="56"/>
  <c r="P160" i="56"/>
  <c r="Q160" i="56"/>
  <c r="R160" i="56"/>
  <c r="F161" i="56"/>
  <c r="G161" i="56"/>
  <c r="H161" i="56"/>
  <c r="I161" i="56"/>
  <c r="J161" i="56"/>
  <c r="K161" i="56"/>
  <c r="L161" i="56"/>
  <c r="M161" i="56"/>
  <c r="N161" i="56"/>
  <c r="O161" i="56"/>
  <c r="P161" i="56"/>
  <c r="Q161" i="56"/>
  <c r="R161" i="56"/>
  <c r="F162" i="56"/>
  <c r="G162" i="56"/>
  <c r="H162" i="56"/>
  <c r="I162" i="56"/>
  <c r="J162" i="56"/>
  <c r="K162" i="56"/>
  <c r="L162" i="56"/>
  <c r="M162" i="56"/>
  <c r="N162" i="56"/>
  <c r="O162" i="56"/>
  <c r="P162" i="56"/>
  <c r="Q162" i="56"/>
  <c r="R162" i="56"/>
  <c r="F163" i="56"/>
  <c r="G163" i="56"/>
  <c r="H163" i="56"/>
  <c r="I163" i="56"/>
  <c r="J163" i="56"/>
  <c r="K163" i="56"/>
  <c r="L163" i="56"/>
  <c r="M163" i="56"/>
  <c r="N163" i="56"/>
  <c r="O163" i="56"/>
  <c r="P163" i="56"/>
  <c r="Q163" i="56"/>
  <c r="R163" i="56"/>
  <c r="F164" i="56"/>
  <c r="G164" i="56"/>
  <c r="H164" i="56"/>
  <c r="I164" i="56"/>
  <c r="J164" i="56"/>
  <c r="K164" i="56"/>
  <c r="L164" i="56"/>
  <c r="M164" i="56"/>
  <c r="N164" i="56"/>
  <c r="O164" i="56"/>
  <c r="P164" i="56"/>
  <c r="Q164" i="56"/>
  <c r="R164" i="56"/>
  <c r="F165" i="56"/>
  <c r="G165" i="56"/>
  <c r="H165" i="56"/>
  <c r="I165" i="56"/>
  <c r="J165" i="56"/>
  <c r="K165" i="56"/>
  <c r="L165" i="56"/>
  <c r="M165" i="56"/>
  <c r="N165" i="56"/>
  <c r="O165" i="56"/>
  <c r="P165" i="56"/>
  <c r="Q165" i="56"/>
  <c r="R165" i="56"/>
  <c r="F166" i="56"/>
  <c r="G166" i="56"/>
  <c r="H166" i="56"/>
  <c r="I166" i="56"/>
  <c r="J166" i="56"/>
  <c r="K166" i="56"/>
  <c r="L166" i="56"/>
  <c r="M166" i="56"/>
  <c r="N166" i="56"/>
  <c r="O166" i="56"/>
  <c r="P166" i="56"/>
  <c r="Q166" i="56"/>
  <c r="R166" i="56"/>
  <c r="F167" i="56"/>
  <c r="G167" i="56"/>
  <c r="H167" i="56"/>
  <c r="I167" i="56"/>
  <c r="J167" i="56"/>
  <c r="K167" i="56"/>
  <c r="L167" i="56"/>
  <c r="M167" i="56"/>
  <c r="N167" i="56"/>
  <c r="O167" i="56"/>
  <c r="P167" i="56"/>
  <c r="Q167" i="56"/>
  <c r="R167" i="56"/>
  <c r="F168" i="56"/>
  <c r="G168" i="56"/>
  <c r="H168" i="56"/>
  <c r="I168" i="56"/>
  <c r="J168" i="56"/>
  <c r="K168" i="56"/>
  <c r="L168" i="56"/>
  <c r="M168" i="56"/>
  <c r="N168" i="56"/>
  <c r="O168" i="56"/>
  <c r="P168" i="56"/>
  <c r="Q168" i="56"/>
  <c r="R168" i="56"/>
  <c r="F169" i="56"/>
  <c r="G169" i="56"/>
  <c r="H169" i="56"/>
  <c r="I169" i="56"/>
  <c r="J169" i="56"/>
  <c r="K169" i="56"/>
  <c r="L169" i="56"/>
  <c r="M169" i="56"/>
  <c r="N169" i="56"/>
  <c r="O169" i="56"/>
  <c r="P169" i="56"/>
  <c r="Q169" i="56"/>
  <c r="R169" i="56"/>
  <c r="F170" i="56"/>
  <c r="G170" i="56"/>
  <c r="H170" i="56"/>
  <c r="I170" i="56"/>
  <c r="J170" i="56"/>
  <c r="K170" i="56"/>
  <c r="L170" i="56"/>
  <c r="M170" i="56"/>
  <c r="N170" i="56"/>
  <c r="O170" i="56"/>
  <c r="P170" i="56"/>
  <c r="Q170" i="56"/>
  <c r="R170" i="56"/>
  <c r="F171" i="56"/>
  <c r="G171" i="56"/>
  <c r="H171" i="56"/>
  <c r="I171" i="56"/>
  <c r="J171" i="56"/>
  <c r="K171" i="56"/>
  <c r="L171" i="56"/>
  <c r="M171" i="56"/>
  <c r="N171" i="56"/>
  <c r="O171" i="56"/>
  <c r="P171" i="56"/>
  <c r="Q171" i="56"/>
  <c r="R171" i="56"/>
  <c r="F172" i="56"/>
  <c r="G172" i="56"/>
  <c r="H172" i="56"/>
  <c r="I172" i="56"/>
  <c r="J172" i="56"/>
  <c r="K172" i="56"/>
  <c r="L172" i="56"/>
  <c r="M172" i="56"/>
  <c r="N172" i="56"/>
  <c r="O172" i="56"/>
  <c r="P172" i="56"/>
  <c r="Q172" i="56"/>
  <c r="R172" i="56"/>
  <c r="F173" i="56"/>
  <c r="G173" i="56"/>
  <c r="H173" i="56"/>
  <c r="I173" i="56"/>
  <c r="J173" i="56"/>
  <c r="K173" i="56"/>
  <c r="L173" i="56"/>
  <c r="M173" i="56"/>
  <c r="N173" i="56"/>
  <c r="O173" i="56"/>
  <c r="P173" i="56"/>
  <c r="Q173" i="56"/>
  <c r="R173" i="56"/>
  <c r="F174" i="56"/>
  <c r="G174" i="56"/>
  <c r="H174" i="56"/>
  <c r="I174" i="56"/>
  <c r="J174" i="56"/>
  <c r="K174" i="56"/>
  <c r="L174" i="56"/>
  <c r="M174" i="56"/>
  <c r="N174" i="56"/>
  <c r="O174" i="56"/>
  <c r="P174" i="56"/>
  <c r="Q174" i="56"/>
  <c r="R174" i="56"/>
  <c r="F175" i="56"/>
  <c r="G175" i="56"/>
  <c r="H175" i="56"/>
  <c r="I175" i="56"/>
  <c r="J175" i="56"/>
  <c r="K175" i="56"/>
  <c r="L175" i="56"/>
  <c r="M175" i="56"/>
  <c r="N175" i="56"/>
  <c r="O175" i="56"/>
  <c r="P175" i="56"/>
  <c r="Q175" i="56"/>
  <c r="R175" i="56"/>
  <c r="F176" i="56"/>
  <c r="G176" i="56"/>
  <c r="H176" i="56"/>
  <c r="I176" i="56"/>
  <c r="J176" i="56"/>
  <c r="K176" i="56"/>
  <c r="L176" i="56"/>
  <c r="M176" i="56"/>
  <c r="N176" i="56"/>
  <c r="O176" i="56"/>
  <c r="P176" i="56"/>
  <c r="Q176" i="56"/>
  <c r="R176" i="56"/>
  <c r="F177" i="56"/>
  <c r="G177" i="56"/>
  <c r="H177" i="56"/>
  <c r="I177" i="56"/>
  <c r="J177" i="56"/>
  <c r="K177" i="56"/>
  <c r="L177" i="56"/>
  <c r="M177" i="56"/>
  <c r="N177" i="56"/>
  <c r="O177" i="56"/>
  <c r="P177" i="56"/>
  <c r="Q177" i="56"/>
  <c r="R177" i="56"/>
  <c r="F178" i="56"/>
  <c r="G178" i="56"/>
  <c r="H178" i="56"/>
  <c r="I178" i="56"/>
  <c r="J178" i="56"/>
  <c r="K178" i="56"/>
  <c r="L178" i="56"/>
  <c r="M178" i="56"/>
  <c r="N178" i="56"/>
  <c r="O178" i="56"/>
  <c r="P178" i="56"/>
  <c r="Q178" i="56"/>
  <c r="R178" i="56"/>
  <c r="F179" i="56"/>
  <c r="G179" i="56"/>
  <c r="H179" i="56"/>
  <c r="I179" i="56"/>
  <c r="J179" i="56"/>
  <c r="K179" i="56"/>
  <c r="L179" i="56"/>
  <c r="M179" i="56"/>
  <c r="N179" i="56"/>
  <c r="O179" i="56"/>
  <c r="P179" i="56"/>
  <c r="Q179" i="56"/>
  <c r="R179" i="56"/>
  <c r="F180" i="56"/>
  <c r="G180" i="56"/>
  <c r="H180" i="56"/>
  <c r="I180" i="56"/>
  <c r="J180" i="56"/>
  <c r="K180" i="56"/>
  <c r="L180" i="56"/>
  <c r="M180" i="56"/>
  <c r="N180" i="56"/>
  <c r="O180" i="56"/>
  <c r="P180" i="56"/>
  <c r="Q180" i="56"/>
  <c r="R180" i="56"/>
  <c r="F181" i="56"/>
  <c r="G181" i="56"/>
  <c r="H181" i="56"/>
  <c r="I181" i="56"/>
  <c r="J181" i="56"/>
  <c r="K181" i="56"/>
  <c r="L181" i="56"/>
  <c r="M181" i="56"/>
  <c r="N181" i="56"/>
  <c r="O181" i="56"/>
  <c r="P181" i="56"/>
  <c r="Q181" i="56"/>
  <c r="R181" i="56"/>
  <c r="F182" i="56"/>
  <c r="G182" i="56"/>
  <c r="H182" i="56"/>
  <c r="I182" i="56"/>
  <c r="J182" i="56"/>
  <c r="K182" i="56"/>
  <c r="L182" i="56"/>
  <c r="M182" i="56"/>
  <c r="N182" i="56"/>
  <c r="O182" i="56"/>
  <c r="P182" i="56"/>
  <c r="Q182" i="56"/>
  <c r="R182" i="56"/>
  <c r="F183" i="56"/>
  <c r="G183" i="56"/>
  <c r="H183" i="56"/>
  <c r="I183" i="56"/>
  <c r="J183" i="56"/>
  <c r="K183" i="56"/>
  <c r="L183" i="56"/>
  <c r="M183" i="56"/>
  <c r="N183" i="56"/>
  <c r="O183" i="56"/>
  <c r="P183" i="56"/>
  <c r="Q183" i="56"/>
  <c r="R183" i="56"/>
  <c r="F184" i="56"/>
  <c r="G184" i="56"/>
  <c r="H184" i="56"/>
  <c r="I184" i="56"/>
  <c r="J184" i="56"/>
  <c r="K184" i="56"/>
  <c r="L184" i="56"/>
  <c r="M184" i="56"/>
  <c r="N184" i="56"/>
  <c r="O184" i="56"/>
  <c r="P184" i="56"/>
  <c r="Q184" i="56"/>
  <c r="R184" i="56"/>
  <c r="F185" i="56"/>
  <c r="G185" i="56"/>
  <c r="H185" i="56"/>
  <c r="I185" i="56"/>
  <c r="J185" i="56"/>
  <c r="K185" i="56"/>
  <c r="L185" i="56"/>
  <c r="M185" i="56"/>
  <c r="N185" i="56"/>
  <c r="O185" i="56"/>
  <c r="P185" i="56"/>
  <c r="Q185" i="56"/>
  <c r="R185" i="56"/>
  <c r="F186" i="56"/>
  <c r="G186" i="56"/>
  <c r="H186" i="56"/>
  <c r="I186" i="56"/>
  <c r="J186" i="56"/>
  <c r="K186" i="56"/>
  <c r="L186" i="56"/>
  <c r="M186" i="56"/>
  <c r="N186" i="56"/>
  <c r="O186" i="56"/>
  <c r="P186" i="56"/>
  <c r="Q186" i="56"/>
  <c r="R186" i="56"/>
  <c r="F187" i="56"/>
  <c r="G187" i="56"/>
  <c r="H187" i="56"/>
  <c r="I187" i="56"/>
  <c r="J187" i="56"/>
  <c r="K187" i="56"/>
  <c r="L187" i="56"/>
  <c r="M187" i="56"/>
  <c r="N187" i="56"/>
  <c r="O187" i="56"/>
  <c r="P187" i="56"/>
  <c r="Q187" i="56"/>
  <c r="R187" i="56"/>
  <c r="F188" i="56"/>
  <c r="G188" i="56"/>
  <c r="H188" i="56"/>
  <c r="I188" i="56"/>
  <c r="J188" i="56"/>
  <c r="K188" i="56"/>
  <c r="L188" i="56"/>
  <c r="M188" i="56"/>
  <c r="N188" i="56"/>
  <c r="O188" i="56"/>
  <c r="P188" i="56"/>
  <c r="Q188" i="56"/>
  <c r="R188" i="56"/>
  <c r="F189" i="56"/>
  <c r="G189" i="56"/>
  <c r="H189" i="56"/>
  <c r="I189" i="56"/>
  <c r="J189" i="56"/>
  <c r="K189" i="56"/>
  <c r="L189" i="56"/>
  <c r="M189" i="56"/>
  <c r="N189" i="56"/>
  <c r="O189" i="56"/>
  <c r="P189" i="56"/>
  <c r="Q189" i="56"/>
  <c r="R189" i="56"/>
  <c r="F190" i="56"/>
  <c r="G190" i="56"/>
  <c r="H190" i="56"/>
  <c r="I190" i="56"/>
  <c r="J190" i="56"/>
  <c r="K190" i="56"/>
  <c r="L190" i="56"/>
  <c r="M190" i="56"/>
  <c r="N190" i="56"/>
  <c r="O190" i="56"/>
  <c r="P190" i="56"/>
  <c r="Q190" i="56"/>
  <c r="R190" i="56"/>
  <c r="F191" i="56"/>
  <c r="G191" i="56"/>
  <c r="H191" i="56"/>
  <c r="I191" i="56"/>
  <c r="J191" i="56"/>
  <c r="K191" i="56"/>
  <c r="L191" i="56"/>
  <c r="M191" i="56"/>
  <c r="N191" i="56"/>
  <c r="O191" i="56"/>
  <c r="P191" i="56"/>
  <c r="Q191" i="56"/>
  <c r="R191" i="56"/>
  <c r="F192" i="56"/>
  <c r="G192" i="56"/>
  <c r="H192" i="56"/>
  <c r="I192" i="56"/>
  <c r="J192" i="56"/>
  <c r="K192" i="56"/>
  <c r="L192" i="56"/>
  <c r="M192" i="56"/>
  <c r="N192" i="56"/>
  <c r="O192" i="56"/>
  <c r="P192" i="56"/>
  <c r="Q192" i="56"/>
  <c r="R192" i="56"/>
  <c r="F193" i="56"/>
  <c r="G193" i="56"/>
  <c r="H193" i="56"/>
  <c r="I193" i="56"/>
  <c r="J193" i="56"/>
  <c r="K193" i="56"/>
  <c r="L193" i="56"/>
  <c r="M193" i="56"/>
  <c r="N193" i="56"/>
  <c r="O193" i="56"/>
  <c r="P193" i="56"/>
  <c r="Q193" i="56"/>
  <c r="R193" i="56"/>
  <c r="F194" i="56"/>
  <c r="G194" i="56"/>
  <c r="H194" i="56"/>
  <c r="I194" i="56"/>
  <c r="J194" i="56"/>
  <c r="K194" i="56"/>
  <c r="L194" i="56"/>
  <c r="M194" i="56"/>
  <c r="N194" i="56"/>
  <c r="O194" i="56"/>
  <c r="P194" i="56"/>
  <c r="Q194" i="56"/>
  <c r="R194" i="56"/>
  <c r="F195" i="56"/>
  <c r="G195" i="56"/>
  <c r="H195" i="56"/>
  <c r="I195" i="56"/>
  <c r="J195" i="56"/>
  <c r="K195" i="56"/>
  <c r="L195" i="56"/>
  <c r="M195" i="56"/>
  <c r="N195" i="56"/>
  <c r="O195" i="56"/>
  <c r="P195" i="56"/>
  <c r="Q195" i="56"/>
  <c r="R195" i="56"/>
  <c r="F196" i="56"/>
  <c r="G196" i="56"/>
  <c r="H196" i="56"/>
  <c r="I196" i="56"/>
  <c r="J196" i="56"/>
  <c r="K196" i="56"/>
  <c r="L196" i="56"/>
  <c r="M196" i="56"/>
  <c r="N196" i="56"/>
  <c r="O196" i="56"/>
  <c r="P196" i="56"/>
  <c r="Q196" i="56"/>
  <c r="R196" i="56"/>
  <c r="F197" i="56"/>
  <c r="G197" i="56"/>
  <c r="H197" i="56"/>
  <c r="I197" i="56"/>
  <c r="J197" i="56"/>
  <c r="K197" i="56"/>
  <c r="L197" i="56"/>
  <c r="M197" i="56"/>
  <c r="N197" i="56"/>
  <c r="O197" i="56"/>
  <c r="P197" i="56"/>
  <c r="Q197" i="56"/>
  <c r="R197" i="56"/>
  <c r="E144" i="56"/>
  <c r="E145" i="56"/>
  <c r="E146" i="56"/>
  <c r="E147" i="56"/>
  <c r="E148" i="56"/>
  <c r="E149" i="56"/>
  <c r="E150" i="56"/>
  <c r="E151" i="56"/>
  <c r="E152" i="56"/>
  <c r="E153" i="56"/>
  <c r="E154" i="56"/>
  <c r="E155" i="56"/>
  <c r="E156" i="56"/>
  <c r="E157" i="56"/>
  <c r="E158" i="56"/>
  <c r="E159" i="56"/>
  <c r="E160" i="56"/>
  <c r="E161" i="56"/>
  <c r="E162" i="56"/>
  <c r="E163" i="56"/>
  <c r="E164" i="56"/>
  <c r="E165" i="56"/>
  <c r="E166" i="56"/>
  <c r="E167" i="56"/>
  <c r="E168" i="56"/>
  <c r="E169" i="56"/>
  <c r="E170" i="56"/>
  <c r="E171" i="56"/>
  <c r="E172" i="56"/>
  <c r="E173" i="56"/>
  <c r="E174" i="56"/>
  <c r="E175" i="56"/>
  <c r="E176" i="56"/>
  <c r="E177" i="56"/>
  <c r="E178" i="56"/>
  <c r="E179" i="56"/>
  <c r="E180" i="56"/>
  <c r="E181" i="56"/>
  <c r="E182" i="56"/>
  <c r="E183" i="56"/>
  <c r="E184" i="56"/>
  <c r="E185" i="56"/>
  <c r="E186" i="56"/>
  <c r="E187" i="56"/>
  <c r="E188" i="56"/>
  <c r="E189" i="56"/>
  <c r="E190" i="56"/>
  <c r="E191" i="56"/>
  <c r="E192" i="56"/>
  <c r="E193" i="56"/>
  <c r="E194" i="56"/>
  <c r="E195" i="56"/>
  <c r="E196" i="56"/>
  <c r="E197" i="56"/>
  <c r="E143" i="56"/>
  <c r="E136" i="56"/>
  <c r="E137" i="56"/>
  <c r="E138" i="56"/>
  <c r="E139" i="56"/>
  <c r="E140" i="56"/>
  <c r="E141" i="56"/>
  <c r="E142" i="56"/>
  <c r="E135" i="56"/>
  <c r="E134" i="56"/>
  <c r="E133" i="56"/>
  <c r="E119" i="56"/>
  <c r="D119" i="56" s="1"/>
  <c r="E120" i="56"/>
  <c r="D120" i="56" s="1"/>
  <c r="E121" i="56"/>
  <c r="D121" i="56" s="1"/>
  <c r="E122" i="56"/>
  <c r="D122" i="56" s="1"/>
  <c r="E123" i="56"/>
  <c r="D123" i="56" s="1"/>
  <c r="E124" i="56"/>
  <c r="D124" i="56" s="1"/>
  <c r="E125" i="56"/>
  <c r="D125" i="56" s="1"/>
  <c r="E126" i="56"/>
  <c r="D126" i="56" s="1"/>
  <c r="E127" i="56"/>
  <c r="D127" i="56" s="1"/>
  <c r="E128" i="56"/>
  <c r="D128" i="56" s="1"/>
  <c r="E129" i="56"/>
  <c r="D129" i="56" s="1"/>
  <c r="E130" i="56"/>
  <c r="D130" i="56" s="1"/>
  <c r="E131" i="56"/>
  <c r="D131" i="56" s="1"/>
  <c r="E132" i="56"/>
  <c r="D132" i="56" s="1"/>
  <c r="E118" i="56"/>
  <c r="D118" i="56" s="1"/>
  <c r="E111" i="56"/>
  <c r="E112" i="56"/>
  <c r="E114" i="56"/>
  <c r="E115" i="56"/>
  <c r="E116" i="56"/>
  <c r="E117" i="56"/>
  <c r="E110" i="56"/>
  <c r="F10" i="56"/>
  <c r="G10" i="56"/>
  <c r="H10" i="56"/>
  <c r="I10" i="56"/>
  <c r="J10" i="56"/>
  <c r="K10" i="56"/>
  <c r="L10" i="56"/>
  <c r="M10" i="56"/>
  <c r="N10" i="56"/>
  <c r="O10" i="56"/>
  <c r="P10" i="56"/>
  <c r="Q10" i="56"/>
  <c r="R10" i="56"/>
  <c r="F11" i="56"/>
  <c r="G11" i="56"/>
  <c r="H11" i="56"/>
  <c r="I11" i="56"/>
  <c r="J11" i="56"/>
  <c r="K11" i="56"/>
  <c r="L11" i="56"/>
  <c r="M11" i="56"/>
  <c r="N11" i="56"/>
  <c r="O11" i="56"/>
  <c r="P11" i="56"/>
  <c r="Q11" i="56"/>
  <c r="R11" i="56"/>
  <c r="F12" i="56"/>
  <c r="G12" i="56"/>
  <c r="H12" i="56"/>
  <c r="I12" i="56"/>
  <c r="J12" i="56"/>
  <c r="K12" i="56"/>
  <c r="L12" i="56"/>
  <c r="M12" i="56"/>
  <c r="N12" i="56"/>
  <c r="O12" i="56"/>
  <c r="P12" i="56"/>
  <c r="Q12" i="56"/>
  <c r="R12" i="56"/>
  <c r="F14" i="56"/>
  <c r="G14" i="56"/>
  <c r="H14" i="56"/>
  <c r="I14" i="56"/>
  <c r="J14" i="56"/>
  <c r="K14" i="56"/>
  <c r="L14" i="56"/>
  <c r="M14" i="56"/>
  <c r="M13" i="56" s="1"/>
  <c r="N14" i="56"/>
  <c r="N13" i="56" s="1"/>
  <c r="O14" i="56"/>
  <c r="P14" i="56"/>
  <c r="Q14" i="56"/>
  <c r="R14" i="56"/>
  <c r="F15" i="56"/>
  <c r="G15" i="56"/>
  <c r="H15" i="56"/>
  <c r="I15" i="56"/>
  <c r="J15" i="56"/>
  <c r="K15" i="56"/>
  <c r="L15" i="56"/>
  <c r="M15" i="56"/>
  <c r="N15" i="56"/>
  <c r="O15" i="56"/>
  <c r="P15" i="56"/>
  <c r="Q15" i="56"/>
  <c r="R15" i="56"/>
  <c r="F16" i="56"/>
  <c r="G16" i="56"/>
  <c r="H16" i="56"/>
  <c r="I16" i="56"/>
  <c r="J16" i="56"/>
  <c r="K16" i="56"/>
  <c r="L16" i="56"/>
  <c r="M16" i="56"/>
  <c r="N16" i="56"/>
  <c r="O16" i="56"/>
  <c r="P16" i="56"/>
  <c r="Q16" i="56"/>
  <c r="R16" i="56"/>
  <c r="F17" i="56"/>
  <c r="G17" i="56"/>
  <c r="H17" i="56"/>
  <c r="I17" i="56"/>
  <c r="J17" i="56"/>
  <c r="K17" i="56"/>
  <c r="L17" i="56"/>
  <c r="M17" i="56"/>
  <c r="N17" i="56"/>
  <c r="O17" i="56"/>
  <c r="P17" i="56"/>
  <c r="Q17" i="56"/>
  <c r="R17" i="56"/>
  <c r="F18" i="56"/>
  <c r="G18" i="56"/>
  <c r="H18" i="56"/>
  <c r="I18" i="56"/>
  <c r="J18" i="56"/>
  <c r="K18" i="56"/>
  <c r="L18" i="56"/>
  <c r="M18" i="56"/>
  <c r="N18" i="56"/>
  <c r="O18" i="56"/>
  <c r="P18" i="56"/>
  <c r="Q18" i="56"/>
  <c r="R18" i="56"/>
  <c r="F19" i="56"/>
  <c r="G19" i="56"/>
  <c r="H19" i="56"/>
  <c r="I19" i="56"/>
  <c r="J19" i="56"/>
  <c r="K19" i="56"/>
  <c r="L19" i="56"/>
  <c r="M19" i="56"/>
  <c r="N19" i="56"/>
  <c r="O19" i="56"/>
  <c r="P19" i="56"/>
  <c r="Q19" i="56"/>
  <c r="R19" i="56"/>
  <c r="F20" i="56"/>
  <c r="G20" i="56"/>
  <c r="H20" i="56"/>
  <c r="I20" i="56"/>
  <c r="J20" i="56"/>
  <c r="K20" i="56"/>
  <c r="L20" i="56"/>
  <c r="M20" i="56"/>
  <c r="N20" i="56"/>
  <c r="O20" i="56"/>
  <c r="P20" i="56"/>
  <c r="Q20" i="56"/>
  <c r="R20" i="56"/>
  <c r="F21" i="56"/>
  <c r="G21" i="56"/>
  <c r="H21" i="56"/>
  <c r="I21" i="56"/>
  <c r="J21" i="56"/>
  <c r="K21" i="56"/>
  <c r="L21" i="56"/>
  <c r="M21" i="56"/>
  <c r="N21" i="56"/>
  <c r="O21" i="56"/>
  <c r="P21" i="56"/>
  <c r="Q21" i="56"/>
  <c r="R21" i="56"/>
  <c r="F22" i="56"/>
  <c r="G22" i="56"/>
  <c r="H22" i="56"/>
  <c r="I22" i="56"/>
  <c r="J22" i="56"/>
  <c r="K22" i="56"/>
  <c r="L22" i="56"/>
  <c r="M22" i="56"/>
  <c r="N22" i="56"/>
  <c r="O22" i="56"/>
  <c r="P22" i="56"/>
  <c r="Q22" i="56"/>
  <c r="R22" i="56"/>
  <c r="F23" i="56"/>
  <c r="G23" i="56"/>
  <c r="H23" i="56"/>
  <c r="I23" i="56"/>
  <c r="J23" i="56"/>
  <c r="K23" i="56"/>
  <c r="L23" i="56"/>
  <c r="M23" i="56"/>
  <c r="N23" i="56"/>
  <c r="O23" i="56"/>
  <c r="P23" i="56"/>
  <c r="Q23" i="56"/>
  <c r="R23" i="56"/>
  <c r="F24" i="56"/>
  <c r="G24" i="56"/>
  <c r="H24" i="56"/>
  <c r="I24" i="56"/>
  <c r="J24" i="56"/>
  <c r="K24" i="56"/>
  <c r="L24" i="56"/>
  <c r="M24" i="56"/>
  <c r="N24" i="56"/>
  <c r="O24" i="56"/>
  <c r="P24" i="56"/>
  <c r="Q24" i="56"/>
  <c r="R24" i="56"/>
  <c r="F25" i="56"/>
  <c r="G25" i="56"/>
  <c r="H25" i="56"/>
  <c r="I25" i="56"/>
  <c r="J25" i="56"/>
  <c r="K25" i="56"/>
  <c r="L25" i="56"/>
  <c r="M25" i="56"/>
  <c r="N25" i="56"/>
  <c r="O25" i="56"/>
  <c r="P25" i="56"/>
  <c r="Q25" i="56"/>
  <c r="R25" i="56"/>
  <c r="F26" i="56"/>
  <c r="G26" i="56"/>
  <c r="H26" i="56"/>
  <c r="I26" i="56"/>
  <c r="J26" i="56"/>
  <c r="K26" i="56"/>
  <c r="L26" i="56"/>
  <c r="M26" i="56"/>
  <c r="N26" i="56"/>
  <c r="O26" i="56"/>
  <c r="P26" i="56"/>
  <c r="Q26" i="56"/>
  <c r="R26" i="56"/>
  <c r="F27" i="56"/>
  <c r="G27" i="56"/>
  <c r="H27" i="56"/>
  <c r="I27" i="56"/>
  <c r="J27" i="56"/>
  <c r="K27" i="56"/>
  <c r="L27" i="56"/>
  <c r="M27" i="56"/>
  <c r="N27" i="56"/>
  <c r="O27" i="56"/>
  <c r="P27" i="56"/>
  <c r="Q27" i="56"/>
  <c r="R27" i="56"/>
  <c r="F28" i="56"/>
  <c r="G28" i="56"/>
  <c r="H28" i="56"/>
  <c r="I28" i="56"/>
  <c r="J28" i="56"/>
  <c r="K28" i="56"/>
  <c r="L28" i="56"/>
  <c r="M28" i="56"/>
  <c r="N28" i="56"/>
  <c r="O28" i="56"/>
  <c r="P28" i="56"/>
  <c r="Q28" i="56"/>
  <c r="R28" i="56"/>
  <c r="F29" i="56"/>
  <c r="G29" i="56"/>
  <c r="H29" i="56"/>
  <c r="I29" i="56"/>
  <c r="J29" i="56"/>
  <c r="K29" i="56"/>
  <c r="L29" i="56"/>
  <c r="M29" i="56"/>
  <c r="N29" i="56"/>
  <c r="O29" i="56"/>
  <c r="P29" i="56"/>
  <c r="Q29" i="56"/>
  <c r="R29" i="56"/>
  <c r="F30" i="56"/>
  <c r="G30" i="56"/>
  <c r="H30" i="56"/>
  <c r="I30" i="56"/>
  <c r="J30" i="56"/>
  <c r="K30" i="56"/>
  <c r="L30" i="56"/>
  <c r="M30" i="56"/>
  <c r="N30" i="56"/>
  <c r="O30" i="56"/>
  <c r="P30" i="56"/>
  <c r="Q30" i="56"/>
  <c r="R30" i="56"/>
  <c r="F31" i="56"/>
  <c r="G31" i="56"/>
  <c r="H31" i="56"/>
  <c r="I31" i="56"/>
  <c r="J31" i="56"/>
  <c r="K31" i="56"/>
  <c r="L31" i="56"/>
  <c r="M31" i="56"/>
  <c r="N31" i="56"/>
  <c r="O31" i="56"/>
  <c r="P31" i="56"/>
  <c r="Q31" i="56"/>
  <c r="R31" i="56"/>
  <c r="F32" i="56"/>
  <c r="G32" i="56"/>
  <c r="H32" i="56"/>
  <c r="I32" i="56"/>
  <c r="J32" i="56"/>
  <c r="K32" i="56"/>
  <c r="L32" i="56"/>
  <c r="M32" i="56"/>
  <c r="N32" i="56"/>
  <c r="O32" i="56"/>
  <c r="P32" i="56"/>
  <c r="Q32" i="56"/>
  <c r="R32" i="56"/>
  <c r="F33" i="56"/>
  <c r="G33" i="56"/>
  <c r="H33" i="56"/>
  <c r="I33" i="56"/>
  <c r="J33" i="56"/>
  <c r="K33" i="56"/>
  <c r="L33" i="56"/>
  <c r="M33" i="56"/>
  <c r="N33" i="56"/>
  <c r="O33" i="56"/>
  <c r="P33" i="56"/>
  <c r="Q33" i="56"/>
  <c r="R33" i="56"/>
  <c r="F34" i="56"/>
  <c r="G34" i="56"/>
  <c r="H34" i="56"/>
  <c r="I34" i="56"/>
  <c r="J34" i="56"/>
  <c r="K34" i="56"/>
  <c r="L34" i="56"/>
  <c r="M34" i="56"/>
  <c r="N34" i="56"/>
  <c r="O34" i="56"/>
  <c r="P34" i="56"/>
  <c r="Q34" i="56"/>
  <c r="R34" i="56"/>
  <c r="F35" i="56"/>
  <c r="G35" i="56"/>
  <c r="H35" i="56"/>
  <c r="I35" i="56"/>
  <c r="J35" i="56"/>
  <c r="K35" i="56"/>
  <c r="L35" i="56"/>
  <c r="M35" i="56"/>
  <c r="N35" i="56"/>
  <c r="O35" i="56"/>
  <c r="P35" i="56"/>
  <c r="Q35" i="56"/>
  <c r="R35" i="56"/>
  <c r="F36" i="56"/>
  <c r="G36" i="56"/>
  <c r="H36" i="56"/>
  <c r="I36" i="56"/>
  <c r="J36" i="56"/>
  <c r="K36" i="56"/>
  <c r="L36" i="56"/>
  <c r="M36" i="56"/>
  <c r="N36" i="56"/>
  <c r="O36" i="56"/>
  <c r="P36" i="56"/>
  <c r="Q36" i="56"/>
  <c r="R36" i="56"/>
  <c r="F37" i="56"/>
  <c r="G37" i="56"/>
  <c r="H37" i="56"/>
  <c r="I37" i="56"/>
  <c r="J37" i="56"/>
  <c r="K37" i="56"/>
  <c r="L37" i="56"/>
  <c r="M37" i="56"/>
  <c r="N37" i="56"/>
  <c r="O37" i="56"/>
  <c r="P37" i="56"/>
  <c r="Q37" i="56"/>
  <c r="R37" i="56"/>
  <c r="F38" i="56"/>
  <c r="G38" i="56"/>
  <c r="H38" i="56"/>
  <c r="I38" i="56"/>
  <c r="J38" i="56"/>
  <c r="K38" i="56"/>
  <c r="L38" i="56"/>
  <c r="M38" i="56"/>
  <c r="N38" i="56"/>
  <c r="O38" i="56"/>
  <c r="P38" i="56"/>
  <c r="Q38" i="56"/>
  <c r="R38" i="56"/>
  <c r="F39" i="56"/>
  <c r="G39" i="56"/>
  <c r="H39" i="56"/>
  <c r="I39" i="56"/>
  <c r="J39" i="56"/>
  <c r="K39" i="56"/>
  <c r="L39" i="56"/>
  <c r="M39" i="56"/>
  <c r="N39" i="56"/>
  <c r="O39" i="56"/>
  <c r="P39" i="56"/>
  <c r="Q39" i="56"/>
  <c r="R39" i="56"/>
  <c r="F40" i="56"/>
  <c r="G40" i="56"/>
  <c r="H40" i="56"/>
  <c r="I40" i="56"/>
  <c r="J40" i="56"/>
  <c r="K40" i="56"/>
  <c r="L40" i="56"/>
  <c r="M40" i="56"/>
  <c r="N40" i="56"/>
  <c r="O40" i="56"/>
  <c r="P40" i="56"/>
  <c r="Q40" i="56"/>
  <c r="R40" i="56"/>
  <c r="F41" i="56"/>
  <c r="G41" i="56"/>
  <c r="H41" i="56"/>
  <c r="I41" i="56"/>
  <c r="J41" i="56"/>
  <c r="K41" i="56"/>
  <c r="L41" i="56"/>
  <c r="M41" i="56"/>
  <c r="N41" i="56"/>
  <c r="O41" i="56"/>
  <c r="P41" i="56"/>
  <c r="Q41" i="56"/>
  <c r="R41" i="56"/>
  <c r="F42" i="56"/>
  <c r="G42" i="56"/>
  <c r="H42" i="56"/>
  <c r="I42" i="56"/>
  <c r="J42" i="56"/>
  <c r="K42" i="56"/>
  <c r="L42" i="56"/>
  <c r="M42" i="56"/>
  <c r="N42" i="56"/>
  <c r="O42" i="56"/>
  <c r="P42" i="56"/>
  <c r="Q42" i="56"/>
  <c r="R42" i="56"/>
  <c r="F43" i="56"/>
  <c r="G43" i="56"/>
  <c r="H43" i="56"/>
  <c r="I43" i="56"/>
  <c r="J43" i="56"/>
  <c r="K43" i="56"/>
  <c r="L43" i="56"/>
  <c r="M43" i="56"/>
  <c r="N43" i="56"/>
  <c r="O43" i="56"/>
  <c r="P43" i="56"/>
  <c r="Q43" i="56"/>
  <c r="R43" i="56"/>
  <c r="F44" i="56"/>
  <c r="G44" i="56"/>
  <c r="H44" i="56"/>
  <c r="I44" i="56"/>
  <c r="J44" i="56"/>
  <c r="K44" i="56"/>
  <c r="L44" i="56"/>
  <c r="M44" i="56"/>
  <c r="N44" i="56"/>
  <c r="O44" i="56"/>
  <c r="P44" i="56"/>
  <c r="Q44" i="56"/>
  <c r="R44" i="56"/>
  <c r="F45" i="56"/>
  <c r="G45" i="56"/>
  <c r="H45" i="56"/>
  <c r="I45" i="56"/>
  <c r="J45" i="56"/>
  <c r="K45" i="56"/>
  <c r="L45" i="56"/>
  <c r="M45" i="56"/>
  <c r="N45" i="56"/>
  <c r="O45" i="56"/>
  <c r="P45" i="56"/>
  <c r="Q45" i="56"/>
  <c r="R45" i="56"/>
  <c r="F46" i="56"/>
  <c r="G46" i="56"/>
  <c r="H46" i="56"/>
  <c r="I46" i="56"/>
  <c r="J46" i="56"/>
  <c r="K46" i="56"/>
  <c r="L46" i="56"/>
  <c r="M46" i="56"/>
  <c r="N46" i="56"/>
  <c r="O46" i="56"/>
  <c r="P46" i="56"/>
  <c r="Q46" i="56"/>
  <c r="R46" i="56"/>
  <c r="F47" i="56"/>
  <c r="G47" i="56"/>
  <c r="H47" i="56"/>
  <c r="I47" i="56"/>
  <c r="J47" i="56"/>
  <c r="K47" i="56"/>
  <c r="L47" i="56"/>
  <c r="M47" i="56"/>
  <c r="N47" i="56"/>
  <c r="O47" i="56"/>
  <c r="P47" i="56"/>
  <c r="Q47" i="56"/>
  <c r="R47" i="56"/>
  <c r="F48" i="56"/>
  <c r="G48" i="56"/>
  <c r="H48" i="56"/>
  <c r="I48" i="56"/>
  <c r="J48" i="56"/>
  <c r="K48" i="56"/>
  <c r="L48" i="56"/>
  <c r="M48" i="56"/>
  <c r="N48" i="56"/>
  <c r="O48" i="56"/>
  <c r="P48" i="56"/>
  <c r="Q48" i="56"/>
  <c r="R48" i="56"/>
  <c r="F49" i="56"/>
  <c r="G49" i="56"/>
  <c r="H49" i="56"/>
  <c r="I49" i="56"/>
  <c r="J49" i="56"/>
  <c r="K49" i="56"/>
  <c r="L49" i="56"/>
  <c r="M49" i="56"/>
  <c r="N49" i="56"/>
  <c r="O49" i="56"/>
  <c r="P49" i="56"/>
  <c r="Q49" i="56"/>
  <c r="R49" i="56"/>
  <c r="F50" i="56"/>
  <c r="G50" i="56"/>
  <c r="H50" i="56"/>
  <c r="I50" i="56"/>
  <c r="J50" i="56"/>
  <c r="K50" i="56"/>
  <c r="L50" i="56"/>
  <c r="M50" i="56"/>
  <c r="N50" i="56"/>
  <c r="O50" i="56"/>
  <c r="P50" i="56"/>
  <c r="Q50" i="56"/>
  <c r="R50" i="56"/>
  <c r="F51" i="56"/>
  <c r="G51" i="56"/>
  <c r="H51" i="56"/>
  <c r="I51" i="56"/>
  <c r="J51" i="56"/>
  <c r="K51" i="56"/>
  <c r="L51" i="56"/>
  <c r="M51" i="56"/>
  <c r="N51" i="56"/>
  <c r="O51" i="56"/>
  <c r="P51" i="56"/>
  <c r="Q51" i="56"/>
  <c r="R51" i="56"/>
  <c r="F52" i="56"/>
  <c r="G52" i="56"/>
  <c r="H52" i="56"/>
  <c r="I52" i="56"/>
  <c r="J52" i="56"/>
  <c r="K52" i="56"/>
  <c r="L52" i="56"/>
  <c r="M52" i="56"/>
  <c r="N52" i="56"/>
  <c r="O52" i="56"/>
  <c r="P52" i="56"/>
  <c r="Q52" i="56"/>
  <c r="R52" i="56"/>
  <c r="F53" i="56"/>
  <c r="G53" i="56"/>
  <c r="H53" i="56"/>
  <c r="I53" i="56"/>
  <c r="J53" i="56"/>
  <c r="K53" i="56"/>
  <c r="L53" i="56"/>
  <c r="M53" i="56"/>
  <c r="N53" i="56"/>
  <c r="O53" i="56"/>
  <c r="P53" i="56"/>
  <c r="Q53" i="56"/>
  <c r="R53" i="56"/>
  <c r="F54" i="56"/>
  <c r="G54" i="56"/>
  <c r="H54" i="56"/>
  <c r="I54" i="56"/>
  <c r="J54" i="56"/>
  <c r="K54" i="56"/>
  <c r="L54" i="56"/>
  <c r="M54" i="56"/>
  <c r="N54" i="56"/>
  <c r="O54" i="56"/>
  <c r="P54" i="56"/>
  <c r="Q54" i="56"/>
  <c r="R54" i="56"/>
  <c r="F55" i="56"/>
  <c r="G55" i="56"/>
  <c r="H55" i="56"/>
  <c r="I55" i="56"/>
  <c r="J55" i="56"/>
  <c r="K55" i="56"/>
  <c r="L55" i="56"/>
  <c r="M55" i="56"/>
  <c r="N55" i="56"/>
  <c r="O55" i="56"/>
  <c r="P55" i="56"/>
  <c r="Q55" i="56"/>
  <c r="R55" i="56"/>
  <c r="F56" i="56"/>
  <c r="G56" i="56"/>
  <c r="H56" i="56"/>
  <c r="I56" i="56"/>
  <c r="J56" i="56"/>
  <c r="K56" i="56"/>
  <c r="L56" i="56"/>
  <c r="M56" i="56"/>
  <c r="N56" i="56"/>
  <c r="O56" i="56"/>
  <c r="P56" i="56"/>
  <c r="Q56" i="56"/>
  <c r="R56" i="56"/>
  <c r="F57" i="56"/>
  <c r="G57" i="56"/>
  <c r="H57" i="56"/>
  <c r="I57" i="56"/>
  <c r="J57" i="56"/>
  <c r="K57" i="56"/>
  <c r="L57" i="56"/>
  <c r="M57" i="56"/>
  <c r="N57" i="56"/>
  <c r="O57" i="56"/>
  <c r="P57" i="56"/>
  <c r="Q57" i="56"/>
  <c r="R57" i="56"/>
  <c r="F58" i="56"/>
  <c r="G58" i="56"/>
  <c r="H58" i="56"/>
  <c r="I58" i="56"/>
  <c r="J58" i="56"/>
  <c r="K58" i="56"/>
  <c r="L58" i="56"/>
  <c r="M58" i="56"/>
  <c r="N58" i="56"/>
  <c r="O58" i="56"/>
  <c r="P58" i="56"/>
  <c r="Q58" i="56"/>
  <c r="R58" i="56"/>
  <c r="F59" i="56"/>
  <c r="G59" i="56"/>
  <c r="H59" i="56"/>
  <c r="I59" i="56"/>
  <c r="J59" i="56"/>
  <c r="K59" i="56"/>
  <c r="L59" i="56"/>
  <c r="M59" i="56"/>
  <c r="N59" i="56"/>
  <c r="O59" i="56"/>
  <c r="P59" i="56"/>
  <c r="Q59" i="56"/>
  <c r="R59" i="56"/>
  <c r="F60" i="56"/>
  <c r="G60" i="56"/>
  <c r="H60" i="56"/>
  <c r="I60" i="56"/>
  <c r="J60" i="56"/>
  <c r="K60" i="56"/>
  <c r="L60" i="56"/>
  <c r="M60" i="56"/>
  <c r="N60" i="56"/>
  <c r="O60" i="56"/>
  <c r="P60" i="56"/>
  <c r="Q60" i="56"/>
  <c r="R60" i="56"/>
  <c r="F61" i="56"/>
  <c r="G61" i="56"/>
  <c r="H61" i="56"/>
  <c r="I61" i="56"/>
  <c r="J61" i="56"/>
  <c r="K61" i="56"/>
  <c r="L61" i="56"/>
  <c r="M61" i="56"/>
  <c r="N61" i="56"/>
  <c r="O61" i="56"/>
  <c r="P61" i="56"/>
  <c r="Q61" i="56"/>
  <c r="R61" i="56"/>
  <c r="F62" i="56"/>
  <c r="G62" i="56"/>
  <c r="H62" i="56"/>
  <c r="I62" i="56"/>
  <c r="J62" i="56"/>
  <c r="K62" i="56"/>
  <c r="L62" i="56"/>
  <c r="M62" i="56"/>
  <c r="N62" i="56"/>
  <c r="O62" i="56"/>
  <c r="P62" i="56"/>
  <c r="Q62" i="56"/>
  <c r="R62" i="56"/>
  <c r="F63" i="56"/>
  <c r="G63" i="56"/>
  <c r="H63" i="56"/>
  <c r="I63" i="56"/>
  <c r="J63" i="56"/>
  <c r="K63" i="56"/>
  <c r="L63" i="56"/>
  <c r="M63" i="56"/>
  <c r="N63" i="56"/>
  <c r="O63" i="56"/>
  <c r="P63" i="56"/>
  <c r="Q63" i="56"/>
  <c r="R63" i="56"/>
  <c r="F64" i="56"/>
  <c r="G64" i="56"/>
  <c r="H64" i="56"/>
  <c r="I64" i="56"/>
  <c r="J64" i="56"/>
  <c r="K64" i="56"/>
  <c r="L64" i="56"/>
  <c r="M64" i="56"/>
  <c r="N64" i="56"/>
  <c r="O64" i="56"/>
  <c r="P64" i="56"/>
  <c r="Q64" i="56"/>
  <c r="R64" i="56"/>
  <c r="F65" i="56"/>
  <c r="G65" i="56"/>
  <c r="H65" i="56"/>
  <c r="I65" i="56"/>
  <c r="J65" i="56"/>
  <c r="K65" i="56"/>
  <c r="L65" i="56"/>
  <c r="M65" i="56"/>
  <c r="N65" i="56"/>
  <c r="O65" i="56"/>
  <c r="P65" i="56"/>
  <c r="Q65" i="56"/>
  <c r="R65" i="56"/>
  <c r="F66" i="56"/>
  <c r="G66" i="56"/>
  <c r="H66" i="56"/>
  <c r="I66" i="56"/>
  <c r="J66" i="56"/>
  <c r="K66" i="56"/>
  <c r="L66" i="56"/>
  <c r="M66" i="56"/>
  <c r="N66" i="56"/>
  <c r="O66" i="56"/>
  <c r="P66" i="56"/>
  <c r="Q66" i="56"/>
  <c r="R66" i="56"/>
  <c r="F67" i="56"/>
  <c r="G67" i="56"/>
  <c r="H67" i="56"/>
  <c r="I67" i="56"/>
  <c r="J67" i="56"/>
  <c r="K67" i="56"/>
  <c r="L67" i="56"/>
  <c r="M67" i="56"/>
  <c r="N67" i="56"/>
  <c r="O67" i="56"/>
  <c r="P67" i="56"/>
  <c r="Q67" i="56"/>
  <c r="R67" i="56"/>
  <c r="F68" i="56"/>
  <c r="G68" i="56"/>
  <c r="H68" i="56"/>
  <c r="I68" i="56"/>
  <c r="J68" i="56"/>
  <c r="K68" i="56"/>
  <c r="L68" i="56"/>
  <c r="M68" i="56"/>
  <c r="N68" i="56"/>
  <c r="O68" i="56"/>
  <c r="P68" i="56"/>
  <c r="Q68" i="56"/>
  <c r="R68" i="56"/>
  <c r="F69" i="56"/>
  <c r="G69" i="56"/>
  <c r="H69" i="56"/>
  <c r="I69" i="56"/>
  <c r="J69" i="56"/>
  <c r="K69" i="56"/>
  <c r="L69" i="56"/>
  <c r="M69" i="56"/>
  <c r="N69" i="56"/>
  <c r="O69" i="56"/>
  <c r="P69" i="56"/>
  <c r="Q69" i="56"/>
  <c r="R69" i="56"/>
  <c r="F70" i="56"/>
  <c r="G70" i="56"/>
  <c r="H70" i="56"/>
  <c r="I70" i="56"/>
  <c r="J70" i="56"/>
  <c r="K70" i="56"/>
  <c r="L70" i="56"/>
  <c r="M70" i="56"/>
  <c r="N70" i="56"/>
  <c r="O70" i="56"/>
  <c r="P70" i="56"/>
  <c r="Q70" i="56"/>
  <c r="R70" i="56"/>
  <c r="F71" i="56"/>
  <c r="G71" i="56"/>
  <c r="H71" i="56"/>
  <c r="I71" i="56"/>
  <c r="J71" i="56"/>
  <c r="K71" i="56"/>
  <c r="L71" i="56"/>
  <c r="M71" i="56"/>
  <c r="N71" i="56"/>
  <c r="O71" i="56"/>
  <c r="P71" i="56"/>
  <c r="Q71" i="56"/>
  <c r="R71" i="56"/>
  <c r="F72" i="56"/>
  <c r="G72" i="56"/>
  <c r="H72" i="56"/>
  <c r="I72" i="56"/>
  <c r="J72" i="56"/>
  <c r="K72" i="56"/>
  <c r="L72" i="56"/>
  <c r="M72" i="56"/>
  <c r="N72" i="56"/>
  <c r="O72" i="56"/>
  <c r="P72" i="56"/>
  <c r="Q72" i="56"/>
  <c r="R72" i="56"/>
  <c r="F73" i="56"/>
  <c r="G73" i="56"/>
  <c r="H73" i="56"/>
  <c r="I73" i="56"/>
  <c r="J73" i="56"/>
  <c r="K73" i="56"/>
  <c r="L73" i="56"/>
  <c r="M73" i="56"/>
  <c r="N73" i="56"/>
  <c r="O73" i="56"/>
  <c r="P73" i="56"/>
  <c r="Q73" i="56"/>
  <c r="R73" i="56"/>
  <c r="F74" i="56"/>
  <c r="G74" i="56"/>
  <c r="H74" i="56"/>
  <c r="I74" i="56"/>
  <c r="J74" i="56"/>
  <c r="K74" i="56"/>
  <c r="L74" i="56"/>
  <c r="M74" i="56"/>
  <c r="N74" i="56"/>
  <c r="O74" i="56"/>
  <c r="P74" i="56"/>
  <c r="Q74" i="56"/>
  <c r="R74" i="56"/>
  <c r="F75" i="56"/>
  <c r="G75" i="56"/>
  <c r="H75" i="56"/>
  <c r="I75" i="56"/>
  <c r="J75" i="56"/>
  <c r="K75" i="56"/>
  <c r="L75" i="56"/>
  <c r="M75" i="56"/>
  <c r="N75" i="56"/>
  <c r="O75" i="56"/>
  <c r="P75" i="56"/>
  <c r="Q75" i="56"/>
  <c r="R75" i="56"/>
  <c r="F76" i="56"/>
  <c r="G76" i="56"/>
  <c r="H76" i="56"/>
  <c r="I76" i="56"/>
  <c r="J76" i="56"/>
  <c r="K76" i="56"/>
  <c r="L76" i="56"/>
  <c r="M76" i="56"/>
  <c r="N76" i="56"/>
  <c r="O76" i="56"/>
  <c r="P76" i="56"/>
  <c r="Q76" i="56"/>
  <c r="R76" i="56"/>
  <c r="F77" i="56"/>
  <c r="G77" i="56"/>
  <c r="H77" i="56"/>
  <c r="I77" i="56"/>
  <c r="J77" i="56"/>
  <c r="K77" i="56"/>
  <c r="L77" i="56"/>
  <c r="M77" i="56"/>
  <c r="N77" i="56"/>
  <c r="O77" i="56"/>
  <c r="P77" i="56"/>
  <c r="Q77" i="56"/>
  <c r="R77" i="56"/>
  <c r="F78" i="56"/>
  <c r="G78" i="56"/>
  <c r="H78" i="56"/>
  <c r="I78" i="56"/>
  <c r="J78" i="56"/>
  <c r="K78" i="56"/>
  <c r="L78" i="56"/>
  <c r="M78" i="56"/>
  <c r="N78" i="56"/>
  <c r="O78" i="56"/>
  <c r="P78" i="56"/>
  <c r="Q78" i="56"/>
  <c r="R78" i="56"/>
  <c r="F79" i="56"/>
  <c r="G79" i="56"/>
  <c r="H79" i="56"/>
  <c r="I79" i="56"/>
  <c r="J79" i="56"/>
  <c r="K79" i="56"/>
  <c r="L79" i="56"/>
  <c r="M79" i="56"/>
  <c r="N79" i="56"/>
  <c r="O79" i="56"/>
  <c r="P79" i="56"/>
  <c r="Q79" i="56"/>
  <c r="R79" i="56"/>
  <c r="F80" i="56"/>
  <c r="G80" i="56"/>
  <c r="H80" i="56"/>
  <c r="I80" i="56"/>
  <c r="J80" i="56"/>
  <c r="K80" i="56"/>
  <c r="L80" i="56"/>
  <c r="M80" i="56"/>
  <c r="N80" i="56"/>
  <c r="O80" i="56"/>
  <c r="P80" i="56"/>
  <c r="Q80" i="56"/>
  <c r="R80" i="56"/>
  <c r="F81" i="56"/>
  <c r="G81" i="56"/>
  <c r="H81" i="56"/>
  <c r="I81" i="56"/>
  <c r="J81" i="56"/>
  <c r="K81" i="56"/>
  <c r="L81" i="56"/>
  <c r="M81" i="56"/>
  <c r="N81" i="56"/>
  <c r="O81" i="56"/>
  <c r="P81" i="56"/>
  <c r="Q81" i="56"/>
  <c r="R81" i="56"/>
  <c r="F82" i="56"/>
  <c r="G82" i="56"/>
  <c r="H82" i="56"/>
  <c r="I82" i="56"/>
  <c r="J82" i="56"/>
  <c r="K82" i="56"/>
  <c r="L82" i="56"/>
  <c r="M82" i="56"/>
  <c r="N82" i="56"/>
  <c r="O82" i="56"/>
  <c r="P82" i="56"/>
  <c r="Q82" i="56"/>
  <c r="R82" i="56"/>
  <c r="F83" i="56"/>
  <c r="G83" i="56"/>
  <c r="H83" i="56"/>
  <c r="I83" i="56"/>
  <c r="J83" i="56"/>
  <c r="K83" i="56"/>
  <c r="L83" i="56"/>
  <c r="M83" i="56"/>
  <c r="N83" i="56"/>
  <c r="O83" i="56"/>
  <c r="P83" i="56"/>
  <c r="Q83" i="56"/>
  <c r="R83" i="56"/>
  <c r="F84" i="56"/>
  <c r="G84" i="56"/>
  <c r="H84" i="56"/>
  <c r="I84" i="56"/>
  <c r="J84" i="56"/>
  <c r="K84" i="56"/>
  <c r="L84" i="56"/>
  <c r="M84" i="56"/>
  <c r="N84" i="56"/>
  <c r="O84" i="56"/>
  <c r="P84" i="56"/>
  <c r="Q84" i="56"/>
  <c r="R84" i="56"/>
  <c r="F85" i="56"/>
  <c r="G85" i="56"/>
  <c r="H85" i="56"/>
  <c r="I85" i="56"/>
  <c r="J85" i="56"/>
  <c r="K85" i="56"/>
  <c r="L85" i="56"/>
  <c r="M85" i="56"/>
  <c r="N85" i="56"/>
  <c r="O85" i="56"/>
  <c r="P85" i="56"/>
  <c r="Q85" i="56"/>
  <c r="R85" i="56"/>
  <c r="F86" i="56"/>
  <c r="G86" i="56"/>
  <c r="H86" i="56"/>
  <c r="I86" i="56"/>
  <c r="J86" i="56"/>
  <c r="K86" i="56"/>
  <c r="L86" i="56"/>
  <c r="M86" i="56"/>
  <c r="N86" i="56"/>
  <c r="O86" i="56"/>
  <c r="P86" i="56"/>
  <c r="Q86" i="56"/>
  <c r="R86" i="56"/>
  <c r="F87" i="56"/>
  <c r="G87" i="56"/>
  <c r="H87" i="56"/>
  <c r="I87" i="56"/>
  <c r="J87" i="56"/>
  <c r="K87" i="56"/>
  <c r="L87" i="56"/>
  <c r="M87" i="56"/>
  <c r="N87" i="56"/>
  <c r="O87" i="56"/>
  <c r="P87" i="56"/>
  <c r="Q87" i="56"/>
  <c r="R87" i="56"/>
  <c r="F88" i="56"/>
  <c r="G88" i="56"/>
  <c r="H88" i="56"/>
  <c r="I88" i="56"/>
  <c r="J88" i="56"/>
  <c r="K88" i="56"/>
  <c r="L88" i="56"/>
  <c r="M88" i="56"/>
  <c r="N88" i="56"/>
  <c r="O88" i="56"/>
  <c r="P88" i="56"/>
  <c r="Q88" i="56"/>
  <c r="R88" i="56"/>
  <c r="F89" i="56"/>
  <c r="G89" i="56"/>
  <c r="H89" i="56"/>
  <c r="I89" i="56"/>
  <c r="J89" i="56"/>
  <c r="K89" i="56"/>
  <c r="L89" i="56"/>
  <c r="M89" i="56"/>
  <c r="N89" i="56"/>
  <c r="O89" i="56"/>
  <c r="P89" i="56"/>
  <c r="Q89" i="56"/>
  <c r="R89" i="56"/>
  <c r="F90" i="56"/>
  <c r="G90" i="56"/>
  <c r="H90" i="56"/>
  <c r="I90" i="56"/>
  <c r="J90" i="56"/>
  <c r="K90" i="56"/>
  <c r="L90" i="56"/>
  <c r="M90" i="56"/>
  <c r="N90" i="56"/>
  <c r="O90" i="56"/>
  <c r="P90" i="56"/>
  <c r="Q90" i="56"/>
  <c r="R90" i="56"/>
  <c r="F91" i="56"/>
  <c r="G91" i="56"/>
  <c r="H91" i="56"/>
  <c r="I91" i="56"/>
  <c r="J91" i="56"/>
  <c r="K91" i="56"/>
  <c r="L91" i="56"/>
  <c r="M91" i="56"/>
  <c r="N91" i="56"/>
  <c r="O91" i="56"/>
  <c r="P91" i="56"/>
  <c r="Q91" i="56"/>
  <c r="R91" i="56"/>
  <c r="F92" i="56"/>
  <c r="G92" i="56"/>
  <c r="H92" i="56"/>
  <c r="I92" i="56"/>
  <c r="J92" i="56"/>
  <c r="K92" i="56"/>
  <c r="L92" i="56"/>
  <c r="M92" i="56"/>
  <c r="N92" i="56"/>
  <c r="O92" i="56"/>
  <c r="P92" i="56"/>
  <c r="Q92" i="56"/>
  <c r="R92" i="56"/>
  <c r="F93" i="56"/>
  <c r="G93" i="56"/>
  <c r="H93" i="56"/>
  <c r="I93" i="56"/>
  <c r="J93" i="56"/>
  <c r="K93" i="56"/>
  <c r="L93" i="56"/>
  <c r="M93" i="56"/>
  <c r="N93" i="56"/>
  <c r="O93" i="56"/>
  <c r="P93" i="56"/>
  <c r="Q93" i="56"/>
  <c r="R93" i="56"/>
  <c r="F94" i="56"/>
  <c r="G94" i="56"/>
  <c r="H94" i="56"/>
  <c r="I94" i="56"/>
  <c r="J94" i="56"/>
  <c r="K94" i="56"/>
  <c r="L94" i="56"/>
  <c r="M94" i="56"/>
  <c r="N94" i="56"/>
  <c r="O94" i="56"/>
  <c r="P94" i="56"/>
  <c r="Q94" i="56"/>
  <c r="R94" i="56"/>
  <c r="F95" i="56"/>
  <c r="G95" i="56"/>
  <c r="H95" i="56"/>
  <c r="I95" i="56"/>
  <c r="J95" i="56"/>
  <c r="K95" i="56"/>
  <c r="L95" i="56"/>
  <c r="M95" i="56"/>
  <c r="N95" i="56"/>
  <c r="O95" i="56"/>
  <c r="P95" i="56"/>
  <c r="Q95" i="56"/>
  <c r="R95" i="56"/>
  <c r="F96" i="56"/>
  <c r="G96" i="56"/>
  <c r="H96" i="56"/>
  <c r="I96" i="56"/>
  <c r="J96" i="56"/>
  <c r="K96" i="56"/>
  <c r="L96" i="56"/>
  <c r="M96" i="56"/>
  <c r="N96" i="56"/>
  <c r="O96" i="56"/>
  <c r="P96" i="56"/>
  <c r="Q96" i="56"/>
  <c r="R96" i="56"/>
  <c r="F97" i="56"/>
  <c r="G97" i="56"/>
  <c r="H97" i="56"/>
  <c r="I97" i="56"/>
  <c r="J97" i="56"/>
  <c r="K97" i="56"/>
  <c r="L97" i="56"/>
  <c r="M97" i="56"/>
  <c r="N97" i="56"/>
  <c r="O97" i="56"/>
  <c r="P97" i="56"/>
  <c r="Q97" i="56"/>
  <c r="R97" i="56"/>
  <c r="E44" i="56"/>
  <c r="E45" i="56"/>
  <c r="E46" i="56"/>
  <c r="E47" i="56"/>
  <c r="E48" i="56"/>
  <c r="E49" i="56"/>
  <c r="E50" i="56"/>
  <c r="E51" i="56"/>
  <c r="E52" i="56"/>
  <c r="E53" i="56"/>
  <c r="E54" i="56"/>
  <c r="E55" i="56"/>
  <c r="E56" i="56"/>
  <c r="E57" i="56"/>
  <c r="E58" i="56"/>
  <c r="E59" i="56"/>
  <c r="E60" i="56"/>
  <c r="E61" i="56"/>
  <c r="E62" i="56"/>
  <c r="E63" i="56"/>
  <c r="E64" i="56"/>
  <c r="E65" i="56"/>
  <c r="E66" i="56"/>
  <c r="E67" i="56"/>
  <c r="E68" i="56"/>
  <c r="E69" i="56"/>
  <c r="E70" i="56"/>
  <c r="E71" i="56"/>
  <c r="E72" i="56"/>
  <c r="E73" i="56"/>
  <c r="E74" i="56"/>
  <c r="E75" i="56"/>
  <c r="E76" i="56"/>
  <c r="E77" i="56"/>
  <c r="E78" i="56"/>
  <c r="E79" i="56"/>
  <c r="E80" i="56"/>
  <c r="E81" i="56"/>
  <c r="E82" i="56"/>
  <c r="E83" i="56"/>
  <c r="E84" i="56"/>
  <c r="E85" i="56"/>
  <c r="E86" i="56"/>
  <c r="E87" i="56"/>
  <c r="E88" i="56"/>
  <c r="E89" i="56"/>
  <c r="E90" i="56"/>
  <c r="E91" i="56"/>
  <c r="E92" i="56"/>
  <c r="E93" i="56"/>
  <c r="E94" i="56"/>
  <c r="E95" i="56"/>
  <c r="E96" i="56"/>
  <c r="E97" i="56"/>
  <c r="E43" i="56"/>
  <c r="E36" i="56"/>
  <c r="E37" i="56"/>
  <c r="E38" i="56"/>
  <c r="E39" i="56"/>
  <c r="E40" i="56"/>
  <c r="E41" i="56"/>
  <c r="E42" i="56"/>
  <c r="E35" i="56"/>
  <c r="E34" i="56"/>
  <c r="E33" i="56"/>
  <c r="E19" i="56"/>
  <c r="D19" i="56" s="1"/>
  <c r="E20" i="56"/>
  <c r="D20" i="56" s="1"/>
  <c r="E21" i="56"/>
  <c r="D21" i="56" s="1"/>
  <c r="E22" i="56"/>
  <c r="D22" i="56" s="1"/>
  <c r="E23" i="56"/>
  <c r="D23" i="56" s="1"/>
  <c r="E24" i="56"/>
  <c r="D24" i="56" s="1"/>
  <c r="E25" i="56"/>
  <c r="D25" i="56" s="1"/>
  <c r="E26" i="56"/>
  <c r="D26" i="56" s="1"/>
  <c r="E27" i="56"/>
  <c r="D27" i="56" s="1"/>
  <c r="E28" i="56"/>
  <c r="D28" i="56" s="1"/>
  <c r="E29" i="56"/>
  <c r="D29" i="56" s="1"/>
  <c r="E30" i="56"/>
  <c r="D30" i="56" s="1"/>
  <c r="E31" i="56"/>
  <c r="D31" i="56" s="1"/>
  <c r="E32" i="56"/>
  <c r="D32" i="56" s="1"/>
  <c r="E18" i="56"/>
  <c r="D18" i="56" s="1"/>
  <c r="E11" i="56"/>
  <c r="E12" i="56"/>
  <c r="E14" i="56"/>
  <c r="E15" i="56"/>
  <c r="E16" i="56"/>
  <c r="E17" i="56"/>
  <c r="F210" i="55"/>
  <c r="G210" i="55"/>
  <c r="H210" i="55"/>
  <c r="I210" i="55"/>
  <c r="J210" i="55"/>
  <c r="K210" i="55"/>
  <c r="L210" i="55"/>
  <c r="M210" i="55"/>
  <c r="N210" i="55"/>
  <c r="O210" i="55"/>
  <c r="P210" i="55"/>
  <c r="Q210" i="55"/>
  <c r="R210" i="55"/>
  <c r="F211" i="55"/>
  <c r="G211" i="55"/>
  <c r="H211" i="55"/>
  <c r="I211" i="55"/>
  <c r="J211" i="55"/>
  <c r="K211" i="55"/>
  <c r="L211" i="55"/>
  <c r="M211" i="55"/>
  <c r="N211" i="55"/>
  <c r="O211" i="55"/>
  <c r="P211" i="55"/>
  <c r="Q211" i="55"/>
  <c r="R211" i="55"/>
  <c r="F212" i="55"/>
  <c r="G212" i="55"/>
  <c r="H212" i="55"/>
  <c r="I212" i="55"/>
  <c r="J212" i="55"/>
  <c r="K212" i="55"/>
  <c r="L212" i="55"/>
  <c r="M212" i="55"/>
  <c r="N212" i="55"/>
  <c r="O212" i="55"/>
  <c r="P212" i="55"/>
  <c r="Q212" i="55"/>
  <c r="R212" i="55"/>
  <c r="F214" i="55"/>
  <c r="G214" i="55"/>
  <c r="H214" i="55"/>
  <c r="I214" i="55"/>
  <c r="J214" i="55"/>
  <c r="K214" i="55"/>
  <c r="L214" i="55"/>
  <c r="M214" i="55"/>
  <c r="N214" i="55"/>
  <c r="N213" i="55" s="1"/>
  <c r="O214" i="55"/>
  <c r="O213" i="55" s="1"/>
  <c r="P214" i="55"/>
  <c r="Q214" i="55"/>
  <c r="R214" i="55"/>
  <c r="F215" i="55"/>
  <c r="G215" i="55"/>
  <c r="H215" i="55"/>
  <c r="I215" i="55"/>
  <c r="J215" i="55"/>
  <c r="K215" i="55"/>
  <c r="L215" i="55"/>
  <c r="M215" i="55"/>
  <c r="N215" i="55"/>
  <c r="O215" i="55"/>
  <c r="P215" i="55"/>
  <c r="Q215" i="55"/>
  <c r="R215" i="55"/>
  <c r="F216" i="55"/>
  <c r="G216" i="55"/>
  <c r="H216" i="55"/>
  <c r="I216" i="55"/>
  <c r="J216" i="55"/>
  <c r="K216" i="55"/>
  <c r="L216" i="55"/>
  <c r="M216" i="55"/>
  <c r="N216" i="55"/>
  <c r="O216" i="55"/>
  <c r="P216" i="55"/>
  <c r="Q216" i="55"/>
  <c r="R216" i="55"/>
  <c r="F217" i="55"/>
  <c r="G217" i="55"/>
  <c r="H217" i="55"/>
  <c r="I217" i="55"/>
  <c r="J217" i="55"/>
  <c r="K217" i="55"/>
  <c r="L217" i="55"/>
  <c r="M217" i="55"/>
  <c r="N217" i="55"/>
  <c r="O217" i="55"/>
  <c r="P217" i="55"/>
  <c r="Q217" i="55"/>
  <c r="R217" i="55"/>
  <c r="F218" i="55"/>
  <c r="G218" i="55"/>
  <c r="H218" i="55"/>
  <c r="I218" i="55"/>
  <c r="J218" i="55"/>
  <c r="K218" i="55"/>
  <c r="L218" i="55"/>
  <c r="M218" i="55"/>
  <c r="N218" i="55"/>
  <c r="O218" i="55"/>
  <c r="P218" i="55"/>
  <c r="Q218" i="55"/>
  <c r="R218" i="55"/>
  <c r="F219" i="55"/>
  <c r="G219" i="55"/>
  <c r="H219" i="55"/>
  <c r="I219" i="55"/>
  <c r="J219" i="55"/>
  <c r="K219" i="55"/>
  <c r="L219" i="55"/>
  <c r="M219" i="55"/>
  <c r="N219" i="55"/>
  <c r="O219" i="55"/>
  <c r="P219" i="55"/>
  <c r="Q219" i="55"/>
  <c r="R219" i="55"/>
  <c r="F220" i="55"/>
  <c r="G220" i="55"/>
  <c r="H220" i="55"/>
  <c r="I220" i="55"/>
  <c r="J220" i="55"/>
  <c r="K220" i="55"/>
  <c r="L220" i="55"/>
  <c r="M220" i="55"/>
  <c r="N220" i="55"/>
  <c r="O220" i="55"/>
  <c r="P220" i="55"/>
  <c r="Q220" i="55"/>
  <c r="R220" i="55"/>
  <c r="F221" i="55"/>
  <c r="G221" i="55"/>
  <c r="H221" i="55"/>
  <c r="I221" i="55"/>
  <c r="J221" i="55"/>
  <c r="K221" i="55"/>
  <c r="L221" i="55"/>
  <c r="M221" i="55"/>
  <c r="N221" i="55"/>
  <c r="O221" i="55"/>
  <c r="P221" i="55"/>
  <c r="Q221" i="55"/>
  <c r="R221" i="55"/>
  <c r="F222" i="55"/>
  <c r="G222" i="55"/>
  <c r="H222" i="55"/>
  <c r="I222" i="55"/>
  <c r="J222" i="55"/>
  <c r="K222" i="55"/>
  <c r="L222" i="55"/>
  <c r="M222" i="55"/>
  <c r="N222" i="55"/>
  <c r="O222" i="55"/>
  <c r="P222" i="55"/>
  <c r="Q222" i="55"/>
  <c r="R222" i="55"/>
  <c r="F223" i="55"/>
  <c r="G223" i="55"/>
  <c r="H223" i="55"/>
  <c r="I223" i="55"/>
  <c r="J223" i="55"/>
  <c r="K223" i="55"/>
  <c r="L223" i="55"/>
  <c r="M223" i="55"/>
  <c r="N223" i="55"/>
  <c r="O223" i="55"/>
  <c r="P223" i="55"/>
  <c r="Q223" i="55"/>
  <c r="R223" i="55"/>
  <c r="F224" i="55"/>
  <c r="G224" i="55"/>
  <c r="H224" i="55"/>
  <c r="I224" i="55"/>
  <c r="J224" i="55"/>
  <c r="K224" i="55"/>
  <c r="L224" i="55"/>
  <c r="M224" i="55"/>
  <c r="N224" i="55"/>
  <c r="O224" i="55"/>
  <c r="P224" i="55"/>
  <c r="Q224" i="55"/>
  <c r="R224" i="55"/>
  <c r="F225" i="55"/>
  <c r="G225" i="55"/>
  <c r="H225" i="55"/>
  <c r="I225" i="55"/>
  <c r="J225" i="55"/>
  <c r="K225" i="55"/>
  <c r="L225" i="55"/>
  <c r="M225" i="55"/>
  <c r="N225" i="55"/>
  <c r="O225" i="55"/>
  <c r="P225" i="55"/>
  <c r="Q225" i="55"/>
  <c r="R225" i="55"/>
  <c r="F226" i="55"/>
  <c r="G226" i="55"/>
  <c r="H226" i="55"/>
  <c r="I226" i="55"/>
  <c r="J226" i="55"/>
  <c r="K226" i="55"/>
  <c r="L226" i="55"/>
  <c r="M226" i="55"/>
  <c r="N226" i="55"/>
  <c r="O226" i="55"/>
  <c r="P226" i="55"/>
  <c r="Q226" i="55"/>
  <c r="R226" i="55"/>
  <c r="F227" i="55"/>
  <c r="G227" i="55"/>
  <c r="H227" i="55"/>
  <c r="I227" i="55"/>
  <c r="J227" i="55"/>
  <c r="K227" i="55"/>
  <c r="L227" i="55"/>
  <c r="M227" i="55"/>
  <c r="N227" i="55"/>
  <c r="O227" i="55"/>
  <c r="P227" i="55"/>
  <c r="Q227" i="55"/>
  <c r="R227" i="55"/>
  <c r="F228" i="55"/>
  <c r="G228" i="55"/>
  <c r="H228" i="55"/>
  <c r="I228" i="55"/>
  <c r="J228" i="55"/>
  <c r="K228" i="55"/>
  <c r="L228" i="55"/>
  <c r="M228" i="55"/>
  <c r="N228" i="55"/>
  <c r="O228" i="55"/>
  <c r="P228" i="55"/>
  <c r="Q228" i="55"/>
  <c r="R228" i="55"/>
  <c r="F229" i="55"/>
  <c r="G229" i="55"/>
  <c r="H229" i="55"/>
  <c r="I229" i="55"/>
  <c r="J229" i="55"/>
  <c r="K229" i="55"/>
  <c r="L229" i="55"/>
  <c r="M229" i="55"/>
  <c r="N229" i="55"/>
  <c r="O229" i="55"/>
  <c r="P229" i="55"/>
  <c r="Q229" i="55"/>
  <c r="R229" i="55"/>
  <c r="F230" i="55"/>
  <c r="G230" i="55"/>
  <c r="H230" i="55"/>
  <c r="I230" i="55"/>
  <c r="J230" i="55"/>
  <c r="K230" i="55"/>
  <c r="L230" i="55"/>
  <c r="M230" i="55"/>
  <c r="N230" i="55"/>
  <c r="O230" i="55"/>
  <c r="P230" i="55"/>
  <c r="Q230" i="55"/>
  <c r="R230" i="55"/>
  <c r="F231" i="55"/>
  <c r="G231" i="55"/>
  <c r="H231" i="55"/>
  <c r="I231" i="55"/>
  <c r="J231" i="55"/>
  <c r="K231" i="55"/>
  <c r="L231" i="55"/>
  <c r="M231" i="55"/>
  <c r="N231" i="55"/>
  <c r="O231" i="55"/>
  <c r="P231" i="55"/>
  <c r="Q231" i="55"/>
  <c r="R231" i="55"/>
  <c r="F232" i="55"/>
  <c r="G232" i="55"/>
  <c r="H232" i="55"/>
  <c r="I232" i="55"/>
  <c r="J232" i="55"/>
  <c r="K232" i="55"/>
  <c r="L232" i="55"/>
  <c r="M232" i="55"/>
  <c r="N232" i="55"/>
  <c r="O232" i="55"/>
  <c r="P232" i="55"/>
  <c r="Q232" i="55"/>
  <c r="R232" i="55"/>
  <c r="F233" i="55"/>
  <c r="G233" i="55"/>
  <c r="H233" i="55"/>
  <c r="I233" i="55"/>
  <c r="J233" i="55"/>
  <c r="K233" i="55"/>
  <c r="L233" i="55"/>
  <c r="M233" i="55"/>
  <c r="N233" i="55"/>
  <c r="O233" i="55"/>
  <c r="P233" i="55"/>
  <c r="Q233" i="55"/>
  <c r="R233" i="55"/>
  <c r="F234" i="55"/>
  <c r="G234" i="55"/>
  <c r="H234" i="55"/>
  <c r="I234" i="55"/>
  <c r="J234" i="55"/>
  <c r="K234" i="55"/>
  <c r="L234" i="55"/>
  <c r="M234" i="55"/>
  <c r="N234" i="55"/>
  <c r="O234" i="55"/>
  <c r="P234" i="55"/>
  <c r="Q234" i="55"/>
  <c r="R234" i="55"/>
  <c r="F235" i="55"/>
  <c r="G235" i="55"/>
  <c r="H235" i="55"/>
  <c r="I235" i="55"/>
  <c r="J235" i="55"/>
  <c r="K235" i="55"/>
  <c r="L235" i="55"/>
  <c r="M235" i="55"/>
  <c r="N235" i="55"/>
  <c r="O235" i="55"/>
  <c r="P235" i="55"/>
  <c r="Q235" i="55"/>
  <c r="R235" i="55"/>
  <c r="F236" i="55"/>
  <c r="G236" i="55"/>
  <c r="H236" i="55"/>
  <c r="I236" i="55"/>
  <c r="J236" i="55"/>
  <c r="K236" i="55"/>
  <c r="L236" i="55"/>
  <c r="M236" i="55"/>
  <c r="N236" i="55"/>
  <c r="O236" i="55"/>
  <c r="P236" i="55"/>
  <c r="Q236" i="55"/>
  <c r="R236" i="55"/>
  <c r="F237" i="55"/>
  <c r="G237" i="55"/>
  <c r="H237" i="55"/>
  <c r="I237" i="55"/>
  <c r="J237" i="55"/>
  <c r="K237" i="55"/>
  <c r="L237" i="55"/>
  <c r="M237" i="55"/>
  <c r="N237" i="55"/>
  <c r="O237" i="55"/>
  <c r="P237" i="55"/>
  <c r="Q237" i="55"/>
  <c r="R237" i="55"/>
  <c r="F238" i="55"/>
  <c r="G238" i="55"/>
  <c r="H238" i="55"/>
  <c r="I238" i="55"/>
  <c r="J238" i="55"/>
  <c r="K238" i="55"/>
  <c r="L238" i="55"/>
  <c r="M238" i="55"/>
  <c r="N238" i="55"/>
  <c r="O238" i="55"/>
  <c r="P238" i="55"/>
  <c r="Q238" i="55"/>
  <c r="R238" i="55"/>
  <c r="F239" i="55"/>
  <c r="G239" i="55"/>
  <c r="H239" i="55"/>
  <c r="I239" i="55"/>
  <c r="J239" i="55"/>
  <c r="K239" i="55"/>
  <c r="L239" i="55"/>
  <c r="M239" i="55"/>
  <c r="N239" i="55"/>
  <c r="O239" i="55"/>
  <c r="P239" i="55"/>
  <c r="Q239" i="55"/>
  <c r="R239" i="55"/>
  <c r="F240" i="55"/>
  <c r="G240" i="55"/>
  <c r="H240" i="55"/>
  <c r="I240" i="55"/>
  <c r="J240" i="55"/>
  <c r="K240" i="55"/>
  <c r="L240" i="55"/>
  <c r="M240" i="55"/>
  <c r="N240" i="55"/>
  <c r="O240" i="55"/>
  <c r="P240" i="55"/>
  <c r="Q240" i="55"/>
  <c r="R240" i="55"/>
  <c r="F241" i="55"/>
  <c r="G241" i="55"/>
  <c r="H241" i="55"/>
  <c r="I241" i="55"/>
  <c r="J241" i="55"/>
  <c r="K241" i="55"/>
  <c r="L241" i="55"/>
  <c r="M241" i="55"/>
  <c r="N241" i="55"/>
  <c r="O241" i="55"/>
  <c r="P241" i="55"/>
  <c r="Q241" i="55"/>
  <c r="R241" i="55"/>
  <c r="F242" i="55"/>
  <c r="G242" i="55"/>
  <c r="H242" i="55"/>
  <c r="I242" i="55"/>
  <c r="J242" i="55"/>
  <c r="K242" i="55"/>
  <c r="L242" i="55"/>
  <c r="M242" i="55"/>
  <c r="N242" i="55"/>
  <c r="O242" i="55"/>
  <c r="P242" i="55"/>
  <c r="Q242" i="55"/>
  <c r="R242" i="55"/>
  <c r="F243" i="55"/>
  <c r="G243" i="55"/>
  <c r="H243" i="55"/>
  <c r="I243" i="55"/>
  <c r="J243" i="55"/>
  <c r="K243" i="55"/>
  <c r="L243" i="55"/>
  <c r="M243" i="55"/>
  <c r="N243" i="55"/>
  <c r="O243" i="55"/>
  <c r="P243" i="55"/>
  <c r="Q243" i="55"/>
  <c r="R243" i="55"/>
  <c r="F244" i="55"/>
  <c r="G244" i="55"/>
  <c r="H244" i="55"/>
  <c r="I244" i="55"/>
  <c r="J244" i="55"/>
  <c r="K244" i="55"/>
  <c r="L244" i="55"/>
  <c r="M244" i="55"/>
  <c r="N244" i="55"/>
  <c r="O244" i="55"/>
  <c r="P244" i="55"/>
  <c r="Q244" i="55"/>
  <c r="R244" i="55"/>
  <c r="F245" i="55"/>
  <c r="G245" i="55"/>
  <c r="H245" i="55"/>
  <c r="I245" i="55"/>
  <c r="J245" i="55"/>
  <c r="K245" i="55"/>
  <c r="L245" i="55"/>
  <c r="M245" i="55"/>
  <c r="N245" i="55"/>
  <c r="O245" i="55"/>
  <c r="P245" i="55"/>
  <c r="Q245" i="55"/>
  <c r="R245" i="55"/>
  <c r="F246" i="55"/>
  <c r="G246" i="55"/>
  <c r="H246" i="55"/>
  <c r="I246" i="55"/>
  <c r="J246" i="55"/>
  <c r="K246" i="55"/>
  <c r="L246" i="55"/>
  <c r="M246" i="55"/>
  <c r="N246" i="55"/>
  <c r="O246" i="55"/>
  <c r="P246" i="55"/>
  <c r="Q246" i="55"/>
  <c r="R246" i="55"/>
  <c r="F247" i="55"/>
  <c r="G247" i="55"/>
  <c r="H247" i="55"/>
  <c r="I247" i="55"/>
  <c r="J247" i="55"/>
  <c r="K247" i="55"/>
  <c r="L247" i="55"/>
  <c r="M247" i="55"/>
  <c r="N247" i="55"/>
  <c r="O247" i="55"/>
  <c r="P247" i="55"/>
  <c r="Q247" i="55"/>
  <c r="R247" i="55"/>
  <c r="F248" i="55"/>
  <c r="G248" i="55"/>
  <c r="H248" i="55"/>
  <c r="I248" i="55"/>
  <c r="J248" i="55"/>
  <c r="K248" i="55"/>
  <c r="L248" i="55"/>
  <c r="M248" i="55"/>
  <c r="N248" i="55"/>
  <c r="O248" i="55"/>
  <c r="P248" i="55"/>
  <c r="Q248" i="55"/>
  <c r="R248" i="55"/>
  <c r="F249" i="55"/>
  <c r="G249" i="55"/>
  <c r="H249" i="55"/>
  <c r="I249" i="55"/>
  <c r="J249" i="55"/>
  <c r="K249" i="55"/>
  <c r="L249" i="55"/>
  <c r="M249" i="55"/>
  <c r="N249" i="55"/>
  <c r="O249" i="55"/>
  <c r="P249" i="55"/>
  <c r="Q249" i="55"/>
  <c r="R249" i="55"/>
  <c r="F250" i="55"/>
  <c r="G250" i="55"/>
  <c r="H250" i="55"/>
  <c r="I250" i="55"/>
  <c r="J250" i="55"/>
  <c r="K250" i="55"/>
  <c r="L250" i="55"/>
  <c r="M250" i="55"/>
  <c r="N250" i="55"/>
  <c r="O250" i="55"/>
  <c r="P250" i="55"/>
  <c r="Q250" i="55"/>
  <c r="R250" i="55"/>
  <c r="F251" i="55"/>
  <c r="G251" i="55"/>
  <c r="H251" i="55"/>
  <c r="I251" i="55"/>
  <c r="J251" i="55"/>
  <c r="K251" i="55"/>
  <c r="L251" i="55"/>
  <c r="M251" i="55"/>
  <c r="N251" i="55"/>
  <c r="O251" i="55"/>
  <c r="P251" i="55"/>
  <c r="Q251" i="55"/>
  <c r="R251" i="55"/>
  <c r="F252" i="55"/>
  <c r="G252" i="55"/>
  <c r="H252" i="55"/>
  <c r="I252" i="55"/>
  <c r="J252" i="55"/>
  <c r="K252" i="55"/>
  <c r="L252" i="55"/>
  <c r="M252" i="55"/>
  <c r="N252" i="55"/>
  <c r="O252" i="55"/>
  <c r="P252" i="55"/>
  <c r="Q252" i="55"/>
  <c r="R252" i="55"/>
  <c r="F253" i="55"/>
  <c r="G253" i="55"/>
  <c r="H253" i="55"/>
  <c r="I253" i="55"/>
  <c r="J253" i="55"/>
  <c r="K253" i="55"/>
  <c r="L253" i="55"/>
  <c r="M253" i="55"/>
  <c r="N253" i="55"/>
  <c r="O253" i="55"/>
  <c r="P253" i="55"/>
  <c r="Q253" i="55"/>
  <c r="R253" i="55"/>
  <c r="F254" i="55"/>
  <c r="G254" i="55"/>
  <c r="H254" i="55"/>
  <c r="I254" i="55"/>
  <c r="J254" i="55"/>
  <c r="K254" i="55"/>
  <c r="L254" i="55"/>
  <c r="M254" i="55"/>
  <c r="N254" i="55"/>
  <c r="O254" i="55"/>
  <c r="P254" i="55"/>
  <c r="Q254" i="55"/>
  <c r="R254" i="55"/>
  <c r="F255" i="55"/>
  <c r="G255" i="55"/>
  <c r="H255" i="55"/>
  <c r="I255" i="55"/>
  <c r="J255" i="55"/>
  <c r="K255" i="55"/>
  <c r="L255" i="55"/>
  <c r="M255" i="55"/>
  <c r="N255" i="55"/>
  <c r="O255" i="55"/>
  <c r="P255" i="55"/>
  <c r="Q255" i="55"/>
  <c r="R255" i="55"/>
  <c r="F256" i="55"/>
  <c r="G256" i="55"/>
  <c r="H256" i="55"/>
  <c r="I256" i="55"/>
  <c r="J256" i="55"/>
  <c r="K256" i="55"/>
  <c r="L256" i="55"/>
  <c r="M256" i="55"/>
  <c r="N256" i="55"/>
  <c r="O256" i="55"/>
  <c r="P256" i="55"/>
  <c r="Q256" i="55"/>
  <c r="R256" i="55"/>
  <c r="F257" i="55"/>
  <c r="G257" i="55"/>
  <c r="H257" i="55"/>
  <c r="I257" i="55"/>
  <c r="J257" i="55"/>
  <c r="K257" i="55"/>
  <c r="L257" i="55"/>
  <c r="M257" i="55"/>
  <c r="N257" i="55"/>
  <c r="O257" i="55"/>
  <c r="P257" i="55"/>
  <c r="Q257" i="55"/>
  <c r="R257" i="55"/>
  <c r="F258" i="55"/>
  <c r="G258" i="55"/>
  <c r="H258" i="55"/>
  <c r="I258" i="55"/>
  <c r="J258" i="55"/>
  <c r="K258" i="55"/>
  <c r="L258" i="55"/>
  <c r="M258" i="55"/>
  <c r="N258" i="55"/>
  <c r="O258" i="55"/>
  <c r="P258" i="55"/>
  <c r="Q258" i="55"/>
  <c r="R258" i="55"/>
  <c r="F259" i="55"/>
  <c r="G259" i="55"/>
  <c r="H259" i="55"/>
  <c r="I259" i="55"/>
  <c r="J259" i="55"/>
  <c r="K259" i="55"/>
  <c r="L259" i="55"/>
  <c r="M259" i="55"/>
  <c r="N259" i="55"/>
  <c r="O259" i="55"/>
  <c r="P259" i="55"/>
  <c r="Q259" i="55"/>
  <c r="R259" i="55"/>
  <c r="F260" i="55"/>
  <c r="G260" i="55"/>
  <c r="H260" i="55"/>
  <c r="I260" i="55"/>
  <c r="J260" i="55"/>
  <c r="K260" i="55"/>
  <c r="L260" i="55"/>
  <c r="M260" i="55"/>
  <c r="N260" i="55"/>
  <c r="O260" i="55"/>
  <c r="P260" i="55"/>
  <c r="Q260" i="55"/>
  <c r="R260" i="55"/>
  <c r="F261" i="55"/>
  <c r="G261" i="55"/>
  <c r="H261" i="55"/>
  <c r="I261" i="55"/>
  <c r="J261" i="55"/>
  <c r="K261" i="55"/>
  <c r="L261" i="55"/>
  <c r="M261" i="55"/>
  <c r="N261" i="55"/>
  <c r="O261" i="55"/>
  <c r="P261" i="55"/>
  <c r="Q261" i="55"/>
  <c r="R261" i="55"/>
  <c r="F262" i="55"/>
  <c r="G262" i="55"/>
  <c r="H262" i="55"/>
  <c r="I262" i="55"/>
  <c r="J262" i="55"/>
  <c r="K262" i="55"/>
  <c r="L262" i="55"/>
  <c r="M262" i="55"/>
  <c r="N262" i="55"/>
  <c r="O262" i="55"/>
  <c r="P262" i="55"/>
  <c r="Q262" i="55"/>
  <c r="R262" i="55"/>
  <c r="F263" i="55"/>
  <c r="G263" i="55"/>
  <c r="H263" i="55"/>
  <c r="I263" i="55"/>
  <c r="J263" i="55"/>
  <c r="K263" i="55"/>
  <c r="L263" i="55"/>
  <c r="M263" i="55"/>
  <c r="N263" i="55"/>
  <c r="O263" i="55"/>
  <c r="P263" i="55"/>
  <c r="Q263" i="55"/>
  <c r="R263" i="55"/>
  <c r="F264" i="55"/>
  <c r="G264" i="55"/>
  <c r="H264" i="55"/>
  <c r="I264" i="55"/>
  <c r="J264" i="55"/>
  <c r="K264" i="55"/>
  <c r="L264" i="55"/>
  <c r="M264" i="55"/>
  <c r="N264" i="55"/>
  <c r="O264" i="55"/>
  <c r="P264" i="55"/>
  <c r="Q264" i="55"/>
  <c r="R264" i="55"/>
  <c r="F265" i="55"/>
  <c r="G265" i="55"/>
  <c r="H265" i="55"/>
  <c r="I265" i="55"/>
  <c r="J265" i="55"/>
  <c r="K265" i="55"/>
  <c r="L265" i="55"/>
  <c r="M265" i="55"/>
  <c r="N265" i="55"/>
  <c r="O265" i="55"/>
  <c r="P265" i="55"/>
  <c r="Q265" i="55"/>
  <c r="R265" i="55"/>
  <c r="F266" i="55"/>
  <c r="G266" i="55"/>
  <c r="H266" i="55"/>
  <c r="I266" i="55"/>
  <c r="J266" i="55"/>
  <c r="K266" i="55"/>
  <c r="L266" i="55"/>
  <c r="M266" i="55"/>
  <c r="N266" i="55"/>
  <c r="O266" i="55"/>
  <c r="P266" i="55"/>
  <c r="Q266" i="55"/>
  <c r="R266" i="55"/>
  <c r="F267" i="55"/>
  <c r="G267" i="55"/>
  <c r="H267" i="55"/>
  <c r="I267" i="55"/>
  <c r="J267" i="55"/>
  <c r="K267" i="55"/>
  <c r="L267" i="55"/>
  <c r="M267" i="55"/>
  <c r="N267" i="55"/>
  <c r="O267" i="55"/>
  <c r="P267" i="55"/>
  <c r="Q267" i="55"/>
  <c r="R267" i="55"/>
  <c r="F268" i="55"/>
  <c r="G268" i="55"/>
  <c r="H268" i="55"/>
  <c r="I268" i="55"/>
  <c r="J268" i="55"/>
  <c r="K268" i="55"/>
  <c r="L268" i="55"/>
  <c r="M268" i="55"/>
  <c r="N268" i="55"/>
  <c r="O268" i="55"/>
  <c r="P268" i="55"/>
  <c r="Q268" i="55"/>
  <c r="R268" i="55"/>
  <c r="F269" i="55"/>
  <c r="G269" i="55"/>
  <c r="H269" i="55"/>
  <c r="I269" i="55"/>
  <c r="J269" i="55"/>
  <c r="K269" i="55"/>
  <c r="L269" i="55"/>
  <c r="M269" i="55"/>
  <c r="N269" i="55"/>
  <c r="O269" i="55"/>
  <c r="P269" i="55"/>
  <c r="Q269" i="55"/>
  <c r="R269" i="55"/>
  <c r="F270" i="55"/>
  <c r="G270" i="55"/>
  <c r="H270" i="55"/>
  <c r="I270" i="55"/>
  <c r="J270" i="55"/>
  <c r="K270" i="55"/>
  <c r="L270" i="55"/>
  <c r="M270" i="55"/>
  <c r="N270" i="55"/>
  <c r="O270" i="55"/>
  <c r="P270" i="55"/>
  <c r="Q270" i="55"/>
  <c r="R270" i="55"/>
  <c r="F271" i="55"/>
  <c r="G271" i="55"/>
  <c r="H271" i="55"/>
  <c r="I271" i="55"/>
  <c r="J271" i="55"/>
  <c r="K271" i="55"/>
  <c r="L271" i="55"/>
  <c r="M271" i="55"/>
  <c r="N271" i="55"/>
  <c r="O271" i="55"/>
  <c r="P271" i="55"/>
  <c r="Q271" i="55"/>
  <c r="R271" i="55"/>
  <c r="F272" i="55"/>
  <c r="G272" i="55"/>
  <c r="H272" i="55"/>
  <c r="I272" i="55"/>
  <c r="J272" i="55"/>
  <c r="K272" i="55"/>
  <c r="L272" i="55"/>
  <c r="M272" i="55"/>
  <c r="N272" i="55"/>
  <c r="O272" i="55"/>
  <c r="P272" i="55"/>
  <c r="Q272" i="55"/>
  <c r="R272" i="55"/>
  <c r="F273" i="55"/>
  <c r="G273" i="55"/>
  <c r="H273" i="55"/>
  <c r="I273" i="55"/>
  <c r="J273" i="55"/>
  <c r="K273" i="55"/>
  <c r="L273" i="55"/>
  <c r="M273" i="55"/>
  <c r="N273" i="55"/>
  <c r="O273" i="55"/>
  <c r="P273" i="55"/>
  <c r="Q273" i="55"/>
  <c r="R273" i="55"/>
  <c r="F274" i="55"/>
  <c r="G274" i="55"/>
  <c r="H274" i="55"/>
  <c r="I274" i="55"/>
  <c r="J274" i="55"/>
  <c r="K274" i="55"/>
  <c r="L274" i="55"/>
  <c r="M274" i="55"/>
  <c r="N274" i="55"/>
  <c r="O274" i="55"/>
  <c r="P274" i="55"/>
  <c r="Q274" i="55"/>
  <c r="R274" i="55"/>
  <c r="F275" i="55"/>
  <c r="G275" i="55"/>
  <c r="H275" i="55"/>
  <c r="I275" i="55"/>
  <c r="J275" i="55"/>
  <c r="K275" i="55"/>
  <c r="L275" i="55"/>
  <c r="M275" i="55"/>
  <c r="N275" i="55"/>
  <c r="O275" i="55"/>
  <c r="P275" i="55"/>
  <c r="Q275" i="55"/>
  <c r="R275" i="55"/>
  <c r="F276" i="55"/>
  <c r="G276" i="55"/>
  <c r="H276" i="55"/>
  <c r="I276" i="55"/>
  <c r="J276" i="55"/>
  <c r="K276" i="55"/>
  <c r="L276" i="55"/>
  <c r="M276" i="55"/>
  <c r="N276" i="55"/>
  <c r="O276" i="55"/>
  <c r="P276" i="55"/>
  <c r="Q276" i="55"/>
  <c r="R276" i="55"/>
  <c r="F277" i="55"/>
  <c r="G277" i="55"/>
  <c r="H277" i="55"/>
  <c r="I277" i="55"/>
  <c r="J277" i="55"/>
  <c r="K277" i="55"/>
  <c r="L277" i="55"/>
  <c r="M277" i="55"/>
  <c r="N277" i="55"/>
  <c r="O277" i="55"/>
  <c r="P277" i="55"/>
  <c r="Q277" i="55"/>
  <c r="R277" i="55"/>
  <c r="F278" i="55"/>
  <c r="G278" i="55"/>
  <c r="H278" i="55"/>
  <c r="I278" i="55"/>
  <c r="J278" i="55"/>
  <c r="K278" i="55"/>
  <c r="L278" i="55"/>
  <c r="M278" i="55"/>
  <c r="N278" i="55"/>
  <c r="O278" i="55"/>
  <c r="P278" i="55"/>
  <c r="Q278" i="55"/>
  <c r="R278" i="55"/>
  <c r="F279" i="55"/>
  <c r="G279" i="55"/>
  <c r="H279" i="55"/>
  <c r="I279" i="55"/>
  <c r="J279" i="55"/>
  <c r="K279" i="55"/>
  <c r="L279" i="55"/>
  <c r="M279" i="55"/>
  <c r="N279" i="55"/>
  <c r="O279" i="55"/>
  <c r="P279" i="55"/>
  <c r="Q279" i="55"/>
  <c r="R279" i="55"/>
  <c r="F280" i="55"/>
  <c r="G280" i="55"/>
  <c r="H280" i="55"/>
  <c r="I280" i="55"/>
  <c r="J280" i="55"/>
  <c r="K280" i="55"/>
  <c r="L280" i="55"/>
  <c r="M280" i="55"/>
  <c r="N280" i="55"/>
  <c r="O280" i="55"/>
  <c r="P280" i="55"/>
  <c r="Q280" i="55"/>
  <c r="R280" i="55"/>
  <c r="F281" i="55"/>
  <c r="G281" i="55"/>
  <c r="H281" i="55"/>
  <c r="I281" i="55"/>
  <c r="J281" i="55"/>
  <c r="K281" i="55"/>
  <c r="L281" i="55"/>
  <c r="M281" i="55"/>
  <c r="N281" i="55"/>
  <c r="O281" i="55"/>
  <c r="P281" i="55"/>
  <c r="Q281" i="55"/>
  <c r="R281" i="55"/>
  <c r="F282" i="55"/>
  <c r="G282" i="55"/>
  <c r="H282" i="55"/>
  <c r="I282" i="55"/>
  <c r="J282" i="55"/>
  <c r="K282" i="55"/>
  <c r="L282" i="55"/>
  <c r="M282" i="55"/>
  <c r="N282" i="55"/>
  <c r="O282" i="55"/>
  <c r="P282" i="55"/>
  <c r="Q282" i="55"/>
  <c r="R282" i="55"/>
  <c r="F283" i="55"/>
  <c r="G283" i="55"/>
  <c r="H283" i="55"/>
  <c r="I283" i="55"/>
  <c r="J283" i="55"/>
  <c r="K283" i="55"/>
  <c r="L283" i="55"/>
  <c r="M283" i="55"/>
  <c r="N283" i="55"/>
  <c r="O283" i="55"/>
  <c r="P283" i="55"/>
  <c r="Q283" i="55"/>
  <c r="R283" i="55"/>
  <c r="F284" i="55"/>
  <c r="G284" i="55"/>
  <c r="H284" i="55"/>
  <c r="I284" i="55"/>
  <c r="J284" i="55"/>
  <c r="K284" i="55"/>
  <c r="L284" i="55"/>
  <c r="M284" i="55"/>
  <c r="N284" i="55"/>
  <c r="O284" i="55"/>
  <c r="P284" i="55"/>
  <c r="Q284" i="55"/>
  <c r="R284" i="55"/>
  <c r="F285" i="55"/>
  <c r="G285" i="55"/>
  <c r="H285" i="55"/>
  <c r="I285" i="55"/>
  <c r="J285" i="55"/>
  <c r="K285" i="55"/>
  <c r="L285" i="55"/>
  <c r="M285" i="55"/>
  <c r="N285" i="55"/>
  <c r="O285" i="55"/>
  <c r="P285" i="55"/>
  <c r="Q285" i="55"/>
  <c r="R285" i="55"/>
  <c r="F286" i="55"/>
  <c r="G286" i="55"/>
  <c r="H286" i="55"/>
  <c r="I286" i="55"/>
  <c r="J286" i="55"/>
  <c r="K286" i="55"/>
  <c r="L286" i="55"/>
  <c r="M286" i="55"/>
  <c r="N286" i="55"/>
  <c r="O286" i="55"/>
  <c r="P286" i="55"/>
  <c r="Q286" i="55"/>
  <c r="R286" i="55"/>
  <c r="F287" i="55"/>
  <c r="G287" i="55"/>
  <c r="H287" i="55"/>
  <c r="I287" i="55"/>
  <c r="J287" i="55"/>
  <c r="K287" i="55"/>
  <c r="L287" i="55"/>
  <c r="M287" i="55"/>
  <c r="N287" i="55"/>
  <c r="O287" i="55"/>
  <c r="P287" i="55"/>
  <c r="Q287" i="55"/>
  <c r="R287" i="55"/>
  <c r="F288" i="55"/>
  <c r="G288" i="55"/>
  <c r="H288" i="55"/>
  <c r="I288" i="55"/>
  <c r="J288" i="55"/>
  <c r="K288" i="55"/>
  <c r="L288" i="55"/>
  <c r="M288" i="55"/>
  <c r="N288" i="55"/>
  <c r="O288" i="55"/>
  <c r="P288" i="55"/>
  <c r="Q288" i="55"/>
  <c r="R288" i="55"/>
  <c r="F289" i="55"/>
  <c r="G289" i="55"/>
  <c r="H289" i="55"/>
  <c r="I289" i="55"/>
  <c r="J289" i="55"/>
  <c r="K289" i="55"/>
  <c r="L289" i="55"/>
  <c r="M289" i="55"/>
  <c r="N289" i="55"/>
  <c r="O289" i="55"/>
  <c r="P289" i="55"/>
  <c r="Q289" i="55"/>
  <c r="R289" i="55"/>
  <c r="F290" i="55"/>
  <c r="G290" i="55"/>
  <c r="H290" i="55"/>
  <c r="I290" i="55"/>
  <c r="J290" i="55"/>
  <c r="K290" i="55"/>
  <c r="L290" i="55"/>
  <c r="M290" i="55"/>
  <c r="N290" i="55"/>
  <c r="O290" i="55"/>
  <c r="P290" i="55"/>
  <c r="Q290" i="55"/>
  <c r="R290" i="55"/>
  <c r="F291" i="55"/>
  <c r="G291" i="55"/>
  <c r="H291" i="55"/>
  <c r="I291" i="55"/>
  <c r="J291" i="55"/>
  <c r="K291" i="55"/>
  <c r="L291" i="55"/>
  <c r="M291" i="55"/>
  <c r="N291" i="55"/>
  <c r="O291" i="55"/>
  <c r="P291" i="55"/>
  <c r="Q291" i="55"/>
  <c r="R291" i="55"/>
  <c r="F292" i="55"/>
  <c r="G292" i="55"/>
  <c r="H292" i="55"/>
  <c r="I292" i="55"/>
  <c r="J292" i="55"/>
  <c r="K292" i="55"/>
  <c r="L292" i="55"/>
  <c r="M292" i="55"/>
  <c r="N292" i="55"/>
  <c r="O292" i="55"/>
  <c r="P292" i="55"/>
  <c r="Q292" i="55"/>
  <c r="R292" i="55"/>
  <c r="F293" i="55"/>
  <c r="G293" i="55"/>
  <c r="H293" i="55"/>
  <c r="I293" i="55"/>
  <c r="J293" i="55"/>
  <c r="K293" i="55"/>
  <c r="L293" i="55"/>
  <c r="M293" i="55"/>
  <c r="N293" i="55"/>
  <c r="O293" i="55"/>
  <c r="P293" i="55"/>
  <c r="Q293" i="55"/>
  <c r="R293" i="55"/>
  <c r="F294" i="55"/>
  <c r="G294" i="55"/>
  <c r="H294" i="55"/>
  <c r="I294" i="55"/>
  <c r="J294" i="55"/>
  <c r="K294" i="55"/>
  <c r="L294" i="55"/>
  <c r="M294" i="55"/>
  <c r="N294" i="55"/>
  <c r="O294" i="55"/>
  <c r="P294" i="55"/>
  <c r="Q294" i="55"/>
  <c r="R294" i="55"/>
  <c r="F295" i="55"/>
  <c r="G295" i="55"/>
  <c r="H295" i="55"/>
  <c r="I295" i="55"/>
  <c r="J295" i="55"/>
  <c r="K295" i="55"/>
  <c r="L295" i="55"/>
  <c r="M295" i="55"/>
  <c r="N295" i="55"/>
  <c r="O295" i="55"/>
  <c r="P295" i="55"/>
  <c r="Q295" i="55"/>
  <c r="R295" i="55"/>
  <c r="F296" i="55"/>
  <c r="G296" i="55"/>
  <c r="H296" i="55"/>
  <c r="I296" i="55"/>
  <c r="J296" i="55"/>
  <c r="K296" i="55"/>
  <c r="L296" i="55"/>
  <c r="M296" i="55"/>
  <c r="N296" i="55"/>
  <c r="O296" i="55"/>
  <c r="P296" i="55"/>
  <c r="Q296" i="55"/>
  <c r="R296" i="55"/>
  <c r="F297" i="55"/>
  <c r="G297" i="55"/>
  <c r="H297" i="55"/>
  <c r="I297" i="55"/>
  <c r="J297" i="55"/>
  <c r="K297" i="55"/>
  <c r="L297" i="55"/>
  <c r="M297" i="55"/>
  <c r="N297" i="55"/>
  <c r="O297" i="55"/>
  <c r="P297" i="55"/>
  <c r="Q297" i="55"/>
  <c r="R297" i="55"/>
  <c r="E244" i="55"/>
  <c r="E245" i="55"/>
  <c r="E246" i="55"/>
  <c r="E247" i="55"/>
  <c r="E248" i="55"/>
  <c r="E249" i="55"/>
  <c r="E250" i="55"/>
  <c r="E251" i="55"/>
  <c r="E252" i="55"/>
  <c r="E253" i="55"/>
  <c r="E254" i="55"/>
  <c r="E255" i="55"/>
  <c r="E256" i="55"/>
  <c r="E257" i="55"/>
  <c r="E258" i="55"/>
  <c r="E259" i="55"/>
  <c r="E260" i="55"/>
  <c r="E261" i="55"/>
  <c r="E262" i="55"/>
  <c r="E263" i="55"/>
  <c r="E264" i="55"/>
  <c r="E265" i="55"/>
  <c r="E266" i="55"/>
  <c r="E267" i="55"/>
  <c r="E268" i="55"/>
  <c r="E269" i="55"/>
  <c r="E270" i="55"/>
  <c r="E271" i="55"/>
  <c r="E272" i="55"/>
  <c r="E273" i="55"/>
  <c r="E274" i="55"/>
  <c r="E275" i="55"/>
  <c r="E276" i="55"/>
  <c r="E277" i="55"/>
  <c r="E278" i="55"/>
  <c r="E279" i="55"/>
  <c r="E280" i="55"/>
  <c r="E281" i="55"/>
  <c r="E282" i="55"/>
  <c r="E283" i="55"/>
  <c r="E284" i="55"/>
  <c r="E285" i="55"/>
  <c r="E286" i="55"/>
  <c r="E287" i="55"/>
  <c r="E288" i="55"/>
  <c r="E289" i="55"/>
  <c r="E290" i="55"/>
  <c r="E291" i="55"/>
  <c r="E292" i="55"/>
  <c r="E293" i="55"/>
  <c r="E294" i="55"/>
  <c r="E295" i="55"/>
  <c r="E296" i="55"/>
  <c r="E297" i="55"/>
  <c r="E243" i="55"/>
  <c r="E236" i="55"/>
  <c r="E237" i="55"/>
  <c r="E238" i="55"/>
  <c r="E239" i="55"/>
  <c r="E240" i="55"/>
  <c r="E241" i="55"/>
  <c r="E242" i="55"/>
  <c r="E235" i="55"/>
  <c r="E234" i="55"/>
  <c r="E233" i="55"/>
  <c r="E219" i="55"/>
  <c r="D219" i="55" s="1"/>
  <c r="E220" i="55"/>
  <c r="D220" i="55" s="1"/>
  <c r="E221" i="55"/>
  <c r="D221" i="55" s="1"/>
  <c r="E222" i="55"/>
  <c r="D222" i="55" s="1"/>
  <c r="E223" i="55"/>
  <c r="D223" i="55" s="1"/>
  <c r="E224" i="55"/>
  <c r="D224" i="55" s="1"/>
  <c r="E225" i="55"/>
  <c r="D225" i="55" s="1"/>
  <c r="E226" i="55"/>
  <c r="D226" i="55" s="1"/>
  <c r="E227" i="55"/>
  <c r="D227" i="55" s="1"/>
  <c r="E228" i="55"/>
  <c r="D228" i="55" s="1"/>
  <c r="E229" i="55"/>
  <c r="D229" i="55" s="1"/>
  <c r="E230" i="55"/>
  <c r="D230" i="55" s="1"/>
  <c r="E231" i="55"/>
  <c r="D231" i="55" s="1"/>
  <c r="E232" i="55"/>
  <c r="D232" i="55" s="1"/>
  <c r="E218" i="55"/>
  <c r="D218" i="55" s="1"/>
  <c r="E211" i="55"/>
  <c r="E212" i="55"/>
  <c r="E214" i="55"/>
  <c r="E215" i="55"/>
  <c r="E216" i="55"/>
  <c r="E217" i="55"/>
  <c r="E210" i="55"/>
  <c r="F143" i="55"/>
  <c r="G143" i="55"/>
  <c r="H143" i="55"/>
  <c r="I143" i="55"/>
  <c r="J143" i="55"/>
  <c r="K143" i="55"/>
  <c r="L143" i="55"/>
  <c r="M143" i="55"/>
  <c r="N143" i="55"/>
  <c r="O143" i="55"/>
  <c r="P143" i="55"/>
  <c r="Q143" i="55"/>
  <c r="R143" i="55"/>
  <c r="F144" i="55"/>
  <c r="G144" i="55"/>
  <c r="H144" i="55"/>
  <c r="I144" i="55"/>
  <c r="J144" i="55"/>
  <c r="K144" i="55"/>
  <c r="L144" i="55"/>
  <c r="M144" i="55"/>
  <c r="N144" i="55"/>
  <c r="O144" i="55"/>
  <c r="P144" i="55"/>
  <c r="Q144" i="55"/>
  <c r="R144" i="55"/>
  <c r="F145" i="55"/>
  <c r="G145" i="55"/>
  <c r="H145" i="55"/>
  <c r="I145" i="55"/>
  <c r="J145" i="55"/>
  <c r="K145" i="55"/>
  <c r="L145" i="55"/>
  <c r="M145" i="55"/>
  <c r="N145" i="55"/>
  <c r="O145" i="55"/>
  <c r="P145" i="55"/>
  <c r="Q145" i="55"/>
  <c r="R145" i="55"/>
  <c r="F146" i="55"/>
  <c r="G146" i="55"/>
  <c r="H146" i="55"/>
  <c r="I146" i="55"/>
  <c r="J146" i="55"/>
  <c r="K146" i="55"/>
  <c r="L146" i="55"/>
  <c r="M146" i="55"/>
  <c r="N146" i="55"/>
  <c r="O146" i="55"/>
  <c r="P146" i="55"/>
  <c r="Q146" i="55"/>
  <c r="R146" i="55"/>
  <c r="F147" i="55"/>
  <c r="G147" i="55"/>
  <c r="H147" i="55"/>
  <c r="I147" i="55"/>
  <c r="J147" i="55"/>
  <c r="K147" i="55"/>
  <c r="L147" i="55"/>
  <c r="M147" i="55"/>
  <c r="N147" i="55"/>
  <c r="O147" i="55"/>
  <c r="P147" i="55"/>
  <c r="Q147" i="55"/>
  <c r="R147" i="55"/>
  <c r="F148" i="55"/>
  <c r="G148" i="55"/>
  <c r="H148" i="55"/>
  <c r="I148" i="55"/>
  <c r="J148" i="55"/>
  <c r="K148" i="55"/>
  <c r="L148" i="55"/>
  <c r="M148" i="55"/>
  <c r="N148" i="55"/>
  <c r="O148" i="55"/>
  <c r="P148" i="55"/>
  <c r="Q148" i="55"/>
  <c r="R148" i="55"/>
  <c r="F149" i="55"/>
  <c r="G149" i="55"/>
  <c r="H149" i="55"/>
  <c r="I149" i="55"/>
  <c r="J149" i="55"/>
  <c r="K149" i="55"/>
  <c r="L149" i="55"/>
  <c r="M149" i="55"/>
  <c r="N149" i="55"/>
  <c r="O149" i="55"/>
  <c r="P149" i="55"/>
  <c r="Q149" i="55"/>
  <c r="R149" i="55"/>
  <c r="F150" i="55"/>
  <c r="G150" i="55"/>
  <c r="H150" i="55"/>
  <c r="I150" i="55"/>
  <c r="J150" i="55"/>
  <c r="K150" i="55"/>
  <c r="L150" i="55"/>
  <c r="M150" i="55"/>
  <c r="N150" i="55"/>
  <c r="O150" i="55"/>
  <c r="P150" i="55"/>
  <c r="Q150" i="55"/>
  <c r="R150" i="55"/>
  <c r="F151" i="55"/>
  <c r="G151" i="55"/>
  <c r="H151" i="55"/>
  <c r="I151" i="55"/>
  <c r="J151" i="55"/>
  <c r="K151" i="55"/>
  <c r="L151" i="55"/>
  <c r="M151" i="55"/>
  <c r="N151" i="55"/>
  <c r="O151" i="55"/>
  <c r="P151" i="55"/>
  <c r="Q151" i="55"/>
  <c r="R151" i="55"/>
  <c r="F152" i="55"/>
  <c r="G152" i="55"/>
  <c r="H152" i="55"/>
  <c r="I152" i="55"/>
  <c r="J152" i="55"/>
  <c r="K152" i="55"/>
  <c r="L152" i="55"/>
  <c r="M152" i="55"/>
  <c r="N152" i="55"/>
  <c r="O152" i="55"/>
  <c r="P152" i="55"/>
  <c r="Q152" i="55"/>
  <c r="R152" i="55"/>
  <c r="F153" i="55"/>
  <c r="G153" i="55"/>
  <c r="H153" i="55"/>
  <c r="I153" i="55"/>
  <c r="J153" i="55"/>
  <c r="K153" i="55"/>
  <c r="L153" i="55"/>
  <c r="M153" i="55"/>
  <c r="N153" i="55"/>
  <c r="O153" i="55"/>
  <c r="P153" i="55"/>
  <c r="Q153" i="55"/>
  <c r="R153" i="55"/>
  <c r="F154" i="55"/>
  <c r="G154" i="55"/>
  <c r="H154" i="55"/>
  <c r="I154" i="55"/>
  <c r="J154" i="55"/>
  <c r="K154" i="55"/>
  <c r="L154" i="55"/>
  <c r="M154" i="55"/>
  <c r="N154" i="55"/>
  <c r="O154" i="55"/>
  <c r="P154" i="55"/>
  <c r="Q154" i="55"/>
  <c r="R154" i="55"/>
  <c r="F155" i="55"/>
  <c r="G155" i="55"/>
  <c r="H155" i="55"/>
  <c r="I155" i="55"/>
  <c r="J155" i="55"/>
  <c r="K155" i="55"/>
  <c r="L155" i="55"/>
  <c r="M155" i="55"/>
  <c r="N155" i="55"/>
  <c r="O155" i="55"/>
  <c r="P155" i="55"/>
  <c r="Q155" i="55"/>
  <c r="R155" i="55"/>
  <c r="F156" i="55"/>
  <c r="G156" i="55"/>
  <c r="H156" i="55"/>
  <c r="I156" i="55"/>
  <c r="J156" i="55"/>
  <c r="K156" i="55"/>
  <c r="L156" i="55"/>
  <c r="M156" i="55"/>
  <c r="N156" i="55"/>
  <c r="O156" i="55"/>
  <c r="P156" i="55"/>
  <c r="Q156" i="55"/>
  <c r="R156" i="55"/>
  <c r="F157" i="55"/>
  <c r="G157" i="55"/>
  <c r="H157" i="55"/>
  <c r="I157" i="55"/>
  <c r="J157" i="55"/>
  <c r="K157" i="55"/>
  <c r="L157" i="55"/>
  <c r="M157" i="55"/>
  <c r="N157" i="55"/>
  <c r="O157" i="55"/>
  <c r="P157" i="55"/>
  <c r="Q157" i="55"/>
  <c r="R157" i="55"/>
  <c r="F158" i="55"/>
  <c r="G158" i="55"/>
  <c r="H158" i="55"/>
  <c r="I158" i="55"/>
  <c r="J158" i="55"/>
  <c r="K158" i="55"/>
  <c r="L158" i="55"/>
  <c r="M158" i="55"/>
  <c r="N158" i="55"/>
  <c r="O158" i="55"/>
  <c r="P158" i="55"/>
  <c r="Q158" i="55"/>
  <c r="R158" i="55"/>
  <c r="F159" i="55"/>
  <c r="G159" i="55"/>
  <c r="H159" i="55"/>
  <c r="I159" i="55"/>
  <c r="J159" i="55"/>
  <c r="K159" i="55"/>
  <c r="L159" i="55"/>
  <c r="M159" i="55"/>
  <c r="N159" i="55"/>
  <c r="O159" i="55"/>
  <c r="P159" i="55"/>
  <c r="Q159" i="55"/>
  <c r="R159" i="55"/>
  <c r="F160" i="55"/>
  <c r="G160" i="55"/>
  <c r="H160" i="55"/>
  <c r="I160" i="55"/>
  <c r="J160" i="55"/>
  <c r="K160" i="55"/>
  <c r="L160" i="55"/>
  <c r="M160" i="55"/>
  <c r="N160" i="55"/>
  <c r="O160" i="55"/>
  <c r="P160" i="55"/>
  <c r="Q160" i="55"/>
  <c r="R160" i="55"/>
  <c r="F161" i="55"/>
  <c r="G161" i="55"/>
  <c r="H161" i="55"/>
  <c r="I161" i="55"/>
  <c r="J161" i="55"/>
  <c r="K161" i="55"/>
  <c r="L161" i="55"/>
  <c r="M161" i="55"/>
  <c r="N161" i="55"/>
  <c r="O161" i="55"/>
  <c r="P161" i="55"/>
  <c r="Q161" i="55"/>
  <c r="R161" i="55"/>
  <c r="F162" i="55"/>
  <c r="G162" i="55"/>
  <c r="H162" i="55"/>
  <c r="I162" i="55"/>
  <c r="J162" i="55"/>
  <c r="K162" i="55"/>
  <c r="L162" i="55"/>
  <c r="M162" i="55"/>
  <c r="N162" i="55"/>
  <c r="O162" i="55"/>
  <c r="P162" i="55"/>
  <c r="Q162" i="55"/>
  <c r="R162" i="55"/>
  <c r="F163" i="55"/>
  <c r="G163" i="55"/>
  <c r="H163" i="55"/>
  <c r="I163" i="55"/>
  <c r="J163" i="55"/>
  <c r="K163" i="55"/>
  <c r="L163" i="55"/>
  <c r="M163" i="55"/>
  <c r="N163" i="55"/>
  <c r="O163" i="55"/>
  <c r="P163" i="55"/>
  <c r="Q163" i="55"/>
  <c r="R163" i="55"/>
  <c r="F164" i="55"/>
  <c r="G164" i="55"/>
  <c r="H164" i="55"/>
  <c r="I164" i="55"/>
  <c r="J164" i="55"/>
  <c r="K164" i="55"/>
  <c r="L164" i="55"/>
  <c r="M164" i="55"/>
  <c r="N164" i="55"/>
  <c r="O164" i="55"/>
  <c r="P164" i="55"/>
  <c r="Q164" i="55"/>
  <c r="R164" i="55"/>
  <c r="F165" i="55"/>
  <c r="G165" i="55"/>
  <c r="H165" i="55"/>
  <c r="I165" i="55"/>
  <c r="J165" i="55"/>
  <c r="K165" i="55"/>
  <c r="L165" i="55"/>
  <c r="M165" i="55"/>
  <c r="N165" i="55"/>
  <c r="O165" i="55"/>
  <c r="P165" i="55"/>
  <c r="Q165" i="55"/>
  <c r="R165" i="55"/>
  <c r="F166" i="55"/>
  <c r="G166" i="55"/>
  <c r="H166" i="55"/>
  <c r="I166" i="55"/>
  <c r="J166" i="55"/>
  <c r="K166" i="55"/>
  <c r="L166" i="55"/>
  <c r="M166" i="55"/>
  <c r="N166" i="55"/>
  <c r="O166" i="55"/>
  <c r="P166" i="55"/>
  <c r="Q166" i="55"/>
  <c r="R166" i="55"/>
  <c r="F167" i="55"/>
  <c r="G167" i="55"/>
  <c r="H167" i="55"/>
  <c r="I167" i="55"/>
  <c r="J167" i="55"/>
  <c r="K167" i="55"/>
  <c r="L167" i="55"/>
  <c r="M167" i="55"/>
  <c r="N167" i="55"/>
  <c r="O167" i="55"/>
  <c r="P167" i="55"/>
  <c r="Q167" i="55"/>
  <c r="R167" i="55"/>
  <c r="F168" i="55"/>
  <c r="G168" i="55"/>
  <c r="H168" i="55"/>
  <c r="I168" i="55"/>
  <c r="J168" i="55"/>
  <c r="K168" i="55"/>
  <c r="L168" i="55"/>
  <c r="M168" i="55"/>
  <c r="N168" i="55"/>
  <c r="O168" i="55"/>
  <c r="P168" i="55"/>
  <c r="Q168" i="55"/>
  <c r="R168" i="55"/>
  <c r="F169" i="55"/>
  <c r="G169" i="55"/>
  <c r="H169" i="55"/>
  <c r="I169" i="55"/>
  <c r="J169" i="55"/>
  <c r="K169" i="55"/>
  <c r="L169" i="55"/>
  <c r="M169" i="55"/>
  <c r="N169" i="55"/>
  <c r="O169" i="55"/>
  <c r="P169" i="55"/>
  <c r="Q169" i="55"/>
  <c r="R169" i="55"/>
  <c r="F170" i="55"/>
  <c r="G170" i="55"/>
  <c r="H170" i="55"/>
  <c r="I170" i="55"/>
  <c r="J170" i="55"/>
  <c r="K170" i="55"/>
  <c r="L170" i="55"/>
  <c r="M170" i="55"/>
  <c r="N170" i="55"/>
  <c r="O170" i="55"/>
  <c r="P170" i="55"/>
  <c r="Q170" i="55"/>
  <c r="R170" i="55"/>
  <c r="F171" i="55"/>
  <c r="G171" i="55"/>
  <c r="H171" i="55"/>
  <c r="I171" i="55"/>
  <c r="J171" i="55"/>
  <c r="K171" i="55"/>
  <c r="L171" i="55"/>
  <c r="M171" i="55"/>
  <c r="N171" i="55"/>
  <c r="O171" i="55"/>
  <c r="P171" i="55"/>
  <c r="Q171" i="55"/>
  <c r="R171" i="55"/>
  <c r="F172" i="55"/>
  <c r="G172" i="55"/>
  <c r="H172" i="55"/>
  <c r="I172" i="55"/>
  <c r="J172" i="55"/>
  <c r="K172" i="55"/>
  <c r="L172" i="55"/>
  <c r="M172" i="55"/>
  <c r="N172" i="55"/>
  <c r="O172" i="55"/>
  <c r="P172" i="55"/>
  <c r="Q172" i="55"/>
  <c r="R172" i="55"/>
  <c r="F173" i="55"/>
  <c r="G173" i="55"/>
  <c r="H173" i="55"/>
  <c r="I173" i="55"/>
  <c r="J173" i="55"/>
  <c r="K173" i="55"/>
  <c r="L173" i="55"/>
  <c r="M173" i="55"/>
  <c r="N173" i="55"/>
  <c r="O173" i="55"/>
  <c r="P173" i="55"/>
  <c r="Q173" i="55"/>
  <c r="R173" i="55"/>
  <c r="F174" i="55"/>
  <c r="G174" i="55"/>
  <c r="H174" i="55"/>
  <c r="I174" i="55"/>
  <c r="J174" i="55"/>
  <c r="K174" i="55"/>
  <c r="L174" i="55"/>
  <c r="M174" i="55"/>
  <c r="N174" i="55"/>
  <c r="O174" i="55"/>
  <c r="P174" i="55"/>
  <c r="Q174" i="55"/>
  <c r="R174" i="55"/>
  <c r="F175" i="55"/>
  <c r="G175" i="55"/>
  <c r="H175" i="55"/>
  <c r="I175" i="55"/>
  <c r="J175" i="55"/>
  <c r="K175" i="55"/>
  <c r="L175" i="55"/>
  <c r="M175" i="55"/>
  <c r="N175" i="55"/>
  <c r="O175" i="55"/>
  <c r="P175" i="55"/>
  <c r="Q175" i="55"/>
  <c r="R175" i="55"/>
  <c r="F176" i="55"/>
  <c r="G176" i="55"/>
  <c r="H176" i="55"/>
  <c r="I176" i="55"/>
  <c r="J176" i="55"/>
  <c r="K176" i="55"/>
  <c r="L176" i="55"/>
  <c r="M176" i="55"/>
  <c r="N176" i="55"/>
  <c r="O176" i="55"/>
  <c r="P176" i="55"/>
  <c r="Q176" i="55"/>
  <c r="R176" i="55"/>
  <c r="F177" i="55"/>
  <c r="G177" i="55"/>
  <c r="H177" i="55"/>
  <c r="I177" i="55"/>
  <c r="J177" i="55"/>
  <c r="K177" i="55"/>
  <c r="L177" i="55"/>
  <c r="M177" i="55"/>
  <c r="N177" i="55"/>
  <c r="O177" i="55"/>
  <c r="P177" i="55"/>
  <c r="Q177" i="55"/>
  <c r="R177" i="55"/>
  <c r="F178" i="55"/>
  <c r="G178" i="55"/>
  <c r="H178" i="55"/>
  <c r="I178" i="55"/>
  <c r="J178" i="55"/>
  <c r="K178" i="55"/>
  <c r="L178" i="55"/>
  <c r="M178" i="55"/>
  <c r="N178" i="55"/>
  <c r="O178" i="55"/>
  <c r="P178" i="55"/>
  <c r="Q178" i="55"/>
  <c r="R178" i="55"/>
  <c r="F179" i="55"/>
  <c r="G179" i="55"/>
  <c r="H179" i="55"/>
  <c r="I179" i="55"/>
  <c r="J179" i="55"/>
  <c r="K179" i="55"/>
  <c r="L179" i="55"/>
  <c r="M179" i="55"/>
  <c r="N179" i="55"/>
  <c r="O179" i="55"/>
  <c r="P179" i="55"/>
  <c r="Q179" i="55"/>
  <c r="R179" i="55"/>
  <c r="F180" i="55"/>
  <c r="G180" i="55"/>
  <c r="H180" i="55"/>
  <c r="I180" i="55"/>
  <c r="J180" i="55"/>
  <c r="K180" i="55"/>
  <c r="L180" i="55"/>
  <c r="M180" i="55"/>
  <c r="N180" i="55"/>
  <c r="O180" i="55"/>
  <c r="P180" i="55"/>
  <c r="Q180" i="55"/>
  <c r="R180" i="55"/>
  <c r="F181" i="55"/>
  <c r="G181" i="55"/>
  <c r="H181" i="55"/>
  <c r="I181" i="55"/>
  <c r="J181" i="55"/>
  <c r="K181" i="55"/>
  <c r="L181" i="55"/>
  <c r="M181" i="55"/>
  <c r="N181" i="55"/>
  <c r="O181" i="55"/>
  <c r="P181" i="55"/>
  <c r="Q181" i="55"/>
  <c r="R181" i="55"/>
  <c r="F182" i="55"/>
  <c r="G182" i="55"/>
  <c r="H182" i="55"/>
  <c r="I182" i="55"/>
  <c r="J182" i="55"/>
  <c r="K182" i="55"/>
  <c r="L182" i="55"/>
  <c r="M182" i="55"/>
  <c r="N182" i="55"/>
  <c r="O182" i="55"/>
  <c r="P182" i="55"/>
  <c r="Q182" i="55"/>
  <c r="R182" i="55"/>
  <c r="F183" i="55"/>
  <c r="G183" i="55"/>
  <c r="H183" i="55"/>
  <c r="I183" i="55"/>
  <c r="J183" i="55"/>
  <c r="K183" i="55"/>
  <c r="L183" i="55"/>
  <c r="M183" i="55"/>
  <c r="N183" i="55"/>
  <c r="O183" i="55"/>
  <c r="P183" i="55"/>
  <c r="Q183" i="55"/>
  <c r="R183" i="55"/>
  <c r="F184" i="55"/>
  <c r="G184" i="55"/>
  <c r="H184" i="55"/>
  <c r="I184" i="55"/>
  <c r="J184" i="55"/>
  <c r="K184" i="55"/>
  <c r="L184" i="55"/>
  <c r="M184" i="55"/>
  <c r="N184" i="55"/>
  <c r="O184" i="55"/>
  <c r="P184" i="55"/>
  <c r="Q184" i="55"/>
  <c r="R184" i="55"/>
  <c r="F185" i="55"/>
  <c r="G185" i="55"/>
  <c r="H185" i="55"/>
  <c r="I185" i="55"/>
  <c r="J185" i="55"/>
  <c r="K185" i="55"/>
  <c r="L185" i="55"/>
  <c r="M185" i="55"/>
  <c r="N185" i="55"/>
  <c r="O185" i="55"/>
  <c r="P185" i="55"/>
  <c r="Q185" i="55"/>
  <c r="R185" i="55"/>
  <c r="F186" i="55"/>
  <c r="G186" i="55"/>
  <c r="H186" i="55"/>
  <c r="I186" i="55"/>
  <c r="J186" i="55"/>
  <c r="K186" i="55"/>
  <c r="L186" i="55"/>
  <c r="M186" i="55"/>
  <c r="N186" i="55"/>
  <c r="O186" i="55"/>
  <c r="P186" i="55"/>
  <c r="Q186" i="55"/>
  <c r="R186" i="55"/>
  <c r="F187" i="55"/>
  <c r="G187" i="55"/>
  <c r="H187" i="55"/>
  <c r="I187" i="55"/>
  <c r="J187" i="55"/>
  <c r="K187" i="55"/>
  <c r="L187" i="55"/>
  <c r="M187" i="55"/>
  <c r="N187" i="55"/>
  <c r="O187" i="55"/>
  <c r="P187" i="55"/>
  <c r="Q187" i="55"/>
  <c r="R187" i="55"/>
  <c r="F188" i="55"/>
  <c r="G188" i="55"/>
  <c r="H188" i="55"/>
  <c r="I188" i="55"/>
  <c r="J188" i="55"/>
  <c r="K188" i="55"/>
  <c r="L188" i="55"/>
  <c r="M188" i="55"/>
  <c r="N188" i="55"/>
  <c r="O188" i="55"/>
  <c r="P188" i="55"/>
  <c r="Q188" i="55"/>
  <c r="R188" i="55"/>
  <c r="F189" i="55"/>
  <c r="G189" i="55"/>
  <c r="H189" i="55"/>
  <c r="I189" i="55"/>
  <c r="J189" i="55"/>
  <c r="K189" i="55"/>
  <c r="L189" i="55"/>
  <c r="M189" i="55"/>
  <c r="N189" i="55"/>
  <c r="O189" i="55"/>
  <c r="P189" i="55"/>
  <c r="Q189" i="55"/>
  <c r="R189" i="55"/>
  <c r="F190" i="55"/>
  <c r="G190" i="55"/>
  <c r="H190" i="55"/>
  <c r="I190" i="55"/>
  <c r="J190" i="55"/>
  <c r="K190" i="55"/>
  <c r="L190" i="55"/>
  <c r="M190" i="55"/>
  <c r="N190" i="55"/>
  <c r="O190" i="55"/>
  <c r="P190" i="55"/>
  <c r="Q190" i="55"/>
  <c r="R190" i="55"/>
  <c r="F191" i="55"/>
  <c r="G191" i="55"/>
  <c r="H191" i="55"/>
  <c r="I191" i="55"/>
  <c r="J191" i="55"/>
  <c r="K191" i="55"/>
  <c r="L191" i="55"/>
  <c r="M191" i="55"/>
  <c r="N191" i="55"/>
  <c r="O191" i="55"/>
  <c r="P191" i="55"/>
  <c r="Q191" i="55"/>
  <c r="R191" i="55"/>
  <c r="F192" i="55"/>
  <c r="G192" i="55"/>
  <c r="H192" i="55"/>
  <c r="I192" i="55"/>
  <c r="J192" i="55"/>
  <c r="K192" i="55"/>
  <c r="L192" i="55"/>
  <c r="M192" i="55"/>
  <c r="N192" i="55"/>
  <c r="O192" i="55"/>
  <c r="P192" i="55"/>
  <c r="Q192" i="55"/>
  <c r="R192" i="55"/>
  <c r="F193" i="55"/>
  <c r="G193" i="55"/>
  <c r="H193" i="55"/>
  <c r="I193" i="55"/>
  <c r="J193" i="55"/>
  <c r="K193" i="55"/>
  <c r="L193" i="55"/>
  <c r="M193" i="55"/>
  <c r="N193" i="55"/>
  <c r="O193" i="55"/>
  <c r="P193" i="55"/>
  <c r="Q193" i="55"/>
  <c r="R193" i="55"/>
  <c r="F194" i="55"/>
  <c r="G194" i="55"/>
  <c r="H194" i="55"/>
  <c r="I194" i="55"/>
  <c r="J194" i="55"/>
  <c r="K194" i="55"/>
  <c r="L194" i="55"/>
  <c r="M194" i="55"/>
  <c r="N194" i="55"/>
  <c r="O194" i="55"/>
  <c r="P194" i="55"/>
  <c r="Q194" i="55"/>
  <c r="R194" i="55"/>
  <c r="F195" i="55"/>
  <c r="G195" i="55"/>
  <c r="H195" i="55"/>
  <c r="I195" i="55"/>
  <c r="J195" i="55"/>
  <c r="K195" i="55"/>
  <c r="L195" i="55"/>
  <c r="M195" i="55"/>
  <c r="N195" i="55"/>
  <c r="O195" i="55"/>
  <c r="P195" i="55"/>
  <c r="Q195" i="55"/>
  <c r="R195" i="55"/>
  <c r="F196" i="55"/>
  <c r="G196" i="55"/>
  <c r="H196" i="55"/>
  <c r="I196" i="55"/>
  <c r="J196" i="55"/>
  <c r="K196" i="55"/>
  <c r="L196" i="55"/>
  <c r="M196" i="55"/>
  <c r="N196" i="55"/>
  <c r="O196" i="55"/>
  <c r="P196" i="55"/>
  <c r="Q196" i="55"/>
  <c r="R196" i="55"/>
  <c r="F197" i="55"/>
  <c r="G197" i="55"/>
  <c r="H197" i="55"/>
  <c r="I197" i="55"/>
  <c r="J197" i="55"/>
  <c r="K197" i="55"/>
  <c r="L197" i="55"/>
  <c r="M197" i="55"/>
  <c r="N197" i="55"/>
  <c r="O197" i="55"/>
  <c r="P197" i="55"/>
  <c r="Q197" i="55"/>
  <c r="R197" i="55"/>
  <c r="E197" i="55"/>
  <c r="E144" i="55"/>
  <c r="E145" i="55"/>
  <c r="E146" i="55"/>
  <c r="E147" i="55"/>
  <c r="E148" i="55"/>
  <c r="E149" i="55"/>
  <c r="E150" i="55"/>
  <c r="E151" i="55"/>
  <c r="E152" i="55"/>
  <c r="E153" i="55"/>
  <c r="E154" i="55"/>
  <c r="E155" i="55"/>
  <c r="E156" i="55"/>
  <c r="E157" i="55"/>
  <c r="E158" i="55"/>
  <c r="E159" i="55"/>
  <c r="E160" i="55"/>
  <c r="E161" i="55"/>
  <c r="E162" i="55"/>
  <c r="E163" i="55"/>
  <c r="E164" i="55"/>
  <c r="E165" i="55"/>
  <c r="E166" i="55"/>
  <c r="E167" i="55"/>
  <c r="E168" i="55"/>
  <c r="E169" i="55"/>
  <c r="E170" i="55"/>
  <c r="E171" i="55"/>
  <c r="E172" i="55"/>
  <c r="E173" i="55"/>
  <c r="E174" i="55"/>
  <c r="E175" i="55"/>
  <c r="E176" i="55"/>
  <c r="E177" i="55"/>
  <c r="E178" i="55"/>
  <c r="E179" i="55"/>
  <c r="E180" i="55"/>
  <c r="E181" i="55"/>
  <c r="E182" i="55"/>
  <c r="E183" i="55"/>
  <c r="E184" i="55"/>
  <c r="E185" i="55"/>
  <c r="E186" i="55"/>
  <c r="E187" i="55"/>
  <c r="E188" i="55"/>
  <c r="E189" i="55"/>
  <c r="E190" i="55"/>
  <c r="E191" i="55"/>
  <c r="E192" i="55"/>
  <c r="E193" i="55"/>
  <c r="E194" i="55"/>
  <c r="E195" i="55"/>
  <c r="E196" i="55"/>
  <c r="E143" i="55"/>
  <c r="F135" i="55"/>
  <c r="G135" i="55"/>
  <c r="H135" i="55"/>
  <c r="I135" i="55"/>
  <c r="J135" i="55"/>
  <c r="K135" i="55"/>
  <c r="L135" i="55"/>
  <c r="M135" i="55"/>
  <c r="N135" i="55"/>
  <c r="O135" i="55"/>
  <c r="P135" i="55"/>
  <c r="Q135" i="55"/>
  <c r="R135" i="55"/>
  <c r="F136" i="55"/>
  <c r="G136" i="55"/>
  <c r="H136" i="55"/>
  <c r="I136" i="55"/>
  <c r="J136" i="55"/>
  <c r="K136" i="55"/>
  <c r="L136" i="55"/>
  <c r="M136" i="55"/>
  <c r="N136" i="55"/>
  <c r="O136" i="55"/>
  <c r="P136" i="55"/>
  <c r="Q136" i="55"/>
  <c r="R136" i="55"/>
  <c r="F137" i="55"/>
  <c r="G137" i="55"/>
  <c r="H137" i="55"/>
  <c r="I137" i="55"/>
  <c r="J137" i="55"/>
  <c r="K137" i="55"/>
  <c r="L137" i="55"/>
  <c r="M137" i="55"/>
  <c r="N137" i="55"/>
  <c r="O137" i="55"/>
  <c r="P137" i="55"/>
  <c r="Q137" i="55"/>
  <c r="R137" i="55"/>
  <c r="F138" i="55"/>
  <c r="G138" i="55"/>
  <c r="H138" i="55"/>
  <c r="I138" i="55"/>
  <c r="J138" i="55"/>
  <c r="K138" i="55"/>
  <c r="L138" i="55"/>
  <c r="M138" i="55"/>
  <c r="N138" i="55"/>
  <c r="O138" i="55"/>
  <c r="P138" i="55"/>
  <c r="Q138" i="55"/>
  <c r="R138" i="55"/>
  <c r="F139" i="55"/>
  <c r="G139" i="55"/>
  <c r="H139" i="55"/>
  <c r="I139" i="55"/>
  <c r="J139" i="55"/>
  <c r="K139" i="55"/>
  <c r="L139" i="55"/>
  <c r="M139" i="55"/>
  <c r="N139" i="55"/>
  <c r="O139" i="55"/>
  <c r="P139" i="55"/>
  <c r="Q139" i="55"/>
  <c r="R139" i="55"/>
  <c r="F140" i="55"/>
  <c r="G140" i="55"/>
  <c r="H140" i="55"/>
  <c r="I140" i="55"/>
  <c r="J140" i="55"/>
  <c r="K140" i="55"/>
  <c r="L140" i="55"/>
  <c r="M140" i="55"/>
  <c r="N140" i="55"/>
  <c r="O140" i="55"/>
  <c r="P140" i="55"/>
  <c r="Q140" i="55"/>
  <c r="R140" i="55"/>
  <c r="F141" i="55"/>
  <c r="G141" i="55"/>
  <c r="H141" i="55"/>
  <c r="I141" i="55"/>
  <c r="J141" i="55"/>
  <c r="K141" i="55"/>
  <c r="L141" i="55"/>
  <c r="M141" i="55"/>
  <c r="N141" i="55"/>
  <c r="O141" i="55"/>
  <c r="P141" i="55"/>
  <c r="Q141" i="55"/>
  <c r="R141" i="55"/>
  <c r="F142" i="55"/>
  <c r="G142" i="55"/>
  <c r="H142" i="55"/>
  <c r="I142" i="55"/>
  <c r="J142" i="55"/>
  <c r="K142" i="55"/>
  <c r="L142" i="55"/>
  <c r="M142" i="55"/>
  <c r="N142" i="55"/>
  <c r="O142" i="55"/>
  <c r="P142" i="55"/>
  <c r="Q142" i="55"/>
  <c r="R142" i="55"/>
  <c r="E136" i="55"/>
  <c r="E137" i="55"/>
  <c r="E138" i="55"/>
  <c r="E139" i="55"/>
  <c r="E140" i="55"/>
  <c r="E141" i="55"/>
  <c r="E142" i="55"/>
  <c r="E135" i="55"/>
  <c r="F133" i="55"/>
  <c r="G133" i="55"/>
  <c r="H133" i="55"/>
  <c r="I133" i="55"/>
  <c r="J133" i="55"/>
  <c r="K133" i="55"/>
  <c r="L133" i="55"/>
  <c r="M133" i="55"/>
  <c r="N133" i="55"/>
  <c r="O133" i="55"/>
  <c r="P133" i="55"/>
  <c r="Q133" i="55"/>
  <c r="R133" i="55"/>
  <c r="F134" i="55"/>
  <c r="G134" i="55"/>
  <c r="H134" i="55"/>
  <c r="I134" i="55"/>
  <c r="J134" i="55"/>
  <c r="K134" i="55"/>
  <c r="L134" i="55"/>
  <c r="M134" i="55"/>
  <c r="N134" i="55"/>
  <c r="O134" i="55"/>
  <c r="P134" i="55"/>
  <c r="Q134" i="55"/>
  <c r="R134" i="55"/>
  <c r="E134" i="55"/>
  <c r="E133" i="55"/>
  <c r="F118" i="55"/>
  <c r="G118" i="55"/>
  <c r="H118" i="55"/>
  <c r="I118" i="55"/>
  <c r="J118" i="55"/>
  <c r="K118" i="55"/>
  <c r="L118" i="55"/>
  <c r="M118" i="55"/>
  <c r="N118" i="55"/>
  <c r="O118" i="55"/>
  <c r="P118" i="55"/>
  <c r="Q118" i="55"/>
  <c r="R118" i="55"/>
  <c r="F119" i="55"/>
  <c r="G119" i="55"/>
  <c r="H119" i="55"/>
  <c r="I119" i="55"/>
  <c r="J119" i="55"/>
  <c r="K119" i="55"/>
  <c r="L119" i="55"/>
  <c r="M119" i="55"/>
  <c r="N119" i="55"/>
  <c r="O119" i="55"/>
  <c r="P119" i="55"/>
  <c r="Q119" i="55"/>
  <c r="R119" i="55"/>
  <c r="F120" i="55"/>
  <c r="G120" i="55"/>
  <c r="H120" i="55"/>
  <c r="I120" i="55"/>
  <c r="J120" i="55"/>
  <c r="K120" i="55"/>
  <c r="L120" i="55"/>
  <c r="M120" i="55"/>
  <c r="N120" i="55"/>
  <c r="O120" i="55"/>
  <c r="P120" i="55"/>
  <c r="Q120" i="55"/>
  <c r="R120" i="55"/>
  <c r="F121" i="55"/>
  <c r="G121" i="55"/>
  <c r="H121" i="55"/>
  <c r="I121" i="55"/>
  <c r="J121" i="55"/>
  <c r="K121" i="55"/>
  <c r="L121" i="55"/>
  <c r="M121" i="55"/>
  <c r="N121" i="55"/>
  <c r="O121" i="55"/>
  <c r="P121" i="55"/>
  <c r="Q121" i="55"/>
  <c r="R121" i="55"/>
  <c r="F122" i="55"/>
  <c r="G122" i="55"/>
  <c r="H122" i="55"/>
  <c r="I122" i="55"/>
  <c r="J122" i="55"/>
  <c r="K122" i="55"/>
  <c r="L122" i="55"/>
  <c r="M122" i="55"/>
  <c r="N122" i="55"/>
  <c r="O122" i="55"/>
  <c r="P122" i="55"/>
  <c r="Q122" i="55"/>
  <c r="R122" i="55"/>
  <c r="F123" i="55"/>
  <c r="G123" i="55"/>
  <c r="H123" i="55"/>
  <c r="I123" i="55"/>
  <c r="J123" i="55"/>
  <c r="K123" i="55"/>
  <c r="L123" i="55"/>
  <c r="M123" i="55"/>
  <c r="N123" i="55"/>
  <c r="O123" i="55"/>
  <c r="P123" i="55"/>
  <c r="Q123" i="55"/>
  <c r="R123" i="55"/>
  <c r="F124" i="55"/>
  <c r="G124" i="55"/>
  <c r="H124" i="55"/>
  <c r="I124" i="55"/>
  <c r="J124" i="55"/>
  <c r="K124" i="55"/>
  <c r="L124" i="55"/>
  <c r="M124" i="55"/>
  <c r="N124" i="55"/>
  <c r="O124" i="55"/>
  <c r="P124" i="55"/>
  <c r="Q124" i="55"/>
  <c r="R124" i="55"/>
  <c r="F125" i="55"/>
  <c r="G125" i="55"/>
  <c r="H125" i="55"/>
  <c r="I125" i="55"/>
  <c r="J125" i="55"/>
  <c r="K125" i="55"/>
  <c r="L125" i="55"/>
  <c r="M125" i="55"/>
  <c r="N125" i="55"/>
  <c r="O125" i="55"/>
  <c r="P125" i="55"/>
  <c r="Q125" i="55"/>
  <c r="R125" i="55"/>
  <c r="F126" i="55"/>
  <c r="G126" i="55"/>
  <c r="H126" i="55"/>
  <c r="I126" i="55"/>
  <c r="J126" i="55"/>
  <c r="K126" i="55"/>
  <c r="L126" i="55"/>
  <c r="M126" i="55"/>
  <c r="N126" i="55"/>
  <c r="O126" i="55"/>
  <c r="P126" i="55"/>
  <c r="Q126" i="55"/>
  <c r="R126" i="55"/>
  <c r="F127" i="55"/>
  <c r="G127" i="55"/>
  <c r="H127" i="55"/>
  <c r="I127" i="55"/>
  <c r="J127" i="55"/>
  <c r="K127" i="55"/>
  <c r="L127" i="55"/>
  <c r="M127" i="55"/>
  <c r="N127" i="55"/>
  <c r="O127" i="55"/>
  <c r="P127" i="55"/>
  <c r="Q127" i="55"/>
  <c r="R127" i="55"/>
  <c r="F128" i="55"/>
  <c r="G128" i="55"/>
  <c r="H128" i="55"/>
  <c r="I128" i="55"/>
  <c r="J128" i="55"/>
  <c r="K128" i="55"/>
  <c r="L128" i="55"/>
  <c r="M128" i="55"/>
  <c r="N128" i="55"/>
  <c r="O128" i="55"/>
  <c r="P128" i="55"/>
  <c r="Q128" i="55"/>
  <c r="R128" i="55"/>
  <c r="F129" i="55"/>
  <c r="G129" i="55"/>
  <c r="H129" i="55"/>
  <c r="I129" i="55"/>
  <c r="J129" i="55"/>
  <c r="K129" i="55"/>
  <c r="L129" i="55"/>
  <c r="M129" i="55"/>
  <c r="N129" i="55"/>
  <c r="O129" i="55"/>
  <c r="P129" i="55"/>
  <c r="Q129" i="55"/>
  <c r="R129" i="55"/>
  <c r="F130" i="55"/>
  <c r="G130" i="55"/>
  <c r="H130" i="55"/>
  <c r="I130" i="55"/>
  <c r="J130" i="55"/>
  <c r="K130" i="55"/>
  <c r="L130" i="55"/>
  <c r="M130" i="55"/>
  <c r="N130" i="55"/>
  <c r="O130" i="55"/>
  <c r="P130" i="55"/>
  <c r="Q130" i="55"/>
  <c r="R130" i="55"/>
  <c r="F131" i="55"/>
  <c r="G131" i="55"/>
  <c r="H131" i="55"/>
  <c r="I131" i="55"/>
  <c r="J131" i="55"/>
  <c r="K131" i="55"/>
  <c r="L131" i="55"/>
  <c r="M131" i="55"/>
  <c r="N131" i="55"/>
  <c r="O131" i="55"/>
  <c r="P131" i="55"/>
  <c r="Q131" i="55"/>
  <c r="R131" i="55"/>
  <c r="F132" i="55"/>
  <c r="G132" i="55"/>
  <c r="H132" i="55"/>
  <c r="I132" i="55"/>
  <c r="J132" i="55"/>
  <c r="K132" i="55"/>
  <c r="L132" i="55"/>
  <c r="M132" i="55"/>
  <c r="N132" i="55"/>
  <c r="O132" i="55"/>
  <c r="P132" i="55"/>
  <c r="Q132" i="55"/>
  <c r="R132" i="55"/>
  <c r="E119" i="55"/>
  <c r="D119" i="55" s="1"/>
  <c r="E120" i="55"/>
  <c r="D120" i="55" s="1"/>
  <c r="E121" i="55"/>
  <c r="D121" i="55" s="1"/>
  <c r="E122" i="55"/>
  <c r="D122" i="55" s="1"/>
  <c r="E123" i="55"/>
  <c r="D123" i="55" s="1"/>
  <c r="E124" i="55"/>
  <c r="D124" i="55" s="1"/>
  <c r="E125" i="55"/>
  <c r="D125" i="55" s="1"/>
  <c r="E126" i="55"/>
  <c r="D126" i="55" s="1"/>
  <c r="E127" i="55"/>
  <c r="D127" i="55" s="1"/>
  <c r="E128" i="55"/>
  <c r="D128" i="55" s="1"/>
  <c r="E129" i="55"/>
  <c r="D129" i="55" s="1"/>
  <c r="E130" i="55"/>
  <c r="D130" i="55" s="1"/>
  <c r="E131" i="55"/>
  <c r="D131" i="55" s="1"/>
  <c r="E132" i="55"/>
  <c r="D132" i="55" s="1"/>
  <c r="E118" i="55"/>
  <c r="D118" i="55" s="1"/>
  <c r="F110" i="55"/>
  <c r="G110" i="55"/>
  <c r="H110" i="55"/>
  <c r="I110" i="55"/>
  <c r="J110" i="55"/>
  <c r="K110" i="55"/>
  <c r="L110" i="55"/>
  <c r="M110" i="55"/>
  <c r="N110" i="55"/>
  <c r="O110" i="55"/>
  <c r="P110" i="55"/>
  <c r="Q110" i="55"/>
  <c r="R110" i="55"/>
  <c r="F111" i="55"/>
  <c r="G111" i="55"/>
  <c r="H111" i="55"/>
  <c r="I111" i="55"/>
  <c r="J111" i="55"/>
  <c r="K111" i="55"/>
  <c r="L111" i="55"/>
  <c r="M111" i="55"/>
  <c r="N111" i="55"/>
  <c r="O111" i="55"/>
  <c r="P111" i="55"/>
  <c r="Q111" i="55"/>
  <c r="R111" i="55"/>
  <c r="F112" i="55"/>
  <c r="G112" i="55"/>
  <c r="H112" i="55"/>
  <c r="I112" i="55"/>
  <c r="J112" i="55"/>
  <c r="K112" i="55"/>
  <c r="L112" i="55"/>
  <c r="M112" i="55"/>
  <c r="N112" i="55"/>
  <c r="O112" i="55"/>
  <c r="P112" i="55"/>
  <c r="Q112" i="55"/>
  <c r="R112" i="55"/>
  <c r="F114" i="55"/>
  <c r="G114" i="55"/>
  <c r="H114" i="55"/>
  <c r="I114" i="55"/>
  <c r="J114" i="55"/>
  <c r="K114" i="55"/>
  <c r="L114" i="55"/>
  <c r="M114" i="55"/>
  <c r="N114" i="55"/>
  <c r="N113" i="55" s="1"/>
  <c r="O114" i="55"/>
  <c r="P114" i="55"/>
  <c r="Q114" i="55"/>
  <c r="R114" i="55"/>
  <c r="F115" i="55"/>
  <c r="G115" i="55"/>
  <c r="H115" i="55"/>
  <c r="I115" i="55"/>
  <c r="J115" i="55"/>
  <c r="K115" i="55"/>
  <c r="L115" i="55"/>
  <c r="M115" i="55"/>
  <c r="N115" i="55"/>
  <c r="O115" i="55"/>
  <c r="P115" i="55"/>
  <c r="Q115" i="55"/>
  <c r="R115" i="55"/>
  <c r="F116" i="55"/>
  <c r="G116" i="55"/>
  <c r="H116" i="55"/>
  <c r="I116" i="55"/>
  <c r="J116" i="55"/>
  <c r="K116" i="55"/>
  <c r="L116" i="55"/>
  <c r="M116" i="55"/>
  <c r="N116" i="55"/>
  <c r="O116" i="55"/>
  <c r="P116" i="55"/>
  <c r="Q116" i="55"/>
  <c r="R116" i="55"/>
  <c r="F117" i="55"/>
  <c r="G117" i="55"/>
  <c r="H117" i="55"/>
  <c r="I117" i="55"/>
  <c r="J117" i="55"/>
  <c r="K117" i="55"/>
  <c r="L117" i="55"/>
  <c r="M117" i="55"/>
  <c r="N117" i="55"/>
  <c r="O117" i="55"/>
  <c r="P117" i="55"/>
  <c r="Q117" i="55"/>
  <c r="R117" i="55"/>
  <c r="E111" i="55"/>
  <c r="E112" i="55"/>
  <c r="E114" i="55"/>
  <c r="E115" i="55"/>
  <c r="E116" i="55"/>
  <c r="E117" i="55"/>
  <c r="E110" i="55"/>
  <c r="F43" i="55"/>
  <c r="G43" i="55"/>
  <c r="H43" i="55"/>
  <c r="I43" i="55"/>
  <c r="J43" i="55"/>
  <c r="K43" i="55"/>
  <c r="L43" i="55"/>
  <c r="M43" i="55"/>
  <c r="N43" i="55"/>
  <c r="O43" i="55"/>
  <c r="P43" i="55"/>
  <c r="Q43" i="55"/>
  <c r="R43" i="55"/>
  <c r="F44" i="55"/>
  <c r="G44" i="55"/>
  <c r="H44" i="55"/>
  <c r="I44" i="55"/>
  <c r="J44" i="55"/>
  <c r="K44" i="55"/>
  <c r="L44" i="55"/>
  <c r="M44" i="55"/>
  <c r="N44" i="55"/>
  <c r="O44" i="55"/>
  <c r="P44" i="55"/>
  <c r="Q44" i="55"/>
  <c r="R44" i="55"/>
  <c r="F45" i="55"/>
  <c r="G45" i="55"/>
  <c r="H45" i="55"/>
  <c r="I45" i="55"/>
  <c r="J45" i="55"/>
  <c r="K45" i="55"/>
  <c r="L45" i="55"/>
  <c r="M45" i="55"/>
  <c r="N45" i="55"/>
  <c r="O45" i="55"/>
  <c r="P45" i="55"/>
  <c r="Q45" i="55"/>
  <c r="R45" i="55"/>
  <c r="F46" i="55"/>
  <c r="G46" i="55"/>
  <c r="H46" i="55"/>
  <c r="I46" i="55"/>
  <c r="J46" i="55"/>
  <c r="K46" i="55"/>
  <c r="L46" i="55"/>
  <c r="M46" i="55"/>
  <c r="N46" i="55"/>
  <c r="O46" i="55"/>
  <c r="P46" i="55"/>
  <c r="Q46" i="55"/>
  <c r="R46" i="55"/>
  <c r="F47" i="55"/>
  <c r="G47" i="55"/>
  <c r="H47" i="55"/>
  <c r="I47" i="55"/>
  <c r="J47" i="55"/>
  <c r="K47" i="55"/>
  <c r="L47" i="55"/>
  <c r="M47" i="55"/>
  <c r="N47" i="55"/>
  <c r="O47" i="55"/>
  <c r="P47" i="55"/>
  <c r="Q47" i="55"/>
  <c r="R47" i="55"/>
  <c r="F48" i="55"/>
  <c r="G48" i="55"/>
  <c r="H48" i="55"/>
  <c r="I48" i="55"/>
  <c r="J48" i="55"/>
  <c r="K48" i="55"/>
  <c r="L48" i="55"/>
  <c r="M48" i="55"/>
  <c r="N48" i="55"/>
  <c r="O48" i="55"/>
  <c r="P48" i="55"/>
  <c r="Q48" i="55"/>
  <c r="R48" i="55"/>
  <c r="F49" i="55"/>
  <c r="G49" i="55"/>
  <c r="H49" i="55"/>
  <c r="I49" i="55"/>
  <c r="J49" i="55"/>
  <c r="K49" i="55"/>
  <c r="L49" i="55"/>
  <c r="M49" i="55"/>
  <c r="N49" i="55"/>
  <c r="O49" i="55"/>
  <c r="P49" i="55"/>
  <c r="Q49" i="55"/>
  <c r="R49" i="55"/>
  <c r="F50" i="55"/>
  <c r="G50" i="55"/>
  <c r="H50" i="55"/>
  <c r="I50" i="55"/>
  <c r="J50" i="55"/>
  <c r="K50" i="55"/>
  <c r="L50" i="55"/>
  <c r="M50" i="55"/>
  <c r="N50" i="55"/>
  <c r="O50" i="55"/>
  <c r="P50" i="55"/>
  <c r="Q50" i="55"/>
  <c r="R50" i="55"/>
  <c r="F51" i="55"/>
  <c r="G51" i="55"/>
  <c r="H51" i="55"/>
  <c r="I51" i="55"/>
  <c r="J51" i="55"/>
  <c r="K51" i="55"/>
  <c r="L51" i="55"/>
  <c r="M51" i="55"/>
  <c r="N51" i="55"/>
  <c r="O51" i="55"/>
  <c r="P51" i="55"/>
  <c r="Q51" i="55"/>
  <c r="R51" i="55"/>
  <c r="F52" i="55"/>
  <c r="G52" i="55"/>
  <c r="H52" i="55"/>
  <c r="I52" i="55"/>
  <c r="J52" i="55"/>
  <c r="K52" i="55"/>
  <c r="L52" i="55"/>
  <c r="M52" i="55"/>
  <c r="N52" i="55"/>
  <c r="O52" i="55"/>
  <c r="P52" i="55"/>
  <c r="Q52" i="55"/>
  <c r="R52" i="55"/>
  <c r="F53" i="55"/>
  <c r="G53" i="55"/>
  <c r="H53" i="55"/>
  <c r="I53" i="55"/>
  <c r="J53" i="55"/>
  <c r="K53" i="55"/>
  <c r="L53" i="55"/>
  <c r="M53" i="55"/>
  <c r="N53" i="55"/>
  <c r="O53" i="55"/>
  <c r="P53" i="55"/>
  <c r="Q53" i="55"/>
  <c r="R53" i="55"/>
  <c r="F54" i="55"/>
  <c r="G54" i="55"/>
  <c r="H54" i="55"/>
  <c r="I54" i="55"/>
  <c r="J54" i="55"/>
  <c r="K54" i="55"/>
  <c r="L54" i="55"/>
  <c r="M54" i="55"/>
  <c r="N54" i="55"/>
  <c r="O54" i="55"/>
  <c r="P54" i="55"/>
  <c r="Q54" i="55"/>
  <c r="R54" i="55"/>
  <c r="F55" i="55"/>
  <c r="G55" i="55"/>
  <c r="H55" i="55"/>
  <c r="I55" i="55"/>
  <c r="J55" i="55"/>
  <c r="K55" i="55"/>
  <c r="L55" i="55"/>
  <c r="M55" i="55"/>
  <c r="N55" i="55"/>
  <c r="O55" i="55"/>
  <c r="P55" i="55"/>
  <c r="Q55" i="55"/>
  <c r="R55" i="55"/>
  <c r="F56" i="55"/>
  <c r="G56" i="55"/>
  <c r="H56" i="55"/>
  <c r="I56" i="55"/>
  <c r="J56" i="55"/>
  <c r="K56" i="55"/>
  <c r="L56" i="55"/>
  <c r="M56" i="55"/>
  <c r="N56" i="55"/>
  <c r="O56" i="55"/>
  <c r="P56" i="55"/>
  <c r="Q56" i="55"/>
  <c r="R56" i="55"/>
  <c r="F57" i="55"/>
  <c r="G57" i="55"/>
  <c r="H57" i="55"/>
  <c r="I57" i="55"/>
  <c r="J57" i="55"/>
  <c r="K57" i="55"/>
  <c r="L57" i="55"/>
  <c r="M57" i="55"/>
  <c r="N57" i="55"/>
  <c r="O57" i="55"/>
  <c r="P57" i="55"/>
  <c r="Q57" i="55"/>
  <c r="R57" i="55"/>
  <c r="F58" i="55"/>
  <c r="G58" i="55"/>
  <c r="H58" i="55"/>
  <c r="I58" i="55"/>
  <c r="J58" i="55"/>
  <c r="K58" i="55"/>
  <c r="L58" i="55"/>
  <c r="M58" i="55"/>
  <c r="N58" i="55"/>
  <c r="O58" i="55"/>
  <c r="P58" i="55"/>
  <c r="Q58" i="55"/>
  <c r="R58" i="55"/>
  <c r="F59" i="55"/>
  <c r="G59" i="55"/>
  <c r="H59" i="55"/>
  <c r="I59" i="55"/>
  <c r="J59" i="55"/>
  <c r="K59" i="55"/>
  <c r="L59" i="55"/>
  <c r="M59" i="55"/>
  <c r="N59" i="55"/>
  <c r="O59" i="55"/>
  <c r="P59" i="55"/>
  <c r="Q59" i="55"/>
  <c r="R59" i="55"/>
  <c r="F60" i="55"/>
  <c r="G60" i="55"/>
  <c r="H60" i="55"/>
  <c r="I60" i="55"/>
  <c r="J60" i="55"/>
  <c r="K60" i="55"/>
  <c r="L60" i="55"/>
  <c r="M60" i="55"/>
  <c r="N60" i="55"/>
  <c r="O60" i="55"/>
  <c r="P60" i="55"/>
  <c r="Q60" i="55"/>
  <c r="R60" i="55"/>
  <c r="F61" i="55"/>
  <c r="G61" i="55"/>
  <c r="H61" i="55"/>
  <c r="I61" i="55"/>
  <c r="J61" i="55"/>
  <c r="K61" i="55"/>
  <c r="L61" i="55"/>
  <c r="M61" i="55"/>
  <c r="N61" i="55"/>
  <c r="O61" i="55"/>
  <c r="P61" i="55"/>
  <c r="Q61" i="55"/>
  <c r="R61" i="55"/>
  <c r="F62" i="55"/>
  <c r="G62" i="55"/>
  <c r="H62" i="55"/>
  <c r="I62" i="55"/>
  <c r="J62" i="55"/>
  <c r="K62" i="55"/>
  <c r="L62" i="55"/>
  <c r="M62" i="55"/>
  <c r="N62" i="55"/>
  <c r="O62" i="55"/>
  <c r="P62" i="55"/>
  <c r="Q62" i="55"/>
  <c r="R62" i="55"/>
  <c r="F63" i="55"/>
  <c r="G63" i="55"/>
  <c r="H63" i="55"/>
  <c r="I63" i="55"/>
  <c r="J63" i="55"/>
  <c r="K63" i="55"/>
  <c r="L63" i="55"/>
  <c r="M63" i="55"/>
  <c r="N63" i="55"/>
  <c r="O63" i="55"/>
  <c r="P63" i="55"/>
  <c r="Q63" i="55"/>
  <c r="R63" i="55"/>
  <c r="F64" i="55"/>
  <c r="G64" i="55"/>
  <c r="H64" i="55"/>
  <c r="I64" i="55"/>
  <c r="J64" i="55"/>
  <c r="K64" i="55"/>
  <c r="L64" i="55"/>
  <c r="M64" i="55"/>
  <c r="N64" i="55"/>
  <c r="O64" i="55"/>
  <c r="P64" i="55"/>
  <c r="Q64" i="55"/>
  <c r="R64" i="55"/>
  <c r="F65" i="55"/>
  <c r="G65" i="55"/>
  <c r="H65" i="55"/>
  <c r="I65" i="55"/>
  <c r="J65" i="55"/>
  <c r="K65" i="55"/>
  <c r="L65" i="55"/>
  <c r="M65" i="55"/>
  <c r="N65" i="55"/>
  <c r="O65" i="55"/>
  <c r="P65" i="55"/>
  <c r="Q65" i="55"/>
  <c r="R65" i="55"/>
  <c r="F66" i="55"/>
  <c r="G66" i="55"/>
  <c r="H66" i="55"/>
  <c r="I66" i="55"/>
  <c r="J66" i="55"/>
  <c r="K66" i="55"/>
  <c r="L66" i="55"/>
  <c r="M66" i="55"/>
  <c r="N66" i="55"/>
  <c r="O66" i="55"/>
  <c r="P66" i="55"/>
  <c r="Q66" i="55"/>
  <c r="R66" i="55"/>
  <c r="F67" i="55"/>
  <c r="G67" i="55"/>
  <c r="H67" i="55"/>
  <c r="I67" i="55"/>
  <c r="J67" i="55"/>
  <c r="K67" i="55"/>
  <c r="L67" i="55"/>
  <c r="M67" i="55"/>
  <c r="N67" i="55"/>
  <c r="O67" i="55"/>
  <c r="P67" i="55"/>
  <c r="Q67" i="55"/>
  <c r="R67" i="55"/>
  <c r="F68" i="55"/>
  <c r="G68" i="55"/>
  <c r="H68" i="55"/>
  <c r="I68" i="55"/>
  <c r="J68" i="55"/>
  <c r="K68" i="55"/>
  <c r="L68" i="55"/>
  <c r="M68" i="55"/>
  <c r="N68" i="55"/>
  <c r="O68" i="55"/>
  <c r="P68" i="55"/>
  <c r="Q68" i="55"/>
  <c r="R68" i="55"/>
  <c r="F69" i="55"/>
  <c r="G69" i="55"/>
  <c r="H69" i="55"/>
  <c r="I69" i="55"/>
  <c r="J69" i="55"/>
  <c r="K69" i="55"/>
  <c r="L69" i="55"/>
  <c r="M69" i="55"/>
  <c r="N69" i="55"/>
  <c r="O69" i="55"/>
  <c r="P69" i="55"/>
  <c r="Q69" i="55"/>
  <c r="R69" i="55"/>
  <c r="F70" i="55"/>
  <c r="G70" i="55"/>
  <c r="H70" i="55"/>
  <c r="I70" i="55"/>
  <c r="J70" i="55"/>
  <c r="K70" i="55"/>
  <c r="L70" i="55"/>
  <c r="M70" i="55"/>
  <c r="N70" i="55"/>
  <c r="O70" i="55"/>
  <c r="P70" i="55"/>
  <c r="Q70" i="55"/>
  <c r="R70" i="55"/>
  <c r="F71" i="55"/>
  <c r="G71" i="55"/>
  <c r="H71" i="55"/>
  <c r="I71" i="55"/>
  <c r="J71" i="55"/>
  <c r="K71" i="55"/>
  <c r="L71" i="55"/>
  <c r="M71" i="55"/>
  <c r="N71" i="55"/>
  <c r="O71" i="55"/>
  <c r="P71" i="55"/>
  <c r="Q71" i="55"/>
  <c r="R71" i="55"/>
  <c r="F72" i="55"/>
  <c r="G72" i="55"/>
  <c r="H72" i="55"/>
  <c r="I72" i="55"/>
  <c r="J72" i="55"/>
  <c r="K72" i="55"/>
  <c r="L72" i="55"/>
  <c r="M72" i="55"/>
  <c r="N72" i="55"/>
  <c r="O72" i="55"/>
  <c r="P72" i="55"/>
  <c r="Q72" i="55"/>
  <c r="R72" i="55"/>
  <c r="F73" i="55"/>
  <c r="G73" i="55"/>
  <c r="H73" i="55"/>
  <c r="I73" i="55"/>
  <c r="J73" i="55"/>
  <c r="K73" i="55"/>
  <c r="L73" i="55"/>
  <c r="M73" i="55"/>
  <c r="N73" i="55"/>
  <c r="O73" i="55"/>
  <c r="P73" i="55"/>
  <c r="Q73" i="55"/>
  <c r="R73" i="55"/>
  <c r="F74" i="55"/>
  <c r="G74" i="55"/>
  <c r="H74" i="55"/>
  <c r="I74" i="55"/>
  <c r="J74" i="55"/>
  <c r="K74" i="55"/>
  <c r="L74" i="55"/>
  <c r="M74" i="55"/>
  <c r="N74" i="55"/>
  <c r="O74" i="55"/>
  <c r="P74" i="55"/>
  <c r="Q74" i="55"/>
  <c r="R74" i="55"/>
  <c r="F75" i="55"/>
  <c r="G75" i="55"/>
  <c r="H75" i="55"/>
  <c r="I75" i="55"/>
  <c r="J75" i="55"/>
  <c r="K75" i="55"/>
  <c r="L75" i="55"/>
  <c r="M75" i="55"/>
  <c r="N75" i="55"/>
  <c r="O75" i="55"/>
  <c r="P75" i="55"/>
  <c r="Q75" i="55"/>
  <c r="R75" i="55"/>
  <c r="F76" i="55"/>
  <c r="G76" i="55"/>
  <c r="H76" i="55"/>
  <c r="I76" i="55"/>
  <c r="J76" i="55"/>
  <c r="K76" i="55"/>
  <c r="L76" i="55"/>
  <c r="M76" i="55"/>
  <c r="N76" i="55"/>
  <c r="O76" i="55"/>
  <c r="P76" i="55"/>
  <c r="Q76" i="55"/>
  <c r="R76" i="55"/>
  <c r="F77" i="55"/>
  <c r="G77" i="55"/>
  <c r="H77" i="55"/>
  <c r="I77" i="55"/>
  <c r="J77" i="55"/>
  <c r="K77" i="55"/>
  <c r="L77" i="55"/>
  <c r="M77" i="55"/>
  <c r="N77" i="55"/>
  <c r="O77" i="55"/>
  <c r="P77" i="55"/>
  <c r="Q77" i="55"/>
  <c r="R77" i="55"/>
  <c r="F78" i="55"/>
  <c r="G78" i="55"/>
  <c r="H78" i="55"/>
  <c r="I78" i="55"/>
  <c r="J78" i="55"/>
  <c r="K78" i="55"/>
  <c r="L78" i="55"/>
  <c r="M78" i="55"/>
  <c r="N78" i="55"/>
  <c r="O78" i="55"/>
  <c r="P78" i="55"/>
  <c r="Q78" i="55"/>
  <c r="R78" i="55"/>
  <c r="F79" i="55"/>
  <c r="G79" i="55"/>
  <c r="H79" i="55"/>
  <c r="I79" i="55"/>
  <c r="J79" i="55"/>
  <c r="K79" i="55"/>
  <c r="L79" i="55"/>
  <c r="M79" i="55"/>
  <c r="N79" i="55"/>
  <c r="O79" i="55"/>
  <c r="P79" i="55"/>
  <c r="Q79" i="55"/>
  <c r="R79" i="55"/>
  <c r="F80" i="55"/>
  <c r="G80" i="55"/>
  <c r="H80" i="55"/>
  <c r="I80" i="55"/>
  <c r="J80" i="55"/>
  <c r="K80" i="55"/>
  <c r="L80" i="55"/>
  <c r="M80" i="55"/>
  <c r="N80" i="55"/>
  <c r="O80" i="55"/>
  <c r="P80" i="55"/>
  <c r="Q80" i="55"/>
  <c r="R80" i="55"/>
  <c r="F81" i="55"/>
  <c r="G81" i="55"/>
  <c r="H81" i="55"/>
  <c r="I81" i="55"/>
  <c r="J81" i="55"/>
  <c r="K81" i="55"/>
  <c r="L81" i="55"/>
  <c r="M81" i="55"/>
  <c r="N81" i="55"/>
  <c r="O81" i="55"/>
  <c r="P81" i="55"/>
  <c r="Q81" i="55"/>
  <c r="R81" i="55"/>
  <c r="F82" i="55"/>
  <c r="G82" i="55"/>
  <c r="H82" i="55"/>
  <c r="I82" i="55"/>
  <c r="J82" i="55"/>
  <c r="K82" i="55"/>
  <c r="L82" i="55"/>
  <c r="M82" i="55"/>
  <c r="N82" i="55"/>
  <c r="O82" i="55"/>
  <c r="P82" i="55"/>
  <c r="Q82" i="55"/>
  <c r="R82" i="55"/>
  <c r="F83" i="55"/>
  <c r="G83" i="55"/>
  <c r="H83" i="55"/>
  <c r="I83" i="55"/>
  <c r="J83" i="55"/>
  <c r="K83" i="55"/>
  <c r="L83" i="55"/>
  <c r="M83" i="55"/>
  <c r="N83" i="55"/>
  <c r="O83" i="55"/>
  <c r="P83" i="55"/>
  <c r="Q83" i="55"/>
  <c r="R83" i="55"/>
  <c r="F84" i="55"/>
  <c r="G84" i="55"/>
  <c r="H84" i="55"/>
  <c r="I84" i="55"/>
  <c r="J84" i="55"/>
  <c r="K84" i="55"/>
  <c r="L84" i="55"/>
  <c r="M84" i="55"/>
  <c r="N84" i="55"/>
  <c r="O84" i="55"/>
  <c r="P84" i="55"/>
  <c r="Q84" i="55"/>
  <c r="R84" i="55"/>
  <c r="F85" i="55"/>
  <c r="G85" i="55"/>
  <c r="H85" i="55"/>
  <c r="I85" i="55"/>
  <c r="J85" i="55"/>
  <c r="K85" i="55"/>
  <c r="L85" i="55"/>
  <c r="M85" i="55"/>
  <c r="N85" i="55"/>
  <c r="O85" i="55"/>
  <c r="P85" i="55"/>
  <c r="Q85" i="55"/>
  <c r="R85" i="55"/>
  <c r="F86" i="55"/>
  <c r="G86" i="55"/>
  <c r="H86" i="55"/>
  <c r="I86" i="55"/>
  <c r="J86" i="55"/>
  <c r="K86" i="55"/>
  <c r="L86" i="55"/>
  <c r="M86" i="55"/>
  <c r="N86" i="55"/>
  <c r="O86" i="55"/>
  <c r="P86" i="55"/>
  <c r="Q86" i="55"/>
  <c r="R86" i="55"/>
  <c r="F87" i="55"/>
  <c r="G87" i="55"/>
  <c r="H87" i="55"/>
  <c r="I87" i="55"/>
  <c r="J87" i="55"/>
  <c r="K87" i="55"/>
  <c r="L87" i="55"/>
  <c r="M87" i="55"/>
  <c r="N87" i="55"/>
  <c r="O87" i="55"/>
  <c r="P87" i="55"/>
  <c r="Q87" i="55"/>
  <c r="R87" i="55"/>
  <c r="F88" i="55"/>
  <c r="G88" i="55"/>
  <c r="H88" i="55"/>
  <c r="I88" i="55"/>
  <c r="J88" i="55"/>
  <c r="K88" i="55"/>
  <c r="L88" i="55"/>
  <c r="M88" i="55"/>
  <c r="N88" i="55"/>
  <c r="O88" i="55"/>
  <c r="P88" i="55"/>
  <c r="Q88" i="55"/>
  <c r="R88" i="55"/>
  <c r="F89" i="55"/>
  <c r="G89" i="55"/>
  <c r="H89" i="55"/>
  <c r="I89" i="55"/>
  <c r="J89" i="55"/>
  <c r="K89" i="55"/>
  <c r="L89" i="55"/>
  <c r="M89" i="55"/>
  <c r="N89" i="55"/>
  <c r="O89" i="55"/>
  <c r="P89" i="55"/>
  <c r="Q89" i="55"/>
  <c r="R89" i="55"/>
  <c r="F90" i="55"/>
  <c r="G90" i="55"/>
  <c r="H90" i="55"/>
  <c r="I90" i="55"/>
  <c r="J90" i="55"/>
  <c r="K90" i="55"/>
  <c r="L90" i="55"/>
  <c r="M90" i="55"/>
  <c r="N90" i="55"/>
  <c r="O90" i="55"/>
  <c r="P90" i="55"/>
  <c r="Q90" i="55"/>
  <c r="R90" i="55"/>
  <c r="F91" i="55"/>
  <c r="G91" i="55"/>
  <c r="H91" i="55"/>
  <c r="I91" i="55"/>
  <c r="J91" i="55"/>
  <c r="K91" i="55"/>
  <c r="L91" i="55"/>
  <c r="M91" i="55"/>
  <c r="N91" i="55"/>
  <c r="O91" i="55"/>
  <c r="P91" i="55"/>
  <c r="Q91" i="55"/>
  <c r="R91" i="55"/>
  <c r="F92" i="55"/>
  <c r="G92" i="55"/>
  <c r="H92" i="55"/>
  <c r="I92" i="55"/>
  <c r="J92" i="55"/>
  <c r="K92" i="55"/>
  <c r="L92" i="55"/>
  <c r="M92" i="55"/>
  <c r="N92" i="55"/>
  <c r="O92" i="55"/>
  <c r="P92" i="55"/>
  <c r="Q92" i="55"/>
  <c r="R92" i="55"/>
  <c r="F93" i="55"/>
  <c r="G93" i="55"/>
  <c r="H93" i="55"/>
  <c r="I93" i="55"/>
  <c r="J93" i="55"/>
  <c r="K93" i="55"/>
  <c r="L93" i="55"/>
  <c r="M93" i="55"/>
  <c r="N93" i="55"/>
  <c r="O93" i="55"/>
  <c r="P93" i="55"/>
  <c r="Q93" i="55"/>
  <c r="R93" i="55"/>
  <c r="F94" i="55"/>
  <c r="G94" i="55"/>
  <c r="H94" i="55"/>
  <c r="I94" i="55"/>
  <c r="J94" i="55"/>
  <c r="K94" i="55"/>
  <c r="L94" i="55"/>
  <c r="M94" i="55"/>
  <c r="N94" i="55"/>
  <c r="O94" i="55"/>
  <c r="P94" i="55"/>
  <c r="Q94" i="55"/>
  <c r="R94" i="55"/>
  <c r="F95" i="55"/>
  <c r="G95" i="55"/>
  <c r="H95" i="55"/>
  <c r="I95" i="55"/>
  <c r="J95" i="55"/>
  <c r="K95" i="55"/>
  <c r="L95" i="55"/>
  <c r="M95" i="55"/>
  <c r="N95" i="55"/>
  <c r="O95" i="55"/>
  <c r="P95" i="55"/>
  <c r="Q95" i="55"/>
  <c r="R95" i="55"/>
  <c r="F96" i="55"/>
  <c r="G96" i="55"/>
  <c r="H96" i="55"/>
  <c r="I96" i="55"/>
  <c r="J96" i="55"/>
  <c r="K96" i="55"/>
  <c r="L96" i="55"/>
  <c r="M96" i="55"/>
  <c r="N96" i="55"/>
  <c r="O96" i="55"/>
  <c r="P96" i="55"/>
  <c r="Q96" i="55"/>
  <c r="R96" i="55"/>
  <c r="F97" i="55"/>
  <c r="G97" i="55"/>
  <c r="H97" i="55"/>
  <c r="I97" i="55"/>
  <c r="J97" i="55"/>
  <c r="K97" i="55"/>
  <c r="L97" i="55"/>
  <c r="M97" i="55"/>
  <c r="N97" i="55"/>
  <c r="O97" i="55"/>
  <c r="P97" i="55"/>
  <c r="Q97" i="55"/>
  <c r="R97" i="55"/>
  <c r="E44" i="55"/>
  <c r="E45" i="55"/>
  <c r="E46" i="55"/>
  <c r="E47" i="55"/>
  <c r="E48" i="55"/>
  <c r="E49" i="55"/>
  <c r="E50" i="55"/>
  <c r="E51" i="55"/>
  <c r="E52" i="55"/>
  <c r="E53" i="55"/>
  <c r="E54" i="55"/>
  <c r="E55" i="55"/>
  <c r="E56" i="55"/>
  <c r="E57" i="55"/>
  <c r="E58" i="55"/>
  <c r="E59" i="55"/>
  <c r="E60" i="55"/>
  <c r="E61" i="55"/>
  <c r="E62" i="55"/>
  <c r="E63" i="55"/>
  <c r="E64" i="55"/>
  <c r="E65" i="55"/>
  <c r="E66" i="55"/>
  <c r="E67" i="55"/>
  <c r="E68" i="55"/>
  <c r="E69" i="55"/>
  <c r="E70" i="55"/>
  <c r="E71" i="55"/>
  <c r="E72" i="55"/>
  <c r="E73" i="55"/>
  <c r="E74" i="55"/>
  <c r="E75" i="55"/>
  <c r="E76" i="55"/>
  <c r="E77" i="55"/>
  <c r="E78" i="55"/>
  <c r="E79" i="55"/>
  <c r="E80" i="55"/>
  <c r="E81" i="55"/>
  <c r="E82" i="55"/>
  <c r="E83" i="55"/>
  <c r="E84" i="55"/>
  <c r="E85" i="55"/>
  <c r="E86" i="55"/>
  <c r="E87" i="55"/>
  <c r="E88" i="55"/>
  <c r="E89" i="55"/>
  <c r="E90" i="55"/>
  <c r="E91" i="55"/>
  <c r="E92" i="55"/>
  <c r="E93" i="55"/>
  <c r="E94" i="55"/>
  <c r="E95" i="55"/>
  <c r="E96" i="55"/>
  <c r="E97" i="55"/>
  <c r="E43" i="55"/>
  <c r="F35" i="55"/>
  <c r="G35" i="55"/>
  <c r="H35" i="55"/>
  <c r="I35" i="55"/>
  <c r="J35" i="55"/>
  <c r="K35" i="55"/>
  <c r="L35" i="55"/>
  <c r="M35" i="55"/>
  <c r="N35" i="55"/>
  <c r="O35" i="55"/>
  <c r="P35" i="55"/>
  <c r="Q35" i="55"/>
  <c r="R35" i="55"/>
  <c r="F36" i="55"/>
  <c r="G36" i="55"/>
  <c r="H36" i="55"/>
  <c r="I36" i="55"/>
  <c r="J36" i="55"/>
  <c r="K36" i="55"/>
  <c r="L36" i="55"/>
  <c r="M36" i="55"/>
  <c r="N36" i="55"/>
  <c r="O36" i="55"/>
  <c r="P36" i="55"/>
  <c r="Q36" i="55"/>
  <c r="R36" i="55"/>
  <c r="F37" i="55"/>
  <c r="G37" i="55"/>
  <c r="H37" i="55"/>
  <c r="I37" i="55"/>
  <c r="J37" i="55"/>
  <c r="K37" i="55"/>
  <c r="L37" i="55"/>
  <c r="M37" i="55"/>
  <c r="N37" i="55"/>
  <c r="O37" i="55"/>
  <c r="P37" i="55"/>
  <c r="Q37" i="55"/>
  <c r="R37" i="55"/>
  <c r="F38" i="55"/>
  <c r="G38" i="55"/>
  <c r="H38" i="55"/>
  <c r="I38" i="55"/>
  <c r="J38" i="55"/>
  <c r="K38" i="55"/>
  <c r="L38" i="55"/>
  <c r="M38" i="55"/>
  <c r="N38" i="55"/>
  <c r="O38" i="55"/>
  <c r="P38" i="55"/>
  <c r="Q38" i="55"/>
  <c r="R38" i="55"/>
  <c r="F39" i="55"/>
  <c r="G39" i="55"/>
  <c r="H39" i="55"/>
  <c r="I39" i="55"/>
  <c r="J39" i="55"/>
  <c r="K39" i="55"/>
  <c r="L39" i="55"/>
  <c r="M39" i="55"/>
  <c r="N39" i="55"/>
  <c r="O39" i="55"/>
  <c r="P39" i="55"/>
  <c r="Q39" i="55"/>
  <c r="R39" i="55"/>
  <c r="F40" i="55"/>
  <c r="G40" i="55"/>
  <c r="H40" i="55"/>
  <c r="I40" i="55"/>
  <c r="J40" i="55"/>
  <c r="K40" i="55"/>
  <c r="L40" i="55"/>
  <c r="M40" i="55"/>
  <c r="N40" i="55"/>
  <c r="O40" i="55"/>
  <c r="P40" i="55"/>
  <c r="Q40" i="55"/>
  <c r="R40" i="55"/>
  <c r="F41" i="55"/>
  <c r="G41" i="55"/>
  <c r="H41" i="55"/>
  <c r="I41" i="55"/>
  <c r="J41" i="55"/>
  <c r="K41" i="55"/>
  <c r="L41" i="55"/>
  <c r="M41" i="55"/>
  <c r="N41" i="55"/>
  <c r="O41" i="55"/>
  <c r="P41" i="55"/>
  <c r="Q41" i="55"/>
  <c r="R41" i="55"/>
  <c r="F42" i="55"/>
  <c r="G42" i="55"/>
  <c r="H42" i="55"/>
  <c r="I42" i="55"/>
  <c r="J42" i="55"/>
  <c r="K42" i="55"/>
  <c r="L42" i="55"/>
  <c r="M42" i="55"/>
  <c r="N42" i="55"/>
  <c r="O42" i="55"/>
  <c r="P42" i="55"/>
  <c r="Q42" i="55"/>
  <c r="R42" i="55"/>
  <c r="E36" i="55"/>
  <c r="E37" i="55"/>
  <c r="E38" i="55"/>
  <c r="E39" i="55"/>
  <c r="E40" i="55"/>
  <c r="E41" i="55"/>
  <c r="E42" i="55"/>
  <c r="E35" i="55"/>
  <c r="F33" i="55"/>
  <c r="G33" i="55"/>
  <c r="H33" i="55"/>
  <c r="I33" i="55"/>
  <c r="J33" i="55"/>
  <c r="K33" i="55"/>
  <c r="L33" i="55"/>
  <c r="M33" i="55"/>
  <c r="N33" i="55"/>
  <c r="O33" i="55"/>
  <c r="P33" i="55"/>
  <c r="Q33" i="55"/>
  <c r="R33" i="55"/>
  <c r="F34" i="55"/>
  <c r="G34" i="55"/>
  <c r="H34" i="55"/>
  <c r="I34" i="55"/>
  <c r="J34" i="55"/>
  <c r="K34" i="55"/>
  <c r="L34" i="55"/>
  <c r="M34" i="55"/>
  <c r="N34" i="55"/>
  <c r="O34" i="55"/>
  <c r="P34" i="55"/>
  <c r="Q34" i="55"/>
  <c r="R34" i="55"/>
  <c r="E34" i="55"/>
  <c r="E33" i="55"/>
  <c r="F18" i="55"/>
  <c r="G18" i="55"/>
  <c r="H18" i="55"/>
  <c r="I18" i="55"/>
  <c r="J18" i="55"/>
  <c r="K18" i="55"/>
  <c r="L18" i="55"/>
  <c r="M18" i="55"/>
  <c r="N18" i="55"/>
  <c r="O18" i="55"/>
  <c r="P18" i="55"/>
  <c r="Q18" i="55"/>
  <c r="R18" i="55"/>
  <c r="F19" i="55"/>
  <c r="G19" i="55"/>
  <c r="H19" i="55"/>
  <c r="I19" i="55"/>
  <c r="J19" i="55"/>
  <c r="K19" i="55"/>
  <c r="L19" i="55"/>
  <c r="M19" i="55"/>
  <c r="N19" i="55"/>
  <c r="O19" i="55"/>
  <c r="P19" i="55"/>
  <c r="Q19" i="55"/>
  <c r="R19" i="55"/>
  <c r="F20" i="55"/>
  <c r="G20" i="55"/>
  <c r="H20" i="55"/>
  <c r="I20" i="55"/>
  <c r="J20" i="55"/>
  <c r="K20" i="55"/>
  <c r="L20" i="55"/>
  <c r="M20" i="55"/>
  <c r="N20" i="55"/>
  <c r="O20" i="55"/>
  <c r="P20" i="55"/>
  <c r="Q20" i="55"/>
  <c r="R20" i="55"/>
  <c r="F21" i="55"/>
  <c r="G21" i="55"/>
  <c r="H21" i="55"/>
  <c r="I21" i="55"/>
  <c r="J21" i="55"/>
  <c r="K21" i="55"/>
  <c r="L21" i="55"/>
  <c r="M21" i="55"/>
  <c r="N21" i="55"/>
  <c r="O21" i="55"/>
  <c r="P21" i="55"/>
  <c r="Q21" i="55"/>
  <c r="R21" i="55"/>
  <c r="F22" i="55"/>
  <c r="G22" i="55"/>
  <c r="H22" i="55"/>
  <c r="I22" i="55"/>
  <c r="J22" i="55"/>
  <c r="K22" i="55"/>
  <c r="L22" i="55"/>
  <c r="M22" i="55"/>
  <c r="N22" i="55"/>
  <c r="O22" i="55"/>
  <c r="P22" i="55"/>
  <c r="Q22" i="55"/>
  <c r="R22" i="55"/>
  <c r="F23" i="55"/>
  <c r="G23" i="55"/>
  <c r="H23" i="55"/>
  <c r="I23" i="55"/>
  <c r="J23" i="55"/>
  <c r="K23" i="55"/>
  <c r="L23" i="55"/>
  <c r="M23" i="55"/>
  <c r="N23" i="55"/>
  <c r="O23" i="55"/>
  <c r="P23" i="55"/>
  <c r="Q23" i="55"/>
  <c r="R23" i="55"/>
  <c r="F24" i="55"/>
  <c r="G24" i="55"/>
  <c r="H24" i="55"/>
  <c r="I24" i="55"/>
  <c r="J24" i="55"/>
  <c r="K24" i="55"/>
  <c r="L24" i="55"/>
  <c r="M24" i="55"/>
  <c r="N24" i="55"/>
  <c r="O24" i="55"/>
  <c r="P24" i="55"/>
  <c r="Q24" i="55"/>
  <c r="R24" i="55"/>
  <c r="F25" i="55"/>
  <c r="G25" i="55"/>
  <c r="H25" i="55"/>
  <c r="I25" i="55"/>
  <c r="J25" i="55"/>
  <c r="K25" i="55"/>
  <c r="L25" i="55"/>
  <c r="M25" i="55"/>
  <c r="N25" i="55"/>
  <c r="O25" i="55"/>
  <c r="P25" i="55"/>
  <c r="Q25" i="55"/>
  <c r="R25" i="55"/>
  <c r="F26" i="55"/>
  <c r="G26" i="55"/>
  <c r="H26" i="55"/>
  <c r="I26" i="55"/>
  <c r="J26" i="55"/>
  <c r="K26" i="55"/>
  <c r="L26" i="55"/>
  <c r="M26" i="55"/>
  <c r="N26" i="55"/>
  <c r="O26" i="55"/>
  <c r="P26" i="55"/>
  <c r="Q26" i="55"/>
  <c r="R26" i="55"/>
  <c r="F27" i="55"/>
  <c r="G27" i="55"/>
  <c r="H27" i="55"/>
  <c r="I27" i="55"/>
  <c r="J27" i="55"/>
  <c r="K27" i="55"/>
  <c r="L27" i="55"/>
  <c r="M27" i="55"/>
  <c r="N27" i="55"/>
  <c r="O27" i="55"/>
  <c r="P27" i="55"/>
  <c r="Q27" i="55"/>
  <c r="R27" i="55"/>
  <c r="F28" i="55"/>
  <c r="G28" i="55"/>
  <c r="H28" i="55"/>
  <c r="I28" i="55"/>
  <c r="J28" i="55"/>
  <c r="K28" i="55"/>
  <c r="L28" i="55"/>
  <c r="M28" i="55"/>
  <c r="N28" i="55"/>
  <c r="O28" i="55"/>
  <c r="P28" i="55"/>
  <c r="Q28" i="55"/>
  <c r="R28" i="55"/>
  <c r="F29" i="55"/>
  <c r="G29" i="55"/>
  <c r="H29" i="55"/>
  <c r="I29" i="55"/>
  <c r="J29" i="55"/>
  <c r="K29" i="55"/>
  <c r="L29" i="55"/>
  <c r="M29" i="55"/>
  <c r="N29" i="55"/>
  <c r="O29" i="55"/>
  <c r="P29" i="55"/>
  <c r="Q29" i="55"/>
  <c r="R29" i="55"/>
  <c r="F30" i="55"/>
  <c r="G30" i="55"/>
  <c r="H30" i="55"/>
  <c r="I30" i="55"/>
  <c r="J30" i="55"/>
  <c r="K30" i="55"/>
  <c r="L30" i="55"/>
  <c r="M30" i="55"/>
  <c r="N30" i="55"/>
  <c r="O30" i="55"/>
  <c r="P30" i="55"/>
  <c r="Q30" i="55"/>
  <c r="R30" i="55"/>
  <c r="F31" i="55"/>
  <c r="G31" i="55"/>
  <c r="H31" i="55"/>
  <c r="I31" i="55"/>
  <c r="J31" i="55"/>
  <c r="K31" i="55"/>
  <c r="L31" i="55"/>
  <c r="M31" i="55"/>
  <c r="N31" i="55"/>
  <c r="O31" i="55"/>
  <c r="P31" i="55"/>
  <c r="Q31" i="55"/>
  <c r="R31" i="55"/>
  <c r="F32" i="55"/>
  <c r="G32" i="55"/>
  <c r="H32" i="55"/>
  <c r="I32" i="55"/>
  <c r="J32" i="55"/>
  <c r="K32" i="55"/>
  <c r="L32" i="55"/>
  <c r="M32" i="55"/>
  <c r="N32" i="55"/>
  <c r="O32" i="55"/>
  <c r="P32" i="55"/>
  <c r="Q32" i="55"/>
  <c r="R32" i="55"/>
  <c r="E19" i="55"/>
  <c r="D19" i="55" s="1"/>
  <c r="E20" i="55"/>
  <c r="D20" i="55" s="1"/>
  <c r="E21" i="55"/>
  <c r="D21" i="55" s="1"/>
  <c r="E22" i="55"/>
  <c r="D22" i="55" s="1"/>
  <c r="E23" i="55"/>
  <c r="D23" i="55" s="1"/>
  <c r="E24" i="55"/>
  <c r="D24" i="55" s="1"/>
  <c r="E25" i="55"/>
  <c r="D25" i="55" s="1"/>
  <c r="E26" i="55"/>
  <c r="D26" i="55" s="1"/>
  <c r="E27" i="55"/>
  <c r="D27" i="55" s="1"/>
  <c r="E28" i="55"/>
  <c r="D28" i="55" s="1"/>
  <c r="E29" i="55"/>
  <c r="D29" i="55" s="1"/>
  <c r="E30" i="55"/>
  <c r="D30" i="55" s="1"/>
  <c r="E31" i="55"/>
  <c r="D31" i="55" s="1"/>
  <c r="E32" i="55"/>
  <c r="D32" i="55" s="1"/>
  <c r="E18" i="55"/>
  <c r="D18" i="55" s="1"/>
  <c r="F10" i="55"/>
  <c r="G10" i="55"/>
  <c r="H10" i="55"/>
  <c r="I10" i="55"/>
  <c r="J10" i="55"/>
  <c r="K10" i="55"/>
  <c r="L10" i="55"/>
  <c r="M10" i="55"/>
  <c r="N10" i="55"/>
  <c r="O10" i="55"/>
  <c r="P10" i="55"/>
  <c r="Q10" i="55"/>
  <c r="R10" i="55"/>
  <c r="F11" i="55"/>
  <c r="G11" i="55"/>
  <c r="H11" i="55"/>
  <c r="I11" i="55"/>
  <c r="J11" i="55"/>
  <c r="K11" i="55"/>
  <c r="L11" i="55"/>
  <c r="M11" i="55"/>
  <c r="N11" i="55"/>
  <c r="O11" i="55"/>
  <c r="P11" i="55"/>
  <c r="Q11" i="55"/>
  <c r="R11" i="55"/>
  <c r="F12" i="55"/>
  <c r="G12" i="55"/>
  <c r="H12" i="55"/>
  <c r="I12" i="55"/>
  <c r="J12" i="55"/>
  <c r="K12" i="55"/>
  <c r="L12" i="55"/>
  <c r="M12" i="55"/>
  <c r="N12" i="55"/>
  <c r="O12" i="55"/>
  <c r="P12" i="55"/>
  <c r="Q12" i="55"/>
  <c r="R12" i="55"/>
  <c r="F14" i="55"/>
  <c r="G14" i="55"/>
  <c r="H14" i="55"/>
  <c r="I14" i="55"/>
  <c r="J14" i="55"/>
  <c r="K14" i="55"/>
  <c r="L14" i="55"/>
  <c r="M14" i="55"/>
  <c r="N14" i="55"/>
  <c r="N13" i="55" s="1"/>
  <c r="O14" i="55"/>
  <c r="P14" i="55"/>
  <c r="Q14" i="55"/>
  <c r="R14" i="55"/>
  <c r="F15" i="55"/>
  <c r="G15" i="55"/>
  <c r="H15" i="55"/>
  <c r="I15" i="55"/>
  <c r="J15" i="55"/>
  <c r="K15" i="55"/>
  <c r="L15" i="55"/>
  <c r="M15" i="55"/>
  <c r="N15" i="55"/>
  <c r="O15" i="55"/>
  <c r="P15" i="55"/>
  <c r="Q15" i="55"/>
  <c r="R15" i="55"/>
  <c r="F16" i="55"/>
  <c r="G16" i="55"/>
  <c r="H16" i="55"/>
  <c r="I16" i="55"/>
  <c r="J16" i="55"/>
  <c r="K16" i="55"/>
  <c r="L16" i="55"/>
  <c r="M16" i="55"/>
  <c r="N16" i="55"/>
  <c r="O16" i="55"/>
  <c r="P16" i="55"/>
  <c r="Q16" i="55"/>
  <c r="R16" i="55"/>
  <c r="F17" i="55"/>
  <c r="G17" i="55"/>
  <c r="H17" i="55"/>
  <c r="I17" i="55"/>
  <c r="J17" i="55"/>
  <c r="K17" i="55"/>
  <c r="L17" i="55"/>
  <c r="M17" i="55"/>
  <c r="N17" i="55"/>
  <c r="O17" i="55"/>
  <c r="P17" i="55"/>
  <c r="Q17" i="55"/>
  <c r="R17" i="55"/>
  <c r="E11" i="55"/>
  <c r="E12" i="55"/>
  <c r="E14" i="55"/>
  <c r="E15" i="55"/>
  <c r="E16" i="55"/>
  <c r="E17" i="55"/>
  <c r="E10" i="55"/>
  <c r="C195" i="57"/>
  <c r="C99" i="57"/>
  <c r="C6" i="57"/>
  <c r="C205" i="56"/>
  <c r="C104" i="56"/>
  <c r="C6" i="56"/>
  <c r="C205" i="55"/>
  <c r="C104" i="55"/>
  <c r="C6" i="55"/>
  <c r="C104" i="54"/>
  <c r="C205" i="54"/>
  <c r="C6" i="54"/>
  <c r="L42" i="21"/>
  <c r="M42" i="21"/>
  <c r="N42" i="21"/>
  <c r="O42" i="21"/>
  <c r="P42" i="21"/>
  <c r="L43" i="21"/>
  <c r="M43" i="21"/>
  <c r="N43" i="21"/>
  <c r="O43" i="21"/>
  <c r="P43" i="21"/>
  <c r="L44" i="21"/>
  <c r="M44" i="21"/>
  <c r="N44" i="21"/>
  <c r="O44" i="21"/>
  <c r="P44" i="21"/>
  <c r="L45" i="21"/>
  <c r="M45" i="21"/>
  <c r="N45" i="21"/>
  <c r="O45" i="21"/>
  <c r="P45" i="21"/>
  <c r="L46" i="21"/>
  <c r="M46" i="21"/>
  <c r="N46" i="21"/>
  <c r="O46" i="21"/>
  <c r="P46" i="21"/>
  <c r="L47" i="21"/>
  <c r="M47" i="21"/>
  <c r="N47" i="21"/>
  <c r="O47" i="21"/>
  <c r="P47" i="21"/>
  <c r="L48" i="21"/>
  <c r="M48" i="21"/>
  <c r="N48" i="21"/>
  <c r="O48" i="21"/>
  <c r="P48" i="21"/>
  <c r="L49" i="21"/>
  <c r="M49" i="21"/>
  <c r="N49" i="21"/>
  <c r="O49" i="21"/>
  <c r="P49" i="21"/>
  <c r="L50" i="21"/>
  <c r="M50" i="21"/>
  <c r="N50" i="21"/>
  <c r="O50" i="21"/>
  <c r="P50" i="21"/>
  <c r="K44" i="21"/>
  <c r="K45" i="21"/>
  <c r="K46" i="21"/>
  <c r="K47" i="21"/>
  <c r="K48" i="21"/>
  <c r="K49" i="21"/>
  <c r="K50" i="21"/>
  <c r="K43" i="21"/>
  <c r="K42" i="21"/>
  <c r="L34" i="21"/>
  <c r="M34" i="21"/>
  <c r="N34" i="21"/>
  <c r="O34" i="21"/>
  <c r="P34" i="21"/>
  <c r="L35" i="21"/>
  <c r="M35" i="21"/>
  <c r="N35" i="21"/>
  <c r="O35" i="21"/>
  <c r="P35" i="21"/>
  <c r="L36" i="21"/>
  <c r="M36" i="21"/>
  <c r="N36" i="21"/>
  <c r="O36" i="21"/>
  <c r="P36" i="21"/>
  <c r="L37" i="21"/>
  <c r="M37" i="21"/>
  <c r="N37" i="21"/>
  <c r="O37" i="21"/>
  <c r="P37" i="21"/>
  <c r="L38" i="21"/>
  <c r="M38" i="21"/>
  <c r="N38" i="21"/>
  <c r="O38" i="21"/>
  <c r="P38" i="21"/>
  <c r="K36" i="21"/>
  <c r="K37" i="21"/>
  <c r="K38" i="21"/>
  <c r="K35" i="21"/>
  <c r="K34" i="21"/>
  <c r="L22" i="21"/>
  <c r="M22" i="21"/>
  <c r="N22" i="21"/>
  <c r="O22" i="21"/>
  <c r="P22" i="21"/>
  <c r="L23" i="21"/>
  <c r="M23" i="21"/>
  <c r="N23" i="21"/>
  <c r="O23" i="21"/>
  <c r="P23" i="21"/>
  <c r="L24" i="21"/>
  <c r="M24" i="21"/>
  <c r="N24" i="21"/>
  <c r="O24" i="21"/>
  <c r="P24" i="21"/>
  <c r="L25" i="21"/>
  <c r="M25" i="21"/>
  <c r="N25" i="21"/>
  <c r="O25" i="21"/>
  <c r="P25" i="21"/>
  <c r="L26" i="21"/>
  <c r="M26" i="21"/>
  <c r="N26" i="21"/>
  <c r="O26" i="21"/>
  <c r="P26" i="21"/>
  <c r="L27" i="21"/>
  <c r="M27" i="21"/>
  <c r="N27" i="21"/>
  <c r="O27" i="21"/>
  <c r="P27" i="21"/>
  <c r="L28" i="21"/>
  <c r="M28" i="21"/>
  <c r="N28" i="21"/>
  <c r="O28" i="21"/>
  <c r="P28" i="21"/>
  <c r="L29" i="21"/>
  <c r="M29" i="21"/>
  <c r="N29" i="21"/>
  <c r="O29" i="21"/>
  <c r="P29" i="21"/>
  <c r="K24" i="21"/>
  <c r="K25" i="21"/>
  <c r="K26" i="21"/>
  <c r="K27" i="21"/>
  <c r="K28" i="21"/>
  <c r="K29" i="21"/>
  <c r="K23" i="21"/>
  <c r="K22" i="21"/>
  <c r="L6" i="21"/>
  <c r="M6" i="21"/>
  <c r="N6" i="21"/>
  <c r="O6" i="21"/>
  <c r="P6" i="21"/>
  <c r="L7" i="21"/>
  <c r="M7" i="21"/>
  <c r="N7" i="21"/>
  <c r="O7" i="21"/>
  <c r="P7" i="21"/>
  <c r="L8" i="21"/>
  <c r="M8" i="21"/>
  <c r="N8" i="21"/>
  <c r="O8" i="21"/>
  <c r="P8" i="21"/>
  <c r="L9" i="21"/>
  <c r="M9" i="21"/>
  <c r="N9" i="21"/>
  <c r="O9" i="21"/>
  <c r="P9" i="21"/>
  <c r="L10" i="21"/>
  <c r="M10" i="21"/>
  <c r="N10" i="21"/>
  <c r="O10" i="21"/>
  <c r="P10" i="21"/>
  <c r="L11" i="21"/>
  <c r="M11" i="21"/>
  <c r="N11" i="21"/>
  <c r="O11" i="21"/>
  <c r="P11" i="21"/>
  <c r="L12" i="21"/>
  <c r="M12" i="21"/>
  <c r="N12" i="21"/>
  <c r="O12" i="21"/>
  <c r="P12" i="21"/>
  <c r="L13" i="21"/>
  <c r="M13" i="21"/>
  <c r="N13" i="21"/>
  <c r="O13" i="21"/>
  <c r="P13" i="21"/>
  <c r="L14" i="21"/>
  <c r="M14" i="21"/>
  <c r="N14" i="21"/>
  <c r="O14" i="21"/>
  <c r="P14" i="21"/>
  <c r="L15" i="21"/>
  <c r="M15" i="21"/>
  <c r="N15" i="21"/>
  <c r="O15" i="21"/>
  <c r="P15" i="21"/>
  <c r="L16" i="21"/>
  <c r="M16" i="21"/>
  <c r="N16" i="21"/>
  <c r="O16" i="21"/>
  <c r="P16" i="21"/>
  <c r="L17" i="21"/>
  <c r="M17" i="21"/>
  <c r="N17" i="21"/>
  <c r="O17" i="21"/>
  <c r="P17" i="21"/>
  <c r="K8" i="21"/>
  <c r="K9" i="21"/>
  <c r="K10" i="21"/>
  <c r="K11" i="21"/>
  <c r="K12" i="21"/>
  <c r="K13" i="21"/>
  <c r="K14" i="21"/>
  <c r="K15" i="21"/>
  <c r="K16" i="21"/>
  <c r="K17" i="21"/>
  <c r="K7" i="21"/>
  <c r="K6" i="21"/>
  <c r="D40" i="21"/>
  <c r="E40" i="21"/>
  <c r="F40" i="21"/>
  <c r="G40" i="21"/>
  <c r="H40" i="21"/>
  <c r="D41" i="21"/>
  <c r="E41" i="21"/>
  <c r="F41" i="21"/>
  <c r="G41" i="21"/>
  <c r="H41" i="21"/>
  <c r="D42" i="21"/>
  <c r="E42" i="21"/>
  <c r="F42" i="21"/>
  <c r="G42" i="21"/>
  <c r="H42" i="21"/>
  <c r="D43" i="21"/>
  <c r="E43" i="21"/>
  <c r="F43" i="21"/>
  <c r="G43" i="21"/>
  <c r="H43" i="21"/>
  <c r="D44" i="21"/>
  <c r="E44" i="21"/>
  <c r="F44" i="21"/>
  <c r="G44" i="21"/>
  <c r="H44" i="21"/>
  <c r="D45" i="21"/>
  <c r="E45" i="21"/>
  <c r="F45" i="21"/>
  <c r="G45" i="21"/>
  <c r="H45" i="21"/>
  <c r="D46" i="21"/>
  <c r="E46" i="21"/>
  <c r="F46" i="21"/>
  <c r="G46" i="21"/>
  <c r="H46" i="21"/>
  <c r="D47" i="21"/>
  <c r="E47" i="21"/>
  <c r="F47" i="21"/>
  <c r="G47" i="21"/>
  <c r="H47" i="21"/>
  <c r="D48" i="21"/>
  <c r="E48" i="21"/>
  <c r="F48" i="21"/>
  <c r="G48" i="21"/>
  <c r="H48" i="21"/>
  <c r="C42" i="21"/>
  <c r="C43" i="21"/>
  <c r="C44" i="21"/>
  <c r="C45" i="21"/>
  <c r="C46" i="21"/>
  <c r="C47" i="21"/>
  <c r="C48" i="21"/>
  <c r="C41" i="21"/>
  <c r="C40" i="21"/>
  <c r="D30" i="21"/>
  <c r="E30" i="21"/>
  <c r="F30" i="21"/>
  <c r="G30" i="21"/>
  <c r="H30" i="21"/>
  <c r="D31" i="21"/>
  <c r="E31" i="21"/>
  <c r="F31" i="21"/>
  <c r="G31" i="21"/>
  <c r="H31" i="21"/>
  <c r="D32" i="21"/>
  <c r="E32" i="21"/>
  <c r="F32" i="21"/>
  <c r="G32" i="21"/>
  <c r="H32" i="21"/>
  <c r="D33" i="21"/>
  <c r="E33" i="21"/>
  <c r="F33" i="21"/>
  <c r="G33" i="21"/>
  <c r="H33" i="21"/>
  <c r="D34" i="21"/>
  <c r="E34" i="21"/>
  <c r="F34" i="21"/>
  <c r="G34" i="21"/>
  <c r="H34" i="21"/>
  <c r="D35" i="21"/>
  <c r="E35" i="21"/>
  <c r="F35" i="21"/>
  <c r="G35" i="21"/>
  <c r="H35" i="21"/>
  <c r="C32" i="21"/>
  <c r="C33" i="21"/>
  <c r="C34" i="21"/>
  <c r="C35" i="21"/>
  <c r="C31" i="21"/>
  <c r="C30" i="21"/>
  <c r="D22" i="21"/>
  <c r="E22" i="21"/>
  <c r="F22" i="21"/>
  <c r="G22" i="21"/>
  <c r="H22" i="21"/>
  <c r="D23" i="21"/>
  <c r="E23" i="21"/>
  <c r="F23" i="21"/>
  <c r="G23" i="21"/>
  <c r="H23" i="21"/>
  <c r="D24" i="21"/>
  <c r="E24" i="21"/>
  <c r="F24" i="21"/>
  <c r="G24" i="21"/>
  <c r="H24" i="21"/>
  <c r="D25" i="21"/>
  <c r="E25" i="21"/>
  <c r="F25" i="21"/>
  <c r="G25" i="21"/>
  <c r="H25" i="21"/>
  <c r="C24" i="21"/>
  <c r="C25" i="21"/>
  <c r="C23" i="21"/>
  <c r="C22" i="21"/>
  <c r="L113" i="56" l="1"/>
  <c r="L13" i="57"/>
  <c r="L9" i="57" s="1"/>
  <c r="N109" i="54"/>
  <c r="M13" i="55"/>
  <c r="M113" i="55"/>
  <c r="M213" i="55"/>
  <c r="M209" i="55" s="1"/>
  <c r="L13" i="56"/>
  <c r="L9" i="56" s="1"/>
  <c r="L213" i="56"/>
  <c r="L209" i="56" s="1"/>
  <c r="N104" i="57"/>
  <c r="K213" i="56"/>
  <c r="K209" i="56" s="1"/>
  <c r="N213" i="59"/>
  <c r="H213" i="55"/>
  <c r="G13" i="56"/>
  <c r="G9" i="56" s="1"/>
  <c r="G113" i="56"/>
  <c r="G109" i="56" s="1"/>
  <c r="G213" i="56"/>
  <c r="G209" i="56" s="1"/>
  <c r="G13" i="57"/>
  <c r="G9" i="57" s="1"/>
  <c r="G108" i="57"/>
  <c r="G104" i="57" s="1"/>
  <c r="G203" i="57"/>
  <c r="G199" i="57" s="1"/>
  <c r="G13" i="54"/>
  <c r="G9" i="54" s="1"/>
  <c r="G113" i="54"/>
  <c r="G213" i="54"/>
  <c r="G209" i="54" s="1"/>
  <c r="K113" i="59"/>
  <c r="K109" i="59" s="1"/>
  <c r="R13" i="56"/>
  <c r="R9" i="56" s="1"/>
  <c r="R113" i="56"/>
  <c r="R109" i="56" s="1"/>
  <c r="R213" i="56"/>
  <c r="R209" i="56" s="1"/>
  <c r="R13" i="57"/>
  <c r="R9" i="57" s="1"/>
  <c r="R108" i="57"/>
  <c r="R104" i="57" s="1"/>
  <c r="R203" i="57"/>
  <c r="R13" i="54"/>
  <c r="L9" i="54"/>
  <c r="L13" i="55"/>
  <c r="L113" i="55"/>
  <c r="L213" i="55"/>
  <c r="L209" i="55" s="1"/>
  <c r="K13" i="56"/>
  <c r="K9" i="56" s="1"/>
  <c r="H9" i="56"/>
  <c r="K113" i="56"/>
  <c r="K109" i="56" s="1"/>
  <c r="H209" i="56"/>
  <c r="K13" i="57"/>
  <c r="K9" i="57" s="1"/>
  <c r="K108" i="57"/>
  <c r="K104" i="57" s="1"/>
  <c r="K203" i="57"/>
  <c r="K13" i="54"/>
  <c r="K9" i="54" s="1"/>
  <c r="K113" i="54"/>
  <c r="K213" i="54"/>
  <c r="K209" i="54" s="1"/>
  <c r="E213" i="59"/>
  <c r="E209" i="59" s="1"/>
  <c r="R213" i="59"/>
  <c r="R209" i="59" s="1"/>
  <c r="L109" i="56"/>
  <c r="I104" i="57"/>
  <c r="L199" i="57"/>
  <c r="K113" i="55"/>
  <c r="K109" i="55" s="1"/>
  <c r="K213" i="55"/>
  <c r="K209" i="55" s="1"/>
  <c r="H209" i="55"/>
  <c r="J13" i="56"/>
  <c r="J9" i="56" s="1"/>
  <c r="J113" i="56"/>
  <c r="J109" i="56" s="1"/>
  <c r="J213" i="56"/>
  <c r="J209" i="56" s="1"/>
  <c r="J13" i="57"/>
  <c r="J9" i="57" s="1"/>
  <c r="J108" i="57"/>
  <c r="J104" i="57" s="1"/>
  <c r="J203" i="57"/>
  <c r="J199" i="57" s="1"/>
  <c r="J13" i="54"/>
  <c r="J9" i="54" s="1"/>
  <c r="J113" i="54"/>
  <c r="J109" i="54" s="1"/>
  <c r="G109" i="54"/>
  <c r="J213" i="54"/>
  <c r="J209" i="54" s="1"/>
  <c r="Q213" i="59"/>
  <c r="Q209" i="59" s="1"/>
  <c r="N209" i="59"/>
  <c r="K199" i="57"/>
  <c r="K109" i="54"/>
  <c r="M9" i="54"/>
  <c r="I9" i="54"/>
  <c r="L109" i="54"/>
  <c r="J213" i="55"/>
  <c r="J209" i="55" s="1"/>
  <c r="I13" i="56"/>
  <c r="I9" i="56" s="1"/>
  <c r="I113" i="56"/>
  <c r="I109" i="56" s="1"/>
  <c r="I213" i="56"/>
  <c r="I209" i="56" s="1"/>
  <c r="I13" i="57"/>
  <c r="I9" i="57" s="1"/>
  <c r="I108" i="57"/>
  <c r="I203" i="57"/>
  <c r="I199" i="57" s="1"/>
  <c r="I13" i="54"/>
  <c r="I113" i="54"/>
  <c r="I109" i="54" s="1"/>
  <c r="I213" i="54"/>
  <c r="I209" i="54" s="1"/>
  <c r="F209" i="54"/>
  <c r="P213" i="59"/>
  <c r="P209" i="59" s="1"/>
  <c r="I213" i="55"/>
  <c r="I209" i="55" s="1"/>
  <c r="H13" i="56"/>
  <c r="H113" i="56"/>
  <c r="H109" i="56" s="1"/>
  <c r="H213" i="56"/>
  <c r="H13" i="57"/>
  <c r="H9" i="57" s="1"/>
  <c r="H108" i="57"/>
  <c r="H104" i="57" s="1"/>
  <c r="H203" i="57"/>
  <c r="H199" i="57" s="1"/>
  <c r="H13" i="54"/>
  <c r="H9" i="54" s="1"/>
  <c r="H113" i="54"/>
  <c r="H109" i="54" s="1"/>
  <c r="H213" i="54"/>
  <c r="H209" i="54" s="1"/>
  <c r="O213" i="59"/>
  <c r="O209" i="59" s="1"/>
  <c r="G213" i="55"/>
  <c r="G209" i="55" s="1"/>
  <c r="F13" i="56"/>
  <c r="F9" i="56" s="1"/>
  <c r="F113" i="56"/>
  <c r="F109" i="56" s="1"/>
  <c r="F213" i="56"/>
  <c r="F209" i="56" s="1"/>
  <c r="F13" i="57"/>
  <c r="F9" i="57" s="1"/>
  <c r="F108" i="57"/>
  <c r="F104" i="57" s="1"/>
  <c r="F203" i="57"/>
  <c r="F199" i="57" s="1"/>
  <c r="F13" i="54"/>
  <c r="F9" i="54" s="1"/>
  <c r="F113" i="54"/>
  <c r="F109" i="54" s="1"/>
  <c r="F213" i="54"/>
  <c r="M213" i="59"/>
  <c r="M209" i="59" s="1"/>
  <c r="J209" i="59"/>
  <c r="F213" i="55"/>
  <c r="F209" i="55" s="1"/>
  <c r="L213" i="59"/>
  <c r="L209" i="59" s="1"/>
  <c r="E13" i="56"/>
  <c r="E9" i="56" s="1"/>
  <c r="E113" i="56"/>
  <c r="E109" i="56" s="1"/>
  <c r="E213" i="56"/>
  <c r="E209" i="56" s="1"/>
  <c r="E13" i="57"/>
  <c r="E9" i="57" s="1"/>
  <c r="E108" i="57"/>
  <c r="E104" i="57" s="1"/>
  <c r="E203" i="57"/>
  <c r="E199" i="57" s="1"/>
  <c r="R199" i="57"/>
  <c r="E13" i="54"/>
  <c r="E9" i="54" s="1"/>
  <c r="R9" i="54"/>
  <c r="E113" i="54"/>
  <c r="E109" i="54" s="1"/>
  <c r="R113" i="54"/>
  <c r="R109" i="54" s="1"/>
  <c r="E213" i="54"/>
  <c r="E209" i="54" s="1"/>
  <c r="R213" i="54"/>
  <c r="R209" i="54" s="1"/>
  <c r="K213" i="59"/>
  <c r="K209" i="59" s="1"/>
  <c r="E213" i="55"/>
  <c r="E209" i="55" s="1"/>
  <c r="R213" i="55"/>
  <c r="R209" i="55" s="1"/>
  <c r="O209" i="55"/>
  <c r="Q13" i="56"/>
  <c r="Q9" i="56" s="1"/>
  <c r="N9" i="56"/>
  <c r="Q113" i="56"/>
  <c r="Q109" i="56" s="1"/>
  <c r="N109" i="56"/>
  <c r="Q213" i="56"/>
  <c r="Q209" i="56" s="1"/>
  <c r="N209" i="56"/>
  <c r="Q13" i="57"/>
  <c r="Q9" i="57" s="1"/>
  <c r="N9" i="57"/>
  <c r="Q108" i="57"/>
  <c r="Q104" i="57" s="1"/>
  <c r="Q203" i="57"/>
  <c r="Q199" i="57" s="1"/>
  <c r="N199" i="57"/>
  <c r="Q13" i="54"/>
  <c r="Q9" i="54" s="1"/>
  <c r="N9" i="54"/>
  <c r="Q113" i="54"/>
  <c r="Q109" i="54" s="1"/>
  <c r="Q213" i="54"/>
  <c r="Q209" i="54" s="1"/>
  <c r="N209" i="54"/>
  <c r="J213" i="59"/>
  <c r="G209" i="59"/>
  <c r="Q213" i="55"/>
  <c r="Q209" i="55" s="1"/>
  <c r="N209" i="55"/>
  <c r="P13" i="56"/>
  <c r="P9" i="56" s="1"/>
  <c r="M9" i="56"/>
  <c r="P113" i="56"/>
  <c r="P109" i="56" s="1"/>
  <c r="M109" i="56"/>
  <c r="P213" i="56"/>
  <c r="P209" i="56" s="1"/>
  <c r="M209" i="56"/>
  <c r="P13" i="57"/>
  <c r="P9" i="57" s="1"/>
  <c r="M9" i="57"/>
  <c r="P108" i="57"/>
  <c r="P104" i="57" s="1"/>
  <c r="M104" i="57"/>
  <c r="P203" i="57"/>
  <c r="P199" i="57" s="1"/>
  <c r="M199" i="57"/>
  <c r="P13" i="54"/>
  <c r="P9" i="54" s="1"/>
  <c r="P113" i="54"/>
  <c r="P109" i="54" s="1"/>
  <c r="M109" i="54"/>
  <c r="P213" i="54"/>
  <c r="P209" i="54" s="1"/>
  <c r="M209" i="54"/>
  <c r="I213" i="59"/>
  <c r="I209" i="59" s="1"/>
  <c r="F209" i="59"/>
  <c r="P213" i="55"/>
  <c r="P209" i="55" s="1"/>
  <c r="O13" i="56"/>
  <c r="O9" i="56" s="1"/>
  <c r="O113" i="56"/>
  <c r="O109" i="56" s="1"/>
  <c r="O213" i="56"/>
  <c r="O209" i="56" s="1"/>
  <c r="O13" i="57"/>
  <c r="O9" i="57" s="1"/>
  <c r="O108" i="57"/>
  <c r="O104" i="57" s="1"/>
  <c r="L104" i="57"/>
  <c r="O203" i="57"/>
  <c r="O199" i="57" s="1"/>
  <c r="O13" i="54"/>
  <c r="O9" i="54" s="1"/>
  <c r="O113" i="54"/>
  <c r="O109" i="54" s="1"/>
  <c r="O213" i="54"/>
  <c r="O209" i="54" s="1"/>
  <c r="L209" i="54"/>
  <c r="H213" i="59"/>
  <c r="H209" i="59" s="1"/>
  <c r="J113" i="55"/>
  <c r="J109" i="55" s="1"/>
  <c r="I113" i="55"/>
  <c r="I109" i="55" s="1"/>
  <c r="L109" i="55"/>
  <c r="H13" i="55"/>
  <c r="H9" i="55" s="1"/>
  <c r="H113" i="55"/>
  <c r="H109" i="55" s="1"/>
  <c r="G113" i="55"/>
  <c r="G109" i="55" s="1"/>
  <c r="F113" i="55"/>
  <c r="F109" i="55" s="1"/>
  <c r="E113" i="55"/>
  <c r="E109" i="55" s="1"/>
  <c r="R113" i="55"/>
  <c r="R109" i="55" s="1"/>
  <c r="Q113" i="55"/>
  <c r="Q109" i="55" s="1"/>
  <c r="N109" i="55"/>
  <c r="P113" i="55"/>
  <c r="P109" i="55" s="1"/>
  <c r="M109" i="55"/>
  <c r="O113" i="55"/>
  <c r="O109" i="55" s="1"/>
  <c r="E13" i="55"/>
  <c r="E9" i="55" s="1"/>
  <c r="L9" i="55"/>
  <c r="K13" i="55"/>
  <c r="K9" i="55" s="1"/>
  <c r="J13" i="55"/>
  <c r="J9" i="55" s="1"/>
  <c r="I13" i="55"/>
  <c r="I9" i="55" s="1"/>
  <c r="G13" i="55"/>
  <c r="G9" i="55" s="1"/>
  <c r="F13" i="55"/>
  <c r="F9" i="55" s="1"/>
  <c r="R13" i="55"/>
  <c r="R9" i="55" s="1"/>
  <c r="Q13" i="55"/>
  <c r="Q9" i="55" s="1"/>
  <c r="N9" i="55"/>
  <c r="P13" i="55"/>
  <c r="P9" i="55" s="1"/>
  <c r="M9" i="55"/>
  <c r="O13" i="55"/>
  <c r="O9" i="55" s="1"/>
  <c r="M113" i="59"/>
  <c r="M109" i="59" s="1"/>
  <c r="R13" i="59"/>
  <c r="R9" i="59" s="1"/>
  <c r="E113" i="59"/>
  <c r="E109" i="59" s="1"/>
  <c r="R113" i="59"/>
  <c r="R109" i="59" s="1"/>
  <c r="F109" i="59"/>
  <c r="Q113" i="59"/>
  <c r="Q109" i="59" s="1"/>
  <c r="P113" i="59"/>
  <c r="P109" i="59" s="1"/>
  <c r="O113" i="59"/>
  <c r="O109" i="59" s="1"/>
  <c r="N113" i="59"/>
  <c r="N109" i="59" s="1"/>
  <c r="L113" i="59"/>
  <c r="L109" i="59" s="1"/>
  <c r="J113" i="59"/>
  <c r="J109" i="59" s="1"/>
  <c r="I113" i="59"/>
  <c r="I109" i="59" s="1"/>
  <c r="H113" i="59"/>
  <c r="H109" i="59" s="1"/>
  <c r="M13" i="59"/>
  <c r="M9" i="59" s="1"/>
  <c r="K13" i="59"/>
  <c r="K9" i="59" s="1"/>
  <c r="E13" i="59"/>
  <c r="E9" i="59" s="1"/>
  <c r="Q13" i="59"/>
  <c r="Q9" i="59" s="1"/>
  <c r="P13" i="59"/>
  <c r="P9" i="59" s="1"/>
  <c r="O13" i="59"/>
  <c r="O9" i="59" s="1"/>
  <c r="N13" i="59"/>
  <c r="N9" i="59" s="1"/>
  <c r="L13" i="59"/>
  <c r="L9" i="59" s="1"/>
  <c r="J13" i="59"/>
  <c r="J9" i="59" s="1"/>
  <c r="G9" i="59"/>
  <c r="I13" i="59"/>
  <c r="I9" i="59" s="1"/>
  <c r="F9" i="59"/>
  <c r="H13" i="59"/>
  <c r="H9" i="59" s="1"/>
  <c r="P22" i="18"/>
  <c r="Q22" i="18"/>
  <c r="R22" i="18"/>
  <c r="S22" i="18"/>
  <c r="T22" i="18"/>
  <c r="U22" i="18"/>
  <c r="V22" i="18"/>
  <c r="P23" i="18"/>
  <c r="Q23" i="18"/>
  <c r="R23" i="18"/>
  <c r="S23" i="18"/>
  <c r="T23" i="18"/>
  <c r="U23" i="18"/>
  <c r="V23" i="18"/>
  <c r="P24" i="18"/>
  <c r="Q24" i="18"/>
  <c r="R24" i="18"/>
  <c r="S24" i="18"/>
  <c r="T24" i="18"/>
  <c r="U24" i="18"/>
  <c r="V24" i="18"/>
  <c r="P25" i="18"/>
  <c r="Q25" i="18"/>
  <c r="R25" i="18"/>
  <c r="S25" i="18"/>
  <c r="T25" i="18"/>
  <c r="U25" i="18"/>
  <c r="V25" i="18"/>
  <c r="P26" i="18"/>
  <c r="Q26" i="18"/>
  <c r="R26" i="18"/>
  <c r="S26" i="18"/>
  <c r="T26" i="18"/>
  <c r="U26" i="18"/>
  <c r="V26" i="18"/>
  <c r="P27" i="18"/>
  <c r="Q27" i="18"/>
  <c r="R27" i="18"/>
  <c r="S27" i="18"/>
  <c r="T27" i="18"/>
  <c r="U27" i="18"/>
  <c r="V27" i="18"/>
  <c r="P28" i="18"/>
  <c r="Q28" i="18"/>
  <c r="R28" i="18"/>
  <c r="S28" i="18"/>
  <c r="T28" i="18"/>
  <c r="U28" i="18"/>
  <c r="V28" i="18"/>
  <c r="P29" i="18"/>
  <c r="Q29" i="18"/>
  <c r="R29" i="18"/>
  <c r="S29" i="18"/>
  <c r="T29" i="18"/>
  <c r="U29" i="18"/>
  <c r="V29" i="18"/>
  <c r="O23" i="18"/>
  <c r="O24" i="18"/>
  <c r="O25" i="18"/>
  <c r="O26" i="18"/>
  <c r="O27" i="18"/>
  <c r="O28" i="18"/>
  <c r="O29" i="18"/>
  <c r="O22" i="18"/>
  <c r="P14" i="18"/>
  <c r="Q14" i="18"/>
  <c r="R14" i="18"/>
  <c r="S14" i="18"/>
  <c r="T14" i="18"/>
  <c r="U14" i="18"/>
  <c r="V14" i="18"/>
  <c r="P15" i="18"/>
  <c r="Q15" i="18"/>
  <c r="R15" i="18"/>
  <c r="S15" i="18"/>
  <c r="T15" i="18"/>
  <c r="U15" i="18"/>
  <c r="V15" i="18"/>
  <c r="P16" i="18"/>
  <c r="Q16" i="18"/>
  <c r="R16" i="18"/>
  <c r="S16" i="18"/>
  <c r="T16" i="18"/>
  <c r="U16" i="18"/>
  <c r="V16" i="18"/>
  <c r="P17" i="18"/>
  <c r="Q17" i="18"/>
  <c r="R17" i="18"/>
  <c r="S17" i="18"/>
  <c r="T17" i="18"/>
  <c r="U17" i="18"/>
  <c r="V17" i="18"/>
  <c r="P18" i="18"/>
  <c r="Q18" i="18"/>
  <c r="R18" i="18"/>
  <c r="S18" i="18"/>
  <c r="T18" i="18"/>
  <c r="U18" i="18"/>
  <c r="V18" i="18"/>
  <c r="P19" i="18"/>
  <c r="Q19" i="18"/>
  <c r="R19" i="18"/>
  <c r="S19" i="18"/>
  <c r="T19" i="18"/>
  <c r="U19" i="18"/>
  <c r="V19" i="18"/>
  <c r="P20" i="18"/>
  <c r="Q20" i="18"/>
  <c r="R20" i="18"/>
  <c r="S20" i="18"/>
  <c r="T20" i="18"/>
  <c r="U20" i="18"/>
  <c r="V20" i="18"/>
  <c r="P21" i="18"/>
  <c r="Q21" i="18"/>
  <c r="R21" i="18"/>
  <c r="S21" i="18"/>
  <c r="T21" i="18"/>
  <c r="U21" i="18"/>
  <c r="V21" i="18"/>
  <c r="O15" i="18"/>
  <c r="O16" i="18"/>
  <c r="O17" i="18"/>
  <c r="O18" i="18"/>
  <c r="O19" i="18"/>
  <c r="O20" i="18"/>
  <c r="O21" i="18"/>
  <c r="O14" i="18"/>
  <c r="E43" i="18"/>
  <c r="F43" i="18"/>
  <c r="G43" i="18"/>
  <c r="H43" i="18"/>
  <c r="I43" i="18"/>
  <c r="J43" i="18"/>
  <c r="K43" i="18"/>
  <c r="E44" i="18"/>
  <c r="F44" i="18"/>
  <c r="G44" i="18"/>
  <c r="H44" i="18"/>
  <c r="I44" i="18"/>
  <c r="J44" i="18"/>
  <c r="K44" i="18"/>
  <c r="E45" i="18"/>
  <c r="F45" i="18"/>
  <c r="G45" i="18"/>
  <c r="H45" i="18"/>
  <c r="I45" i="18"/>
  <c r="J45" i="18"/>
  <c r="K45" i="18"/>
  <c r="E46" i="18"/>
  <c r="F46" i="18"/>
  <c r="G46" i="18"/>
  <c r="H46" i="18"/>
  <c r="I46" i="18"/>
  <c r="J46" i="18"/>
  <c r="K46" i="18"/>
  <c r="E47" i="18"/>
  <c r="F47" i="18"/>
  <c r="G47" i="18"/>
  <c r="H47" i="18"/>
  <c r="I47" i="18"/>
  <c r="J47" i="18"/>
  <c r="K47" i="18"/>
  <c r="E48" i="18"/>
  <c r="F48" i="18"/>
  <c r="G48" i="18"/>
  <c r="H48" i="18"/>
  <c r="I48" i="18"/>
  <c r="J48" i="18"/>
  <c r="K48" i="18"/>
  <c r="E49" i="18"/>
  <c r="F49" i="18"/>
  <c r="G49" i="18"/>
  <c r="H49" i="18"/>
  <c r="I49" i="18"/>
  <c r="J49" i="18"/>
  <c r="K49" i="18"/>
  <c r="E50" i="18"/>
  <c r="F50" i="18"/>
  <c r="G50" i="18"/>
  <c r="H50" i="18"/>
  <c r="I50" i="18"/>
  <c r="J50" i="18"/>
  <c r="K50" i="18"/>
  <c r="E51" i="18"/>
  <c r="F51" i="18"/>
  <c r="G51" i="18"/>
  <c r="H51" i="18"/>
  <c r="I51" i="18"/>
  <c r="J51" i="18"/>
  <c r="K51" i="18"/>
  <c r="E52" i="18"/>
  <c r="F52" i="18"/>
  <c r="G52" i="18"/>
  <c r="H52" i="18"/>
  <c r="I52" i="18"/>
  <c r="J52" i="18"/>
  <c r="K52" i="18"/>
  <c r="E53" i="18"/>
  <c r="F53" i="18"/>
  <c r="G53" i="18"/>
  <c r="H53" i="18"/>
  <c r="I53" i="18"/>
  <c r="J53" i="18"/>
  <c r="K53" i="18"/>
  <c r="E54" i="18"/>
  <c r="F54" i="18"/>
  <c r="G54" i="18"/>
  <c r="H54" i="18"/>
  <c r="I54" i="18"/>
  <c r="J54" i="18"/>
  <c r="K54" i="18"/>
  <c r="E55" i="18"/>
  <c r="F55" i="18"/>
  <c r="G55" i="18"/>
  <c r="H55" i="18"/>
  <c r="I55" i="18"/>
  <c r="J55" i="18"/>
  <c r="K55" i="18"/>
  <c r="E56" i="18"/>
  <c r="F56" i="18"/>
  <c r="G56" i="18"/>
  <c r="H56" i="18"/>
  <c r="I56" i="18"/>
  <c r="J56" i="18"/>
  <c r="K56" i="18"/>
  <c r="E57" i="18"/>
  <c r="F57" i="18"/>
  <c r="G57" i="18"/>
  <c r="H57" i="18"/>
  <c r="I57" i="18"/>
  <c r="J57" i="18"/>
  <c r="K57" i="18"/>
  <c r="E58" i="18"/>
  <c r="F58" i="18"/>
  <c r="G58" i="18"/>
  <c r="H58" i="18"/>
  <c r="I58" i="18"/>
  <c r="J58" i="18"/>
  <c r="K58" i="18"/>
  <c r="D52" i="18"/>
  <c r="D53" i="18"/>
  <c r="D54" i="18"/>
  <c r="D55" i="18"/>
  <c r="D56" i="18"/>
  <c r="D57" i="18"/>
  <c r="D58" i="18"/>
  <c r="D51" i="18"/>
  <c r="D44" i="18"/>
  <c r="D45" i="18"/>
  <c r="D46" i="18"/>
  <c r="D47" i="18"/>
  <c r="D48" i="18"/>
  <c r="D49" i="18"/>
  <c r="D50" i="18"/>
  <c r="D43" i="18"/>
  <c r="D36" i="18"/>
  <c r="D37" i="18"/>
  <c r="D38" i="18"/>
  <c r="D39" i="18"/>
  <c r="D40" i="18"/>
  <c r="D41" i="18"/>
  <c r="D42" i="18"/>
  <c r="D35" i="18"/>
  <c r="E22" i="18"/>
  <c r="F22" i="18"/>
  <c r="G22" i="18"/>
  <c r="H22" i="18"/>
  <c r="I22" i="18"/>
  <c r="J22" i="18"/>
  <c r="K22" i="18"/>
  <c r="E23" i="18"/>
  <c r="F23" i="18"/>
  <c r="G23" i="18"/>
  <c r="H23" i="18"/>
  <c r="I23" i="18"/>
  <c r="J23" i="18"/>
  <c r="K23" i="18"/>
  <c r="E24" i="18"/>
  <c r="F24" i="18"/>
  <c r="G24" i="18"/>
  <c r="H24" i="18"/>
  <c r="I24" i="18"/>
  <c r="J24" i="18"/>
  <c r="K24" i="18"/>
  <c r="E25" i="18"/>
  <c r="F25" i="18"/>
  <c r="G25" i="18"/>
  <c r="H25" i="18"/>
  <c r="I25" i="18"/>
  <c r="J25" i="18"/>
  <c r="K25" i="18"/>
  <c r="E26" i="18"/>
  <c r="F26" i="18"/>
  <c r="G26" i="18"/>
  <c r="H26" i="18"/>
  <c r="I26" i="18"/>
  <c r="J26" i="18"/>
  <c r="K26" i="18"/>
  <c r="E27" i="18"/>
  <c r="F27" i="18"/>
  <c r="G27" i="18"/>
  <c r="H27" i="18"/>
  <c r="I27" i="18"/>
  <c r="J27" i="18"/>
  <c r="K27" i="18"/>
  <c r="E28" i="18"/>
  <c r="F28" i="18"/>
  <c r="G28" i="18"/>
  <c r="H28" i="18"/>
  <c r="I28" i="18"/>
  <c r="J28" i="18"/>
  <c r="K28" i="18"/>
  <c r="E29" i="18"/>
  <c r="F29" i="18"/>
  <c r="G29" i="18"/>
  <c r="H29" i="18"/>
  <c r="I29" i="18"/>
  <c r="J29" i="18"/>
  <c r="K29" i="18"/>
  <c r="D29" i="18"/>
  <c r="D23" i="18"/>
  <c r="D24" i="18"/>
  <c r="D25" i="18"/>
  <c r="D26" i="18"/>
  <c r="D27" i="18"/>
  <c r="D28" i="18"/>
  <c r="E14" i="18"/>
  <c r="F14" i="18"/>
  <c r="G14" i="18"/>
  <c r="H14" i="18"/>
  <c r="I14" i="18"/>
  <c r="J14" i="18"/>
  <c r="K14" i="18"/>
  <c r="E15" i="18"/>
  <c r="F15" i="18"/>
  <c r="G15" i="18"/>
  <c r="H15" i="18"/>
  <c r="I15" i="18"/>
  <c r="J15" i="18"/>
  <c r="K15" i="18"/>
  <c r="E16" i="18"/>
  <c r="F16" i="18"/>
  <c r="G16" i="18"/>
  <c r="H16" i="18"/>
  <c r="I16" i="18"/>
  <c r="J16" i="18"/>
  <c r="K16" i="18"/>
  <c r="E17" i="18"/>
  <c r="F17" i="18"/>
  <c r="G17" i="18"/>
  <c r="H17" i="18"/>
  <c r="I17" i="18"/>
  <c r="J17" i="18"/>
  <c r="K17" i="18"/>
  <c r="E18" i="18"/>
  <c r="F18" i="18"/>
  <c r="G18" i="18"/>
  <c r="H18" i="18"/>
  <c r="I18" i="18"/>
  <c r="J18" i="18"/>
  <c r="K18" i="18"/>
  <c r="E19" i="18"/>
  <c r="F19" i="18"/>
  <c r="G19" i="18"/>
  <c r="H19" i="18"/>
  <c r="I19" i="18"/>
  <c r="J19" i="18"/>
  <c r="K19" i="18"/>
  <c r="E20" i="18"/>
  <c r="F20" i="18"/>
  <c r="G20" i="18"/>
  <c r="H20" i="18"/>
  <c r="I20" i="18"/>
  <c r="J20" i="18"/>
  <c r="K20" i="18"/>
  <c r="E21" i="18"/>
  <c r="F21" i="18"/>
  <c r="G21" i="18"/>
  <c r="H21" i="18"/>
  <c r="I21" i="18"/>
  <c r="J21" i="18"/>
  <c r="K21" i="18"/>
  <c r="D15" i="18"/>
  <c r="D16" i="18"/>
  <c r="D17" i="18"/>
  <c r="D18" i="18"/>
  <c r="D19" i="18"/>
  <c r="D20" i="18"/>
  <c r="D21" i="18"/>
  <c r="D14" i="18"/>
  <c r="D22" i="18"/>
  <c r="Q79" i="22" l="1"/>
  <c r="I7" i="18" l="1"/>
  <c r="E36" i="18" l="1"/>
  <c r="F36" i="18"/>
  <c r="G36" i="18"/>
  <c r="H36" i="18"/>
  <c r="I36" i="18"/>
  <c r="J36" i="18"/>
  <c r="K36" i="18"/>
  <c r="E37" i="18"/>
  <c r="F37" i="18"/>
  <c r="G37" i="18"/>
  <c r="H37" i="18"/>
  <c r="I37" i="18"/>
  <c r="J37" i="18"/>
  <c r="K37" i="18"/>
  <c r="E38" i="18"/>
  <c r="F38" i="18"/>
  <c r="G38" i="18"/>
  <c r="H38" i="18"/>
  <c r="I38" i="18"/>
  <c r="J38" i="18"/>
  <c r="K38" i="18"/>
  <c r="E39" i="18"/>
  <c r="F39" i="18"/>
  <c r="G39" i="18"/>
  <c r="H39" i="18"/>
  <c r="I39" i="18"/>
  <c r="J39" i="18"/>
  <c r="K39" i="18"/>
  <c r="E40" i="18"/>
  <c r="F40" i="18"/>
  <c r="G40" i="18"/>
  <c r="H40" i="18"/>
  <c r="I40" i="18"/>
  <c r="J40" i="18"/>
  <c r="K40" i="18"/>
  <c r="E41" i="18"/>
  <c r="F41" i="18"/>
  <c r="G41" i="18"/>
  <c r="H41" i="18"/>
  <c r="I41" i="18"/>
  <c r="J41" i="18"/>
  <c r="K41" i="18"/>
  <c r="E42" i="18"/>
  <c r="F42" i="18"/>
  <c r="G42" i="18"/>
  <c r="H42" i="18"/>
  <c r="I42" i="18"/>
  <c r="J42" i="18"/>
  <c r="K42" i="18"/>
  <c r="E35" i="18"/>
  <c r="F35" i="18"/>
  <c r="G35" i="18"/>
  <c r="H35" i="18"/>
  <c r="I35" i="18"/>
  <c r="J35" i="18"/>
  <c r="K35" i="18"/>
  <c r="O7" i="18"/>
  <c r="P7" i="18"/>
  <c r="Q7" i="18"/>
  <c r="R7" i="18"/>
  <c r="S7" i="18"/>
  <c r="T7" i="18"/>
  <c r="U7" i="18"/>
  <c r="V7" i="18"/>
  <c r="O8" i="18"/>
  <c r="P8" i="18"/>
  <c r="Q8" i="18"/>
  <c r="R8" i="18"/>
  <c r="S8" i="18"/>
  <c r="T8" i="18"/>
  <c r="U8" i="18"/>
  <c r="V8" i="18"/>
  <c r="O9" i="18"/>
  <c r="P9" i="18"/>
  <c r="Q9" i="18"/>
  <c r="R9" i="18"/>
  <c r="S9" i="18"/>
  <c r="T9" i="18"/>
  <c r="U9" i="18"/>
  <c r="V9" i="18"/>
  <c r="O10" i="18"/>
  <c r="P10" i="18"/>
  <c r="Q10" i="18"/>
  <c r="R10" i="18"/>
  <c r="S10" i="18"/>
  <c r="T10" i="18"/>
  <c r="U10" i="18"/>
  <c r="V10" i="18"/>
  <c r="O11" i="18"/>
  <c r="P11" i="18"/>
  <c r="Q11" i="18"/>
  <c r="R11" i="18"/>
  <c r="S11" i="18"/>
  <c r="T11" i="18"/>
  <c r="U11" i="18"/>
  <c r="V11" i="18"/>
  <c r="O12" i="18"/>
  <c r="P12" i="18"/>
  <c r="Q12" i="18"/>
  <c r="R12" i="18"/>
  <c r="S12" i="18"/>
  <c r="T12" i="18"/>
  <c r="U12" i="18"/>
  <c r="V12" i="18"/>
  <c r="O13" i="18"/>
  <c r="P13" i="18"/>
  <c r="Q13" i="18"/>
  <c r="R13" i="18"/>
  <c r="S13" i="18"/>
  <c r="T13" i="18"/>
  <c r="U13" i="18"/>
  <c r="V13" i="18"/>
  <c r="P6" i="18"/>
  <c r="Q6" i="18"/>
  <c r="R6" i="18"/>
  <c r="S6" i="18"/>
  <c r="T6" i="18"/>
  <c r="U6" i="18"/>
  <c r="V6" i="18"/>
  <c r="O6" i="18"/>
  <c r="D7" i="18"/>
  <c r="E7" i="18"/>
  <c r="F7" i="18"/>
  <c r="G7" i="18"/>
  <c r="H7" i="18"/>
  <c r="J7" i="18"/>
  <c r="K7" i="18"/>
  <c r="D8" i="18"/>
  <c r="E8" i="18"/>
  <c r="F8" i="18"/>
  <c r="G8" i="18"/>
  <c r="H8" i="18"/>
  <c r="I8" i="18"/>
  <c r="J8" i="18"/>
  <c r="K8" i="18"/>
  <c r="D9" i="18"/>
  <c r="E9" i="18"/>
  <c r="F9" i="18"/>
  <c r="G9" i="18"/>
  <c r="H9" i="18"/>
  <c r="I9" i="18"/>
  <c r="J9" i="18"/>
  <c r="K9" i="18"/>
  <c r="D10" i="18"/>
  <c r="E10" i="18"/>
  <c r="F10" i="18"/>
  <c r="G10" i="18"/>
  <c r="H10" i="18"/>
  <c r="I10" i="18"/>
  <c r="J10" i="18"/>
  <c r="K10" i="18"/>
  <c r="D11" i="18"/>
  <c r="E11" i="18"/>
  <c r="F11" i="18"/>
  <c r="G11" i="18"/>
  <c r="H11" i="18"/>
  <c r="I11" i="18"/>
  <c r="J11" i="18"/>
  <c r="K11" i="18"/>
  <c r="D12" i="18"/>
  <c r="E12" i="18"/>
  <c r="F12" i="18"/>
  <c r="G12" i="18"/>
  <c r="H12" i="18"/>
  <c r="I12" i="18"/>
  <c r="J12" i="18"/>
  <c r="K12" i="18"/>
  <c r="D13" i="18"/>
  <c r="E13" i="18"/>
  <c r="F13" i="18"/>
  <c r="G13" i="18"/>
  <c r="H13" i="18"/>
  <c r="I13" i="18"/>
  <c r="J13" i="18"/>
  <c r="K13" i="18"/>
  <c r="K6" i="18"/>
  <c r="J6" i="18"/>
  <c r="I6" i="18"/>
  <c r="H6" i="18"/>
  <c r="G6" i="18"/>
  <c r="F6" i="18"/>
  <c r="E6" i="18"/>
  <c r="D6" i="18"/>
  <c r="C7" i="21"/>
  <c r="D7" i="21"/>
  <c r="E7" i="21"/>
  <c r="F7" i="21"/>
  <c r="G7" i="21"/>
  <c r="H7" i="21"/>
  <c r="C8" i="21"/>
  <c r="D8" i="21"/>
  <c r="E8" i="21"/>
  <c r="F8" i="21"/>
  <c r="G8" i="21"/>
  <c r="H8" i="21"/>
  <c r="C9" i="21"/>
  <c r="D9" i="21"/>
  <c r="E9" i="21"/>
  <c r="F9" i="21"/>
  <c r="G9" i="21"/>
  <c r="H9" i="21"/>
  <c r="C10" i="21"/>
  <c r="D10" i="21"/>
  <c r="E10" i="21"/>
  <c r="F10" i="21"/>
  <c r="G10" i="21"/>
  <c r="H10" i="21"/>
  <c r="C11" i="21"/>
  <c r="D11" i="21"/>
  <c r="E11" i="21"/>
  <c r="F11" i="21"/>
  <c r="G11" i="21"/>
  <c r="H11" i="21"/>
  <c r="C12" i="21"/>
  <c r="D12" i="21"/>
  <c r="E12" i="21"/>
  <c r="F12" i="21"/>
  <c r="G12" i="21"/>
  <c r="H12" i="21"/>
  <c r="C13" i="21"/>
  <c r="D13" i="21"/>
  <c r="E13" i="21"/>
  <c r="F13" i="21"/>
  <c r="G13" i="21"/>
  <c r="H13" i="21"/>
  <c r="C14" i="21"/>
  <c r="D14" i="21"/>
  <c r="E14" i="21"/>
  <c r="F14" i="21"/>
  <c r="G14" i="21"/>
  <c r="H14" i="21"/>
  <c r="C15" i="21"/>
  <c r="D15" i="21"/>
  <c r="E15" i="21"/>
  <c r="F15" i="21"/>
  <c r="G15" i="21"/>
  <c r="H15" i="21"/>
  <c r="H6" i="21"/>
  <c r="G6" i="21"/>
  <c r="F6" i="21"/>
  <c r="E6" i="21"/>
  <c r="D6" i="21"/>
  <c r="C6" i="21"/>
  <c r="B22" i="18" l="1"/>
  <c r="B14" i="18"/>
  <c r="B6" i="18"/>
  <c r="B43" i="18" l="1"/>
  <c r="M14" i="18"/>
  <c r="M22" i="18"/>
  <c r="H3" i="22" l="1"/>
  <c r="B3" i="21"/>
  <c r="B51" i="18"/>
  <c r="B35" i="18"/>
  <c r="M6" i="18"/>
</calcChain>
</file>

<file path=xl/sharedStrings.xml><?xml version="1.0" encoding="utf-8"?>
<sst xmlns="http://schemas.openxmlformats.org/spreadsheetml/2006/main" count="7865" uniqueCount="442">
  <si>
    <t>Geography</t>
  </si>
  <si>
    <t>Time</t>
  </si>
  <si>
    <t>Volume Sales</t>
  </si>
  <si>
    <t>Volume Share of Category, Unfiltered</t>
  </si>
  <si>
    <t>Price per Volume</t>
  </si>
  <si>
    <t>Dollar Sales</t>
  </si>
  <si>
    <t>Unit Sales</t>
  </si>
  <si>
    <t>Current</t>
  </si>
  <si>
    <t>Change vs YA</t>
  </si>
  <si>
    <t>%Change vs YA</t>
  </si>
  <si>
    <t>Product Development Index</t>
  </si>
  <si>
    <t>PRIVATE LABEL</t>
  </si>
  <si>
    <t>BRANDED</t>
  </si>
  <si>
    <t>TOTAL U.S. FOOD</t>
  </si>
  <si>
    <t>TOTAL U.S. CONVENIENCE</t>
  </si>
  <si>
    <t>TOTAL U.S. ALL OTHER OUTLETS</t>
  </si>
  <si>
    <t>CURRENT</t>
  </si>
  <si>
    <t>VOLUME SHARE</t>
  </si>
  <si>
    <t>PRICE PER VOLUME</t>
  </si>
  <si>
    <t>DOLLAR SALES</t>
  </si>
  <si>
    <t>UNIT SALES</t>
  </si>
  <si>
    <t>CHANGE VS YA</t>
  </si>
  <si>
    <t>CHG VS YA</t>
  </si>
  <si>
    <t>% CHG VS YA</t>
  </si>
  <si>
    <t>PRODUCT DEVELOPMENT INDEX</t>
  </si>
  <si>
    <t>CALIFORNIA - MULO</t>
  </si>
  <si>
    <t>GREAT LAKES - MULO</t>
  </si>
  <si>
    <t>MID-SOUTH - MULO</t>
  </si>
  <si>
    <t>NORTHEAST - MULO</t>
  </si>
  <si>
    <t>PLAINS - MULO</t>
  </si>
  <si>
    <t>SOUTH CENTRAL - MULO</t>
  </si>
  <si>
    <t>SOUTHEAST - MULO</t>
  </si>
  <si>
    <t>WEST - MULO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</si>
  <si>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</si>
  <si>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</si>
  <si>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</si>
  <si>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</si>
  <si>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</si>
  <si>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</si>
  <si>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</si>
  <si>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</si>
  <si>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DAIRYMAX</t>
  </si>
  <si>
    <t>ALL OTHER</t>
  </si>
  <si>
    <t>WALMART</t>
  </si>
  <si>
    <t>DMI CUSTOM REGIONS &amp; MARKETS</t>
  </si>
  <si>
    <t>INDEX</t>
  </si>
  <si>
    <t>SEGMENT</t>
  </si>
  <si>
    <t>FORM</t>
  </si>
  <si>
    <t>VOLUME SALES (POUNDS)</t>
  </si>
  <si>
    <t>CALIFORNIA - MULO+C</t>
  </si>
  <si>
    <t>GREAT LAKES - MULO+C</t>
  </si>
  <si>
    <t>MID-SOUTH - MULO+C</t>
  </si>
  <si>
    <t>NORTHEAST - MULO+C</t>
  </si>
  <si>
    <t>PLAINS - MULO+C</t>
  </si>
  <si>
    <t>SOUTH CENTRAL - MULO+C</t>
  </si>
  <si>
    <t>SOUTHEAST - MULO+C</t>
  </si>
  <si>
    <t>WEST - MULO+C</t>
  </si>
  <si>
    <t xml:space="preserve">    Total US - Multi Outlet + Conv</t>
  </si>
  <si>
    <t xml:space="preserve">    Total US - Multi Outlet</t>
  </si>
  <si>
    <t xml:space="preserve">    Total US - Food</t>
  </si>
  <si>
    <t xml:space="preserve">    Total US - Conv</t>
  </si>
  <si>
    <t xml:space="preserve">  Total US - All Other (U)</t>
  </si>
  <si>
    <t>Major Brand</t>
  </si>
  <si>
    <t>NATIONAL BRAND</t>
  </si>
  <si>
    <t>VARIETIES</t>
  </si>
  <si>
    <t>BRANDED VS PL</t>
  </si>
  <si>
    <t>STRING</t>
  </si>
  <si>
    <t>STICK</t>
  </si>
  <si>
    <t>SLICED</t>
  </si>
  <si>
    <t>SHREDDED</t>
  </si>
  <si>
    <t>SHAVED</t>
  </si>
  <si>
    <t>ROUND</t>
  </si>
  <si>
    <t>PARTIAL ROUND</t>
  </si>
  <si>
    <t>LOG/ROLL</t>
  </si>
  <si>
    <t>LOAF</t>
  </si>
  <si>
    <t>GRATED</t>
  </si>
  <si>
    <t>CURD</t>
  </si>
  <si>
    <t>CUBE</t>
  </si>
  <si>
    <t>CRUMBLED</t>
  </si>
  <si>
    <t>CHUNK</t>
  </si>
  <si>
    <t>BALL</t>
  </si>
  <si>
    <t>CHEESE</t>
  </si>
  <si>
    <t>CHEDDAR</t>
  </si>
  <si>
    <t>CREAM CHEESE</t>
  </si>
  <si>
    <t>MOZZARELLA</t>
  </si>
  <si>
    <t>MONTEREY JACK</t>
  </si>
  <si>
    <t>PARMESAN</t>
  </si>
  <si>
    <t>QUESO FRESCO</t>
  </si>
  <si>
    <t>PROVOLONE</t>
  </si>
  <si>
    <t>MUENSTER</t>
  </si>
  <si>
    <t>FETA</t>
  </si>
  <si>
    <t>COLBY</t>
  </si>
  <si>
    <t>BRIE</t>
  </si>
  <si>
    <t>GOUDA</t>
  </si>
  <si>
    <t>HAVARTI</t>
  </si>
  <si>
    <t>BLUE CHEESE</t>
  </si>
  <si>
    <t>ASIAGO</t>
  </si>
  <si>
    <t>PECORINO ROMANO</t>
  </si>
  <si>
    <t>COTIJA</t>
  </si>
  <si>
    <t>QUESO BLANCO</t>
  </si>
  <si>
    <t>PANELA</t>
  </si>
  <si>
    <t>GRUYERE</t>
  </si>
  <si>
    <t>FARMER</t>
  </si>
  <si>
    <t>GORGONZOLA</t>
  </si>
  <si>
    <t>QUESO DE FREIR</t>
  </si>
  <si>
    <t>OAXACA</t>
  </si>
  <si>
    <t>FONTINA</t>
  </si>
  <si>
    <t>JARLSBERG</t>
  </si>
  <si>
    <t>TOP PERFORMERS</t>
  </si>
  <si>
    <t>RICOTTA</t>
  </si>
  <si>
    <t>ROMANO</t>
  </si>
  <si>
    <t>MONTHLY TOP LINE - CHEESE</t>
  </si>
  <si>
    <t>DUBLINER</t>
  </si>
  <si>
    <t>YTD</t>
  </si>
  <si>
    <t>Latest 52</t>
  </si>
  <si>
    <t>Month</t>
  </si>
  <si>
    <t xml:space="preserve">  Total US - All Other Outlet</t>
  </si>
  <si>
    <t>Latest 4 Weeks Ending 12-26-21</t>
  </si>
  <si>
    <t>Latest 52 Weeks Ending 12-26-21</t>
  </si>
  <si>
    <t>Calendar Year 2021 Ending 12-26-21</t>
  </si>
  <si>
    <t>*Removed Nevada from Dairy West 9/12/22</t>
  </si>
  <si>
    <t>*North Dakota manual calculation 4/5/2023</t>
  </si>
  <si>
    <t>CIRCANA STANDARD REGIONS</t>
  </si>
  <si>
    <t>CIRCANA STANDARD REGIONS &amp; MARKETS</t>
  </si>
  <si>
    <t>CIRCANA STANDARD MULO+C REGIONS</t>
  </si>
  <si>
    <t>CIRCANA STANDARD MULO REGIONS</t>
  </si>
  <si>
    <t>CIRCANA STANDARD FOOD REGIONS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</si>
  <si>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</si>
  <si>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</si>
  <si>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</si>
  <si>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</si>
  <si>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</si>
  <si>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</si>
  <si>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</si>
  <si>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</si>
  <si>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</si>
  <si>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</si>
  <si>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</si>
  <si>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</si>
  <si>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</si>
  <si>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</si>
  <si>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</si>
  <si>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</si>
  <si>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</si>
  <si>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</si>
  <si>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</si>
  <si>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</si>
  <si>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</si>
  <si>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</si>
  <si>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</si>
  <si>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</si>
  <si>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</si>
  <si>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</si>
  <si>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</si>
  <si>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</si>
  <si>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</si>
  <si>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</si>
  <si>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</si>
  <si>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</si>
  <si>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Great Lakes - Standard - Multi Outlet+</t>
  </si>
  <si>
    <t>Chicago, IL - Multi Outlet+</t>
  </si>
  <si>
    <t>Cincinnati/Dayton, OH - Multi Outlet+</t>
  </si>
  <si>
    <t>Columbus, OH - Multi Outlet+</t>
  </si>
  <si>
    <t>Detroit, MI - Multi Outlet+</t>
  </si>
  <si>
    <t>Grand Rapids, MI - Multi Outlet+</t>
  </si>
  <si>
    <t>Indianapolis, IN - Multi Outlet+</t>
  </si>
  <si>
    <t>Milwaukee, WI - Multi Outlet+</t>
  </si>
  <si>
    <t>Peoria/Springfield, IL - Multi Outlet+</t>
  </si>
  <si>
    <t>Toledo, OH - Multi Outlet+</t>
  </si>
  <si>
    <t>South Central - Standard - Multi Outlet+</t>
  </si>
  <si>
    <t>Dallas/Ft. Worth, TX - Multi Outlet+</t>
  </si>
  <si>
    <t>Houston, TX - Multi Outlet+</t>
  </si>
  <si>
    <t>New Orleans, LA/Mobile, AL - Multi Outlet+</t>
  </si>
  <si>
    <t>Plains - Standard - Multi Outlet+</t>
  </si>
  <si>
    <t>St. Louis, MO - Multi Outlet+</t>
  </si>
  <si>
    <t>Wichita, KS - Multi Outlet+</t>
  </si>
  <si>
    <t>Mid-South - Standard - Multi Outlet+</t>
  </si>
  <si>
    <t>Baltimore, MD/Washington D.C. - Multi Outlet+</t>
  </si>
  <si>
    <t>Charlotte, NC - Multi Outlet+</t>
  </si>
  <si>
    <t>Knoxville, TN - Multi Outlet+</t>
  </si>
  <si>
    <t>Louisville, KY - Multi Outlet+</t>
  </si>
  <si>
    <t>Nashville, TN - Multi Outlet+</t>
  </si>
  <si>
    <t>Raleigh/Greensboro, NC - Multi Outlet+</t>
  </si>
  <si>
    <t>Richmond/Norfolk, VA - Multi Outlet+</t>
  </si>
  <si>
    <t>Roanoke, VA - Multi Outlet+</t>
  </si>
  <si>
    <t>Northeast - Standard - Multi Outlet+</t>
  </si>
  <si>
    <t>Albany, NY - Multi Outlet+</t>
  </si>
  <si>
    <t>Boston, MA - Multi Outlet+</t>
  </si>
  <si>
    <t>Buffalo/Rochester, NY - Multi Outlet+</t>
  </si>
  <si>
    <t>Harrisburg/Scranton, PA - Multi Outlet+</t>
  </si>
  <si>
    <t>Hartford, CT/Springfield, MA - Multi Outlet+</t>
  </si>
  <si>
    <t>New England - Multi Outlet+</t>
  </si>
  <si>
    <t>New York, NY - Multi Outlet+</t>
  </si>
  <si>
    <t>Philadelphia, PA - Multi Outlet+</t>
  </si>
  <si>
    <t>Pittsburgh, PA - Multi Outlet+</t>
  </si>
  <si>
    <t>Providence, RI - Multi Outlet+</t>
  </si>
  <si>
    <t>Syracuse, NY - Multi Outlet+</t>
  </si>
  <si>
    <t>Southeast - Standard - Multi Outlet+</t>
  </si>
  <si>
    <t>Atlanta, GA - Multi Outlet+</t>
  </si>
  <si>
    <t>Birmingham/Montgomery, AL - Multi Outlet+</t>
  </si>
  <si>
    <t>Jacksonville, FL - Multi Outlet+</t>
  </si>
  <si>
    <t>Miami/Ft. Lauderdale, FL - Multi Outlet+</t>
  </si>
  <si>
    <t>Orlando, FL - Multi Outlet+</t>
  </si>
  <si>
    <t>South Carolina - Multi Outlet+</t>
  </si>
  <si>
    <t>Tampa/St. Petersburg, FL - Multi Outlet+</t>
  </si>
  <si>
    <t>California - Standard - Multi Outlet+</t>
  </si>
  <si>
    <t>Los Angeles, CA - Multi Outlet+</t>
  </si>
  <si>
    <t>Sacramento, CA - Multi Outlet+</t>
  </si>
  <si>
    <t>San Diego, CA - Multi Outlet+</t>
  </si>
  <si>
    <t>San Francisco/Oakland, CA - Multi Outlet+</t>
  </si>
  <si>
    <t>West - Standard - Multi Outlet+</t>
  </si>
  <si>
    <t>Boise, ID - Multi Outlet+</t>
  </si>
  <si>
    <t>Denver, CO - Multi Outlet+</t>
  </si>
  <si>
    <t>Las Vegas, NV - Multi Outlet+</t>
  </si>
  <si>
    <t>Phoenix/Tucson, AZ - Multi Outlet+</t>
  </si>
  <si>
    <t>Portland, OR - Multi Outlet+</t>
  </si>
  <si>
    <t>Seattle/Tacoma, WA - Multi Outlet+</t>
  </si>
  <si>
    <t>Spokane, WA - Multi Outlet+</t>
  </si>
  <si>
    <t>West Texas/New Mexico - Multi Outlet+</t>
  </si>
  <si>
    <t xml:space="preserve">  DairyMax - DMI SR - Multi Outlet+</t>
  </si>
  <si>
    <t xml:space="preserve">      Louisiana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</si>
  <si>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</si>
  <si>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</si>
  <si>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</si>
  <si>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</si>
  <si>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 xml:space="preserve">      New Mexico - Multi Outlet+</t>
  </si>
  <si>
    <t xml:space="preserve">      Illinois - Multi Outlet+</t>
  </si>
  <si>
    <t xml:space="preserve">      Kansas - Multi Outlet+</t>
  </si>
  <si>
    <t xml:space="preserve">      Missouri - Multi Outlet+</t>
  </si>
  <si>
    <t xml:space="preserve">  North Dakota - Multi Outlet+</t>
  </si>
  <si>
    <t>Dairy Management West - DMI SR - Multi Outlet+</t>
  </si>
  <si>
    <t xml:space="preserve">  Nevada - Multi Outlet+</t>
  </si>
  <si>
    <t xml:space="preserve">  Arizona - Multi Outlet+</t>
  </si>
  <si>
    <t>CMAB - DMI SR - Multi Outlet+</t>
  </si>
  <si>
    <t xml:space="preserve">  California - Multi Outlet+</t>
  </si>
  <si>
    <t>Florida Dairy Farmers - DMI SR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</si>
  <si>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</si>
  <si>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</si>
  <si>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</si>
  <si>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</si>
  <si>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 xml:space="preserve">  Oregon - Multi Outlet+</t>
  </si>
  <si>
    <t>United Dairy Industry Of Michigan - DMI SR - Multi Outlet+</t>
  </si>
  <si>
    <t xml:space="preserve">  Michigan - Multi Outlet+</t>
  </si>
  <si>
    <t xml:space="preserve">  Washington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</si>
  <si>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</si>
  <si>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</si>
  <si>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</si>
  <si>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</si>
  <si>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</si>
  <si>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 xml:space="preserve">    Total US - Multi Outlet+</t>
  </si>
  <si>
    <t>TOTAL U.S. MULO+ with C</t>
  </si>
  <si>
    <t>TOTAL U.S. MULO+</t>
  </si>
  <si>
    <t>TOTAL U.S. MULTI-OUTLET+ with CONVENIENCE</t>
  </si>
  <si>
    <t>Louisiana - Multi Outlet+</t>
  </si>
  <si>
    <t>Colorado - Multi Outlet+</t>
  </si>
  <si>
    <t>Nevada - Multi Outlet+</t>
  </si>
  <si>
    <t>Arizona - Multi Outlet+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</si>
  <si>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</si>
  <si>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</si>
  <si>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</si>
  <si>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</si>
  <si>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</si>
  <si>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</si>
  <si>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</si>
  <si>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</si>
  <si>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</si>
  <si>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</si>
  <si>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</si>
  <si>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</si>
  <si>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</si>
  <si>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</si>
  <si>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</si>
  <si>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</si>
  <si>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>Random Weight is reflected in this data</t>
  </si>
  <si>
    <t xml:space="preserve">  Maryland - Multi Outlet+</t>
  </si>
  <si>
    <t>Latest 4 Week Pd Ending 11-02-25</t>
  </si>
  <si>
    <t>Latest 52 Week Pd Ending 11-02-25</t>
  </si>
  <si>
    <t>Building Calendar Year 2025 Ending 11-09-25</t>
  </si>
  <si>
    <t xml:space="preserve">    Total US - Multi Outlet+ with Conv</t>
  </si>
  <si>
    <t>CHEESE AND SNACK KITS</t>
  </si>
  <si>
    <t>CHEESE CRISPS</t>
  </si>
  <si>
    <t>DELI MEAT AND CHEESE TRAYS</t>
  </si>
  <si>
    <t>IMITATION/ALTERNATIVE CHEESE</t>
  </si>
  <si>
    <t>MEAT CHEESE CRACKER KITS</t>
  </si>
  <si>
    <t>NATURAL CHEESE</t>
  </si>
  <si>
    <t>PROCESSED CHEESE</t>
  </si>
  <si>
    <t>RFG CHEESE SNACK KITS</t>
  </si>
  <si>
    <t>Product</t>
  </si>
  <si>
    <t>Custom Segment</t>
  </si>
  <si>
    <t>Volume Sales Change vs YA</t>
  </si>
  <si>
    <t>Volume Sales % Change vs YA</t>
  </si>
  <si>
    <t>Volume Share of Category, Unfiltered Change vs YA</t>
  </si>
  <si>
    <t>Price per Volume Change vs YA</t>
  </si>
  <si>
    <t>Price per Volume % Change vs YA</t>
  </si>
  <si>
    <t>Dollar Sales Change vs YA</t>
  </si>
  <si>
    <t>Dollar Sales % Change vs YA</t>
  </si>
  <si>
    <t>Unit Sales Change vs YA</t>
  </si>
  <si>
    <t>Unit Sales % Change vs YA</t>
  </si>
  <si>
    <t>Custom Cheese Form</t>
  </si>
  <si>
    <t>SPREAD/COLD PACK</t>
  </si>
  <si>
    <t>STRING AND STICK</t>
  </si>
  <si>
    <t>UNKNOWN</t>
  </si>
  <si>
    <t>GRAB AND GO</t>
  </si>
  <si>
    <t>BAR</t>
  </si>
  <si>
    <t>Custom Store Location</t>
  </si>
  <si>
    <t>DAIRY NATURAL CHEESE</t>
  </si>
  <si>
    <t>DELI GRAB &amp; GO CHEESE</t>
  </si>
  <si>
    <t>DELI PRE-SLICED CHEESE</t>
  </si>
  <si>
    <t>DELI SERVICE CHEESE</t>
  </si>
  <si>
    <t>DELI SPECIALTY CHEESE</t>
  </si>
  <si>
    <t>DELI TRAYS</t>
  </si>
  <si>
    <t>SS GRATED CHEESE</t>
  </si>
  <si>
    <t>Hispanic Total</t>
  </si>
  <si>
    <t>AO BLEND</t>
  </si>
  <si>
    <t>AO CHEDDAR</t>
  </si>
  <si>
    <t>AO COLBY JACK</t>
  </si>
  <si>
    <t>AO ROMANO</t>
  </si>
  <si>
    <t>BABY</t>
  </si>
  <si>
    <t>CAMEMBERT</t>
  </si>
  <si>
    <t>CHEDDAR PLUS BLEND</t>
  </si>
  <si>
    <t>COLBY JACK</t>
  </si>
  <si>
    <t>CUAJADA</t>
  </si>
  <si>
    <t>EDAM</t>
  </si>
  <si>
    <t>EMMENTAL</t>
  </si>
  <si>
    <t>GOAT</t>
  </si>
  <si>
    <t>MANCHEGO</t>
  </si>
  <si>
    <t>MARBLE JACK</t>
  </si>
  <si>
    <t>MEXICAN BLEND</t>
  </si>
  <si>
    <t>PARMIGIANO REGGIANO</t>
  </si>
  <si>
    <t>QUESADILLA</t>
  </si>
  <si>
    <t>QUESO DE PAPA</t>
  </si>
  <si>
    <t>ROQUEFORT</t>
  </si>
  <si>
    <t>SHEEP</t>
  </si>
  <si>
    <t>SHEEP FETA</t>
  </si>
  <si>
    <t>STILTON</t>
  </si>
  <si>
    <t>STRING CHEESE</t>
  </si>
  <si>
    <t>TBD</t>
  </si>
  <si>
    <t>TRADITIONAL PEPPER JACK</t>
  </si>
  <si>
    <t>TRADITIONAL SWISS</t>
  </si>
  <si>
    <t>STORE LOCATION</t>
  </si>
  <si>
    <t xml:space="preserve">  Florida - Multi Outlet+</t>
  </si>
  <si>
    <t>Kansas City, KS - Multi Outlet+</t>
  </si>
  <si>
    <t>Minneapolis/St. Paul, MN - Multi Outlet+</t>
  </si>
  <si>
    <t>Omaha, NE - Multi Outlet+</t>
  </si>
  <si>
    <t>Product Development Index Change vs YA</t>
  </si>
  <si>
    <t>Latest 4 Week Pd Ending 11-30-25</t>
  </si>
  <si>
    <t xml:space="preserve">      North Central - Standard Total - Multi Outlet+</t>
  </si>
  <si>
    <t xml:space="preserve">      Northeast - Standard Total - Multi Outlet+</t>
  </si>
  <si>
    <t xml:space="preserve">      South - Standard Total - Multi Outlet+</t>
  </si>
  <si>
    <t xml:space="preserve">      Western - Standard Total - Multi Outlet+</t>
  </si>
  <si>
    <t>Latest 52 Week Pd Ending 11-30-25</t>
  </si>
  <si>
    <t>Building Calendar Year 2025 Ending 12-07-25</t>
  </si>
  <si>
    <t>Sub Type-Int Fresh</t>
  </si>
  <si>
    <t>Building Calendar Year 2025 Ending 12-14-25</t>
  </si>
  <si>
    <t>TOTAL CHEESE</t>
  </si>
  <si>
    <t>CHEESE SNACK KITS &amp; MEAT TRAY</t>
  </si>
  <si>
    <t>Dairy West - DMI SR - Multi Outlet+</t>
  </si>
  <si>
    <t xml:space="preserve">  Idaho - Multi Outlet+</t>
  </si>
  <si>
    <t xml:space="preserve">  Utah - Multi Outlet+</t>
  </si>
  <si>
    <t>WRAP</t>
  </si>
  <si>
    <t>TWIST</t>
  </si>
  <si>
    <t>ADA MIDEAST</t>
  </si>
  <si>
    <t>VOLUME SALES (GALLONS)</t>
  </si>
  <si>
    <t>ADA NORTHEAST - MULO+</t>
  </si>
  <si>
    <t>ADA MIDEAST - MULO+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</si>
  <si>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</si>
  <si>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</si>
  <si>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</si>
  <si>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</si>
  <si>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</si>
  <si>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Delaware - Multi Outlet+</t>
  </si>
  <si>
    <t xml:space="preserve"> Maryland - Multi Outlet+</t>
  </si>
  <si>
    <t xml:space="preserve">    DairyMax - MULO+</t>
  </si>
  <si>
    <t>DAIRY WEST - MULO+</t>
  </si>
  <si>
    <t>Oklahoma - Multi Outlet+</t>
  </si>
  <si>
    <t>Texas - MULO+</t>
  </si>
  <si>
    <t>Montana - MULO+</t>
  </si>
  <si>
    <t>Wyoming - Multi Outlet+</t>
  </si>
  <si>
    <t>New Mexico - Multi Outlet+</t>
  </si>
  <si>
    <t>THE DAIRY ALLIANCE</t>
  </si>
  <si>
    <t>NEW ENGLAND DAIRY - MULO+</t>
  </si>
  <si>
    <t>THE DAIRY ALLIANCE  - MULO+</t>
  </si>
  <si>
    <t>New England Dairy - DMI SR - Multi Outlet+</t>
  </si>
  <si>
    <t>Alabama - Multi Outlet+</t>
  </si>
  <si>
    <t>Connecticut - Multi Outlet+</t>
  </si>
  <si>
    <t>Georgia - Multi Outlet+</t>
  </si>
  <si>
    <t>Massachusetts - Multi Outlet+</t>
  </si>
  <si>
    <t>Kentucky - Multi Outlet+</t>
  </si>
  <si>
    <t>New Hampshire - Multi Outlet+</t>
  </si>
  <si>
    <t>Mississippi - Multi Outlet+</t>
  </si>
  <si>
    <t>Rhode Island - Multi Outlet+</t>
  </si>
  <si>
    <t>North Carolina - Multi Outlet+</t>
  </si>
  <si>
    <t>Vermont - Multi Outlet+</t>
  </si>
  <si>
    <t>Tennessee - Multi Outlet+</t>
  </si>
  <si>
    <t xml:space="preserve">DAIRY MANAGEMENT WEST - MULO+ </t>
  </si>
  <si>
    <t>Virginia - Multi Outlet+</t>
  </si>
  <si>
    <t>Dairy Management West - MULO+</t>
  </si>
  <si>
    <t>MIDWEST DAIRY ASSOCIATION</t>
  </si>
  <si>
    <t>MIDWEST DAIRY ASSOCIATION - MULO+</t>
  </si>
  <si>
    <t xml:space="preserve">      Arkansas - Multi Outlet+</t>
  </si>
  <si>
    <t>FLORIDA DAIRY FARMERS - MULO+</t>
  </si>
  <si>
    <t xml:space="preserve">      Iowa - Multi Outlet+</t>
  </si>
  <si>
    <t xml:space="preserve">      Minnesota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</si>
  <si>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</si>
  <si>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</si>
  <si>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</si>
  <si>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 xml:space="preserve">      North Dakota* - Multi Outlet+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</si>
  <si>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</si>
  <si>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</si>
  <si>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</si>
  <si>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</si>
  <si>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</si>
  <si>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>Pd 12-28-25</t>
  </si>
  <si>
    <t>Dairy Alliance - DMI SR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</si>
  <si>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</si>
  <si>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</si>
  <si>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</si>
  <si>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Mississippi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</si>
  <si>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</si>
  <si>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</si>
  <si>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</si>
  <si>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</si>
  <si>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    Oklahoma - Multi Outlet+</t>
  </si>
  <si>
    <t>Midwest Dairy Association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</si>
  <si>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</si>
  <si>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</si>
  <si>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</si>
  <si>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</si>
  <si>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</si>
  <si>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Dairy Farmers Of Wisconsin - DMI SR - Multi Outlet+</t>
  </si>
  <si>
    <t xml:space="preserve">  Wisconsin - Multi Outlet+</t>
  </si>
  <si>
    <t>ADA Mideast - DMI SR - Multi Outlet+</t>
  </si>
  <si>
    <t xml:space="preserve">  Ohio - Multi Outlet+</t>
  </si>
  <si>
    <t xml:space="preserve">  West Virginia - Multi Outlet+</t>
  </si>
  <si>
    <t xml:space="preserve"> 12-28-25</t>
  </si>
  <si>
    <t>Calendar Year 2025 Ending 12-28-25</t>
  </si>
  <si>
    <t>Total Cheese and Snacks Kits</t>
  </si>
  <si>
    <t>Total Cheese</t>
  </si>
  <si>
    <t xml:space="preserve">  </t>
  </si>
  <si>
    <t>LATEST 4 WEEKS ENDING 06-14-2026</t>
  </si>
  <si>
    <t>LATEST 52 WEEKS ENDING 06-14-2026</t>
  </si>
  <si>
    <t>YTD ENDING 06-14-2026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</si>
</sst>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$#,##0.00;\-\$#,##0.00"/>
    <numFmt numFmtId="166" formatCode="\$#,##0"/>
    <numFmt numFmtId="167" formatCode="#,##0.0"/>
    <numFmt numFmtId="168" formatCode="_(* #,##0_);_(* \(#,##0\);_(* &quot;-&quot;??_);_(@_)"/>
    <numFmt numFmtId="169" formatCode="#,###"/>
    <numFmt numFmtId="170" formatCode="#,##0.0000"/>
    <numFmt numFmtId="171" formatCode="#,##0.00000"/>
    <numFmt numFmtId="172" formatCode="\$#,##0.00000000"/>
    <numFmt numFmtId="173" formatCode="#,##0.00000000"/>
    <numFmt numFmtId="174" formatCode="#,##0.000000000"/>
    <numFmt numFmtId="175" formatCode="#,##0.0000000000"/>
    <numFmt numFmtId="176" formatCode="0.000000000000"/>
    <numFmt numFmtId="177" formatCode="_(&quot;$&quot;* #,##0_);_(&quot;$&quot;* \(#,##0\);_(&quot;$&quot;* &quot;-&quot;??_);_(@_)"/>
    <numFmt numFmtId="178" formatCode="_(&quot;$&quot;* #,##0.0_);_(&quot;$&quot;* \(#,##0.0\);_(&quot;$&quot;* &quot;-&quot;??_);_(@_)"/>
  </numFmts>
  <fonts count="2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color rgb="FFFF0000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E0E1DD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rgb="FF4E106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9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0"/>
  </cellStyleXfs>
  <cellXfs count="107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3" fillId="0" borderId="0" xfId="2" applyFont="1"/>
    <xf numFmtId="0" fontId="6" fillId="2" borderId="37" xfId="2" applyFont="1" applyFill="1" applyBorder="1" applyAlignment="1">
      <alignment horizontal="center" vertical="center" wrapText="1"/>
    </xf>
    <xf numFmtId="0" fontId="3" fillId="0" borderId="0" xfId="2" applyFont="1" applyAlignment="1">
      <alignment wrapText="1"/>
    </xf>
    <xf numFmtId="0" fontId="6" fillId="2" borderId="1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6" fillId="0" borderId="0" xfId="2" applyFont="1" applyAlignment="1">
      <alignment horizontal="left" vertical="center"/>
    </xf>
    <xf numFmtId="3" fontId="6" fillId="0" borderId="0" xfId="2" applyNumberFormat="1" applyFont="1" applyAlignment="1">
      <alignment vertical="center"/>
    </xf>
    <xf numFmtId="3" fontId="6" fillId="0" borderId="0" xfId="2" applyNumberFormat="1" applyFont="1" applyAlignment="1">
      <alignment horizontal="center" vertical="center"/>
    </xf>
    <xf numFmtId="0" fontId="6" fillId="2" borderId="38" xfId="2" applyFont="1" applyFill="1" applyBorder="1" applyAlignment="1">
      <alignment horizontal="center" vertical="center" wrapText="1"/>
    </xf>
    <xf numFmtId="0" fontId="11" fillId="5" borderId="0" xfId="0" applyFont="1" applyFill="1"/>
    <xf numFmtId="0" fontId="12" fillId="0" borderId="0" xfId="0" applyFont="1"/>
    <xf numFmtId="0" fontId="2" fillId="0" borderId="3" xfId="0" applyFont="1" applyBorder="1" applyAlignment="1">
      <alignment horizontal="center" vertical="center"/>
    </xf>
    <xf numFmtId="3" fontId="0" fillId="5" borderId="4" xfId="0" applyNumberFormat="1" applyFill="1" applyBorder="1" applyAlignment="1" applyProtection="1">
      <alignment vertical="center"/>
      <protection hidden="1"/>
    </xf>
    <xf numFmtId="0" fontId="0" fillId="5" borderId="0" xfId="0" applyFill="1" applyAlignment="1">
      <alignment vertical="center"/>
    </xf>
    <xf numFmtId="3" fontId="0" fillId="5" borderId="29" xfId="0" applyNumberFormat="1" applyFill="1" applyBorder="1" applyAlignment="1" applyProtection="1">
      <alignment vertical="center"/>
      <protection hidden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3" borderId="18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0" fontId="10" fillId="0" borderId="0" xfId="3" quotePrefix="1"/>
    <xf numFmtId="0" fontId="0" fillId="0" borderId="0" xfId="0" applyAlignment="1">
      <alignment horizontal="left" vertical="center"/>
    </xf>
    <xf numFmtId="0" fontId="13" fillId="0" borderId="52" xfId="0" applyFont="1" applyBorder="1"/>
    <xf numFmtId="0" fontId="5" fillId="0" borderId="53" xfId="0" applyFont="1" applyBorder="1"/>
    <xf numFmtId="0" fontId="0" fillId="6" borderId="0" xfId="0" applyFill="1"/>
    <xf numFmtId="3" fontId="15" fillId="0" borderId="53" xfId="0" applyNumberFormat="1" applyFont="1" applyBorder="1"/>
    <xf numFmtId="164" fontId="15" fillId="0" borderId="53" xfId="0" applyNumberFormat="1" applyFont="1" applyBorder="1"/>
    <xf numFmtId="166" fontId="15" fillId="0" borderId="53" xfId="0" applyNumberFormat="1" applyFont="1" applyBorder="1"/>
    <xf numFmtId="0" fontId="15" fillId="0" borderId="53" xfId="0" applyFont="1" applyBorder="1"/>
    <xf numFmtId="3" fontId="0" fillId="0" borderId="0" xfId="0" applyNumberFormat="1"/>
    <xf numFmtId="0" fontId="5" fillId="0" borderId="52" xfId="0" applyFont="1" applyBorder="1"/>
    <xf numFmtId="166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3" fontId="15" fillId="0" borderId="59" xfId="0" applyNumberFormat="1" applyFont="1" applyBorder="1"/>
    <xf numFmtId="164" fontId="15" fillId="0" borderId="59" xfId="0" applyNumberFormat="1" applyFont="1" applyBorder="1"/>
    <xf numFmtId="166" fontId="15" fillId="0" borderId="59" xfId="0" applyNumberFormat="1" applyFont="1" applyBorder="1"/>
    <xf numFmtId="0" fontId="15" fillId="0" borderId="59" xfId="0" applyFont="1" applyBorder="1"/>
    <xf numFmtId="0" fontId="15" fillId="0" borderId="60" xfId="0" applyFont="1" applyBorder="1"/>
    <xf numFmtId="3" fontId="15" fillId="0" borderId="60" xfId="0" applyNumberFormat="1" applyFont="1" applyBorder="1"/>
    <xf numFmtId="164" fontId="15" fillId="0" borderId="60" xfId="0" applyNumberFormat="1" applyFont="1" applyBorder="1"/>
    <xf numFmtId="166" fontId="15" fillId="0" borderId="60" xfId="0" applyNumberFormat="1" applyFont="1" applyBorder="1"/>
    <xf numFmtId="0" fontId="6" fillId="7" borderId="1" xfId="2" applyFont="1" applyFill="1" applyBorder="1" applyAlignment="1">
      <alignment horizontal="left" vertical="center"/>
    </xf>
    <xf numFmtId="3" fontId="6" fillId="7" borderId="42" xfId="0" applyNumberFormat="1" applyFont="1" applyFill="1" applyBorder="1" applyAlignment="1" applyProtection="1">
      <alignment vertical="center"/>
      <protection hidden="1"/>
    </xf>
    <xf numFmtId="164" fontId="6" fillId="7" borderId="42" xfId="1" applyNumberFormat="1" applyFont="1" applyFill="1" applyBorder="1" applyAlignment="1" applyProtection="1">
      <alignment horizontal="center" vertical="center"/>
      <protection hidden="1"/>
    </xf>
    <xf numFmtId="0" fontId="16" fillId="10" borderId="61" xfId="0" applyFont="1" applyFill="1" applyBorder="1" applyAlignment="1">
      <alignment vertical="center"/>
    </xf>
    <xf numFmtId="3" fontId="16" fillId="10" borderId="61" xfId="0" applyNumberFormat="1" applyFont="1" applyFill="1" applyBorder="1" applyAlignment="1">
      <alignment vertical="center"/>
    </xf>
    <xf numFmtId="164" fontId="16" fillId="10" borderId="61" xfId="0" applyNumberFormat="1" applyFont="1" applyFill="1" applyBorder="1" applyAlignment="1">
      <alignment vertical="center"/>
    </xf>
    <xf numFmtId="166" fontId="16" fillId="10" borderId="61" xfId="0" applyNumberFormat="1" applyFont="1" applyFill="1" applyBorder="1" applyAlignment="1">
      <alignment vertical="center"/>
    </xf>
    <xf numFmtId="0" fontId="16" fillId="0" borderId="61" xfId="0" applyFont="1" applyBorder="1" applyAlignment="1">
      <alignment vertical="center"/>
    </xf>
    <xf numFmtId="164" fontId="16" fillId="0" borderId="61" xfId="0" applyNumberFormat="1" applyFont="1" applyBorder="1" applyAlignment="1">
      <alignment vertical="center"/>
    </xf>
    <xf numFmtId="166" fontId="16" fillId="0" borderId="61" xfId="0" applyNumberFormat="1" applyFont="1" applyBorder="1" applyAlignment="1">
      <alignment vertical="center"/>
    </xf>
    <xf numFmtId="3" fontId="16" fillId="0" borderId="61" xfId="0" applyNumberFormat="1" applyFont="1" applyBorder="1" applyAlignment="1">
      <alignment vertical="center"/>
    </xf>
    <xf numFmtId="169" fontId="16" fillId="10" borderId="61" xfId="0" applyNumberFormat="1" applyFont="1" applyFill="1" applyBorder="1" applyAlignment="1">
      <alignment vertical="center"/>
    </xf>
    <xf numFmtId="169" fontId="16" fillId="0" borderId="61" xfId="0" applyNumberFormat="1" applyFont="1" applyBorder="1" applyAlignment="1">
      <alignment vertical="center"/>
    </xf>
    <xf numFmtId="0" fontId="0" fillId="0" borderId="50" xfId="0" applyBorder="1" applyAlignment="1">
      <alignment horizontal="center" vertical="center"/>
    </xf>
    <xf numFmtId="3" fontId="18" fillId="10" borderId="61" xfId="0" applyNumberFormat="1" applyFont="1" applyFill="1" applyBorder="1" applyAlignment="1">
      <alignment vertical="center"/>
    </xf>
    <xf numFmtId="164" fontId="18" fillId="10" borderId="61" xfId="0" applyNumberFormat="1" applyFont="1" applyFill="1" applyBorder="1" applyAlignment="1">
      <alignment vertical="center"/>
    </xf>
    <xf numFmtId="165" fontId="18" fillId="10" borderId="61" xfId="0" applyNumberFormat="1" applyFont="1" applyFill="1" applyBorder="1" applyAlignment="1">
      <alignment vertical="center"/>
    </xf>
    <xf numFmtId="166" fontId="18" fillId="10" borderId="61" xfId="0" applyNumberFormat="1" applyFont="1" applyFill="1" applyBorder="1" applyAlignment="1">
      <alignment vertical="center"/>
    </xf>
    <xf numFmtId="164" fontId="18" fillId="0" borderId="61" xfId="0" applyNumberFormat="1" applyFont="1" applyBorder="1" applyAlignment="1">
      <alignment vertical="center"/>
    </xf>
    <xf numFmtId="165" fontId="18" fillId="0" borderId="61" xfId="0" applyNumberFormat="1" applyFont="1" applyBorder="1" applyAlignment="1">
      <alignment vertical="center"/>
    </xf>
    <xf numFmtId="166" fontId="18" fillId="0" borderId="61" xfId="0" applyNumberFormat="1" applyFont="1" applyBorder="1" applyAlignment="1">
      <alignment vertical="center"/>
    </xf>
    <xf numFmtId="0" fontId="18" fillId="0" borderId="61" xfId="0" applyFont="1" applyBorder="1" applyAlignment="1">
      <alignment vertical="center"/>
    </xf>
    <xf numFmtId="3" fontId="18" fillId="0" borderId="61" xfId="0" applyNumberFormat="1" applyFont="1" applyBorder="1" applyAlignment="1">
      <alignment vertical="center"/>
    </xf>
    <xf numFmtId="0" fontId="18" fillId="0" borderId="49" xfId="0" applyFont="1" applyBorder="1" applyAlignment="1">
      <alignment vertical="center"/>
    </xf>
    <xf numFmtId="0" fontId="18" fillId="10" borderId="0" xfId="0" applyFont="1" applyFill="1" applyAlignment="1">
      <alignment vertical="center"/>
    </xf>
    <xf numFmtId="0" fontId="18" fillId="11" borderId="49" xfId="0" applyFont="1" applyFill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3" fontId="3" fillId="0" borderId="0" xfId="0" applyNumberFormat="1" applyFont="1" applyAlignment="1" applyProtection="1">
      <alignment vertical="center"/>
      <protection hidden="1"/>
    </xf>
    <xf numFmtId="0" fontId="19" fillId="10" borderId="18" xfId="0" applyFont="1" applyFill="1" applyBorder="1" applyAlignment="1">
      <alignment vertical="center"/>
    </xf>
    <xf numFmtId="0" fontId="19" fillId="10" borderId="19" xfId="0" applyFont="1" applyFill="1" applyBorder="1" applyAlignment="1">
      <alignment vertical="center"/>
    </xf>
    <xf numFmtId="0" fontId="19" fillId="10" borderId="20" xfId="0" applyFont="1" applyFill="1" applyBorder="1" applyAlignment="1">
      <alignment vertical="center"/>
    </xf>
    <xf numFmtId="0" fontId="2" fillId="3" borderId="31" xfId="0" applyFont="1" applyFill="1" applyBorder="1" applyAlignment="1">
      <alignment horizontal="left" vertical="center"/>
    </xf>
    <xf numFmtId="0" fontId="2" fillId="3" borderId="33" xfId="0" applyFont="1" applyFill="1" applyBorder="1" applyAlignment="1">
      <alignment horizontal="left" vertical="center"/>
    </xf>
    <xf numFmtId="0" fontId="19" fillId="10" borderId="31" xfId="0" applyFont="1" applyFill="1" applyBorder="1" applyAlignment="1">
      <alignment vertical="center"/>
    </xf>
    <xf numFmtId="0" fontId="19" fillId="10" borderId="32" xfId="0" applyFont="1" applyFill="1" applyBorder="1" applyAlignment="1">
      <alignment vertical="center"/>
    </xf>
    <xf numFmtId="0" fontId="19" fillId="10" borderId="33" xfId="0" applyFont="1" applyFill="1" applyBorder="1" applyAlignment="1">
      <alignment vertical="center"/>
    </xf>
    <xf numFmtId="168" fontId="2" fillId="3" borderId="19" xfId="4" applyNumberFormat="1" applyFont="1" applyFill="1" applyBorder="1" applyAlignment="1" applyProtection="1">
      <alignment horizontal="left" vertical="center"/>
      <protection hidden="1"/>
    </xf>
    <xf numFmtId="168" fontId="2" fillId="3" borderId="20" xfId="4" applyNumberFormat="1" applyFont="1" applyFill="1" applyBorder="1" applyAlignment="1" applyProtection="1">
      <alignment horizontal="left" vertical="center"/>
      <protection hidden="1"/>
    </xf>
    <xf numFmtId="2" fontId="2" fillId="3" borderId="9" xfId="4" applyNumberFormat="1" applyFont="1" applyFill="1" applyBorder="1" applyAlignment="1" applyProtection="1">
      <alignment horizontal="right" vertical="center"/>
      <protection hidden="1"/>
    </xf>
    <xf numFmtId="2" fontId="2" fillId="3" borderId="12" xfId="4" applyNumberFormat="1" applyFont="1" applyFill="1" applyBorder="1" applyAlignment="1" applyProtection="1">
      <alignment horizontal="right" vertical="center"/>
      <protection hidden="1"/>
    </xf>
    <xf numFmtId="2" fontId="0" fillId="5" borderId="22" xfId="4" applyNumberFormat="1" applyFont="1" applyFill="1" applyBorder="1" applyAlignment="1" applyProtection="1">
      <alignment horizontal="right" vertical="center"/>
      <protection hidden="1"/>
    </xf>
    <xf numFmtId="44" fontId="0" fillId="0" borderId="0" xfId="5" applyFont="1" applyAlignment="1">
      <alignment vertical="center"/>
    </xf>
    <xf numFmtId="168" fontId="2" fillId="3" borderId="18" xfId="4" applyNumberFormat="1" applyFont="1" applyFill="1" applyBorder="1" applyAlignment="1" applyProtection="1">
      <alignment horizontal="left" vertical="center"/>
      <protection hidden="1"/>
    </xf>
    <xf numFmtId="2" fontId="0" fillId="5" borderId="49" xfId="4" applyNumberFormat="1" applyFont="1" applyFill="1" applyBorder="1" applyAlignment="1" applyProtection="1">
      <alignment horizontal="right" vertical="center"/>
      <protection hidden="1"/>
    </xf>
    <xf numFmtId="2" fontId="2" fillId="3" borderId="28" xfId="4" applyNumberFormat="1" applyFont="1" applyFill="1" applyBorder="1" applyAlignment="1" applyProtection="1">
      <alignment horizontal="right" vertical="center"/>
      <protection hidden="1"/>
    </xf>
    <xf numFmtId="2" fontId="2" fillId="3" borderId="51" xfId="4" applyNumberFormat="1" applyFont="1" applyFill="1" applyBorder="1" applyAlignment="1" applyProtection="1">
      <alignment horizontal="right" vertical="center"/>
      <protection hidden="1"/>
    </xf>
    <xf numFmtId="2" fontId="2" fillId="3" borderId="30" xfId="4" applyNumberFormat="1" applyFont="1" applyFill="1" applyBorder="1" applyAlignment="1" applyProtection="1">
      <alignment horizontal="right" vertical="center"/>
      <protection hidden="1"/>
    </xf>
    <xf numFmtId="2" fontId="0" fillId="5" borderId="28" xfId="4" applyNumberFormat="1" applyFont="1" applyFill="1" applyBorder="1" applyAlignment="1" applyProtection="1">
      <alignment horizontal="right" vertical="center"/>
      <protection hidden="1"/>
    </xf>
    <xf numFmtId="2" fontId="0" fillId="5" borderId="51" xfId="4" applyNumberFormat="1" applyFont="1" applyFill="1" applyBorder="1" applyAlignment="1" applyProtection="1">
      <alignment horizontal="right" vertical="center"/>
      <protection hidden="1"/>
    </xf>
    <xf numFmtId="2" fontId="0" fillId="5" borderId="30" xfId="4" applyNumberFormat="1" applyFont="1" applyFill="1" applyBorder="1" applyAlignment="1" applyProtection="1">
      <alignment horizontal="right" vertical="center"/>
      <protection hidden="1"/>
    </xf>
    <xf numFmtId="2" fontId="2" fillId="3" borderId="8" xfId="4" applyNumberFormat="1" applyFont="1" applyFill="1" applyBorder="1" applyAlignment="1" applyProtection="1">
      <alignment horizontal="right" vertical="center"/>
      <protection hidden="1"/>
    </xf>
    <xf numFmtId="2" fontId="2" fillId="3" borderId="10" xfId="4" applyNumberFormat="1" applyFont="1" applyFill="1" applyBorder="1" applyAlignment="1" applyProtection="1">
      <alignment horizontal="right" vertical="center"/>
      <protection hidden="1"/>
    </xf>
    <xf numFmtId="2" fontId="2" fillId="3" borderId="16" xfId="4" applyNumberFormat="1" applyFont="1" applyFill="1" applyBorder="1" applyAlignment="1" applyProtection="1">
      <alignment horizontal="right" vertical="center"/>
      <protection hidden="1"/>
    </xf>
    <xf numFmtId="2" fontId="2" fillId="3" borderId="17" xfId="4" applyNumberFormat="1" applyFont="1" applyFill="1" applyBorder="1" applyAlignment="1" applyProtection="1">
      <alignment horizontal="right" vertical="center"/>
      <protection hidden="1"/>
    </xf>
    <xf numFmtId="2" fontId="2" fillId="3" borderId="11" xfId="4" applyNumberFormat="1" applyFont="1" applyFill="1" applyBorder="1" applyAlignment="1" applyProtection="1">
      <alignment horizontal="right" vertical="center"/>
      <protection hidden="1"/>
    </xf>
    <xf numFmtId="2" fontId="2" fillId="3" borderId="13" xfId="4" applyNumberFormat="1" applyFont="1" applyFill="1" applyBorder="1" applyAlignment="1" applyProtection="1">
      <alignment horizontal="right" vertical="center"/>
      <protection hidden="1"/>
    </xf>
    <xf numFmtId="2" fontId="0" fillId="5" borderId="8" xfId="4" applyNumberFormat="1" applyFont="1" applyFill="1" applyBorder="1" applyAlignment="1" applyProtection="1">
      <alignment horizontal="right" vertical="center"/>
      <protection hidden="1"/>
    </xf>
    <xf numFmtId="2" fontId="0" fillId="5" borderId="10" xfId="4" applyNumberFormat="1" applyFont="1" applyFill="1" applyBorder="1" applyAlignment="1" applyProtection="1">
      <alignment horizontal="right" vertical="center"/>
      <protection hidden="1"/>
    </xf>
    <xf numFmtId="2" fontId="0" fillId="5" borderId="16" xfId="4" applyNumberFormat="1" applyFont="1" applyFill="1" applyBorder="1" applyAlignment="1" applyProtection="1">
      <alignment horizontal="right" vertical="center"/>
      <protection hidden="1"/>
    </xf>
    <xf numFmtId="2" fontId="0" fillId="5" borderId="17" xfId="4" applyNumberFormat="1" applyFont="1" applyFill="1" applyBorder="1" applyAlignment="1" applyProtection="1">
      <alignment horizontal="right" vertical="center"/>
      <protection hidden="1"/>
    </xf>
    <xf numFmtId="2" fontId="0" fillId="5" borderId="11" xfId="4" applyNumberFormat="1" applyFont="1" applyFill="1" applyBorder="1" applyAlignment="1" applyProtection="1">
      <alignment horizontal="right" vertical="center"/>
      <protection hidden="1"/>
    </xf>
    <xf numFmtId="2" fontId="0" fillId="5" borderId="13" xfId="4" applyNumberFormat="1" applyFont="1" applyFill="1" applyBorder="1" applyAlignment="1" applyProtection="1">
      <alignment horizontal="right" vertical="center"/>
      <protection hidden="1"/>
    </xf>
    <xf numFmtId="168" fontId="2" fillId="3" borderId="31" xfId="4" applyNumberFormat="1" applyFont="1" applyFill="1" applyBorder="1" applyAlignment="1" applyProtection="1">
      <alignment horizontal="left" vertical="center"/>
      <protection hidden="1"/>
    </xf>
    <xf numFmtId="168" fontId="2" fillId="3" borderId="32" xfId="4" applyNumberFormat="1" applyFont="1" applyFill="1" applyBorder="1" applyAlignment="1" applyProtection="1">
      <alignment horizontal="left" vertical="center"/>
      <protection hidden="1"/>
    </xf>
    <xf numFmtId="168" fontId="2" fillId="3" borderId="33" xfId="4" applyNumberFormat="1" applyFont="1" applyFill="1" applyBorder="1" applyAlignment="1" applyProtection="1">
      <alignment horizontal="left" vertical="center"/>
      <protection hidden="1"/>
    </xf>
    <xf numFmtId="2" fontId="0" fillId="0" borderId="8" xfId="4" applyNumberFormat="1" applyFont="1" applyFill="1" applyBorder="1" applyAlignment="1" applyProtection="1">
      <alignment horizontal="right" vertical="center"/>
      <protection hidden="1"/>
    </xf>
    <xf numFmtId="2" fontId="0" fillId="0" borderId="16" xfId="4" applyNumberFormat="1" applyFont="1" applyFill="1" applyBorder="1" applyAlignment="1" applyProtection="1">
      <alignment horizontal="right" vertical="center"/>
      <protection hidden="1"/>
    </xf>
    <xf numFmtId="2" fontId="0" fillId="0" borderId="11" xfId="4" applyNumberFormat="1" applyFont="1" applyFill="1" applyBorder="1" applyAlignment="1" applyProtection="1">
      <alignment horizontal="right" vertical="center"/>
      <protection hidden="1"/>
    </xf>
    <xf numFmtId="2" fontId="3" fillId="0" borderId="0" xfId="0" applyNumberFormat="1" applyFont="1" applyAlignment="1" applyProtection="1">
      <alignment vertical="center"/>
      <protection hidden="1"/>
    </xf>
    <xf numFmtId="2" fontId="0" fillId="0" borderId="9" xfId="4" applyNumberFormat="1" applyFont="1" applyFill="1" applyBorder="1" applyAlignment="1" applyProtection="1">
      <alignment horizontal="right" vertical="center"/>
      <protection hidden="1"/>
    </xf>
    <xf numFmtId="2" fontId="0" fillId="0" borderId="49" xfId="4" applyNumberFormat="1" applyFont="1" applyFill="1" applyBorder="1" applyAlignment="1" applyProtection="1">
      <alignment horizontal="right" vertical="center"/>
      <protection hidden="1"/>
    </xf>
    <xf numFmtId="2" fontId="0" fillId="0" borderId="12" xfId="4" applyNumberFormat="1" applyFont="1" applyFill="1" applyBorder="1" applyAlignment="1" applyProtection="1">
      <alignment horizontal="right" vertical="center"/>
      <protection hidden="1"/>
    </xf>
    <xf numFmtId="2" fontId="0" fillId="0" borderId="10" xfId="4" applyNumberFormat="1" applyFont="1" applyFill="1" applyBorder="1" applyAlignment="1" applyProtection="1">
      <alignment horizontal="right" vertical="center"/>
      <protection hidden="1"/>
    </xf>
    <xf numFmtId="2" fontId="0" fillId="0" borderId="17" xfId="4" applyNumberFormat="1" applyFont="1" applyFill="1" applyBorder="1" applyAlignment="1" applyProtection="1">
      <alignment horizontal="right" vertical="center"/>
      <protection hidden="1"/>
    </xf>
    <xf numFmtId="2" fontId="0" fillId="0" borderId="13" xfId="4" applyNumberFormat="1" applyFont="1" applyFill="1" applyBorder="1" applyAlignment="1" applyProtection="1">
      <alignment horizontal="right" vertical="center"/>
      <protection hidden="1"/>
    </xf>
    <xf numFmtId="2" fontId="0" fillId="0" borderId="28" xfId="4" applyNumberFormat="1" applyFont="1" applyFill="1" applyBorder="1" applyAlignment="1" applyProtection="1">
      <alignment horizontal="right" vertical="center"/>
      <protection hidden="1"/>
    </xf>
    <xf numFmtId="2" fontId="0" fillId="0" borderId="51" xfId="4" applyNumberFormat="1" applyFont="1" applyFill="1" applyBorder="1" applyAlignment="1" applyProtection="1">
      <alignment horizontal="right" vertical="center"/>
      <protection hidden="1"/>
    </xf>
    <xf numFmtId="2" fontId="0" fillId="0" borderId="30" xfId="4" applyNumberFormat="1" applyFont="1" applyFill="1" applyBorder="1" applyAlignment="1" applyProtection="1">
      <alignment horizontal="right" vertical="center"/>
      <protection hidden="1"/>
    </xf>
    <xf numFmtId="2" fontId="0" fillId="5" borderId="62" xfId="4" applyNumberFormat="1" applyFont="1" applyFill="1" applyBorder="1" applyAlignment="1" applyProtection="1">
      <alignment horizontal="right" vertical="center"/>
      <protection hidden="1"/>
    </xf>
    <xf numFmtId="0" fontId="18" fillId="10" borderId="49" xfId="0" applyFont="1" applyFill="1" applyBorder="1" applyAlignment="1">
      <alignment vertical="center"/>
    </xf>
    <xf numFmtId="9" fontId="0" fillId="0" borderId="0" xfId="1" applyFont="1" applyBorder="1" applyAlignment="1">
      <alignment horizontal="center"/>
    </xf>
    <xf numFmtId="2" fontId="0" fillId="0" borderId="0" xfId="0" applyNumberFormat="1" applyAlignment="1">
      <alignment horizontal="center"/>
    </xf>
    <xf numFmtId="9" fontId="0" fillId="0" borderId="0" xfId="1" applyFont="1" applyAlignment="1">
      <alignment horizontal="center"/>
    </xf>
    <xf numFmtId="0" fontId="3" fillId="2" borderId="42" xfId="2" applyFont="1" applyFill="1" applyBorder="1" applyAlignment="1">
      <alignment horizontal="center" wrapText="1"/>
    </xf>
    <xf numFmtId="0" fontId="3" fillId="2" borderId="43" xfId="2" applyFont="1" applyFill="1" applyBorder="1" applyAlignment="1">
      <alignment horizontal="center" wrapText="1"/>
    </xf>
    <xf numFmtId="9" fontId="3" fillId="2" borderId="44" xfId="1" applyFont="1" applyFill="1" applyBorder="1" applyAlignment="1">
      <alignment horizontal="center" wrapText="1"/>
    </xf>
    <xf numFmtId="2" fontId="3" fillId="2" borderId="64" xfId="2" applyNumberFormat="1" applyFont="1" applyFill="1" applyBorder="1" applyAlignment="1">
      <alignment horizontal="center" wrapText="1"/>
    </xf>
    <xf numFmtId="0" fontId="3" fillId="2" borderId="14" xfId="2" applyFont="1" applyFill="1" applyBorder="1" applyAlignment="1">
      <alignment horizontal="center" wrapText="1"/>
    </xf>
    <xf numFmtId="0" fontId="3" fillId="2" borderId="6" xfId="2" applyFont="1" applyFill="1" applyBorder="1" applyAlignment="1">
      <alignment horizontal="center" wrapText="1"/>
    </xf>
    <xf numFmtId="9" fontId="3" fillId="2" borderId="15" xfId="1" applyFont="1" applyFill="1" applyBorder="1" applyAlignment="1">
      <alignment horizontal="center" wrapText="1"/>
    </xf>
    <xf numFmtId="2" fontId="3" fillId="2" borderId="63" xfId="2" applyNumberFormat="1" applyFont="1" applyFill="1" applyBorder="1" applyAlignment="1">
      <alignment horizontal="center" wrapText="1"/>
    </xf>
    <xf numFmtId="0" fontId="3" fillId="0" borderId="18" xfId="2" applyFont="1" applyBorder="1" applyAlignment="1">
      <alignment horizontal="center"/>
    </xf>
    <xf numFmtId="3" fontId="0" fillId="0" borderId="8" xfId="0" applyNumberFormat="1" applyBorder="1" applyAlignment="1" applyProtection="1">
      <alignment horizontal="center"/>
      <protection hidden="1"/>
    </xf>
    <xf numFmtId="3" fontId="0" fillId="0" borderId="9" xfId="0" applyNumberFormat="1" applyBorder="1" applyAlignment="1" applyProtection="1">
      <alignment horizontal="center"/>
      <protection hidden="1"/>
    </xf>
    <xf numFmtId="9" fontId="0" fillId="0" borderId="10" xfId="1" applyFont="1" applyFill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66" fontId="0" fillId="0" borderId="9" xfId="0" applyNumberFormat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0" fontId="3" fillId="0" borderId="35" xfId="2" applyFont="1" applyBorder="1" applyAlignment="1">
      <alignment horizontal="center"/>
    </xf>
    <xf numFmtId="0" fontId="3" fillId="0" borderId="19" xfId="2" applyFont="1" applyBorder="1" applyAlignment="1">
      <alignment horizontal="center"/>
    </xf>
    <xf numFmtId="3" fontId="0" fillId="0" borderId="16" xfId="0" applyNumberFormat="1" applyBorder="1" applyAlignment="1" applyProtection="1">
      <alignment horizontal="center"/>
      <protection hidden="1"/>
    </xf>
    <xf numFmtId="3" fontId="0" fillId="0" borderId="49" xfId="0" applyNumberFormat="1" applyBorder="1" applyAlignment="1" applyProtection="1">
      <alignment horizontal="center"/>
      <protection hidden="1"/>
    </xf>
    <xf numFmtId="9" fontId="0" fillId="0" borderId="17" xfId="1" applyFont="1" applyFill="1" applyBorder="1" applyAlignment="1">
      <alignment horizontal="center"/>
    </xf>
    <xf numFmtId="166" fontId="0" fillId="0" borderId="16" xfId="0" applyNumberFormat="1" applyBorder="1" applyAlignment="1">
      <alignment horizontal="center"/>
    </xf>
    <xf numFmtId="166" fontId="0" fillId="0" borderId="49" xfId="0" applyNumberFormat="1" applyBorder="1" applyAlignment="1">
      <alignment horizontal="center"/>
    </xf>
    <xf numFmtId="2" fontId="0" fillId="0" borderId="51" xfId="0" applyNumberFormat="1" applyBorder="1" applyAlignment="1">
      <alignment horizontal="center"/>
    </xf>
    <xf numFmtId="0" fontId="3" fillId="0" borderId="39" xfId="2" applyFont="1" applyBorder="1" applyAlignment="1">
      <alignment horizontal="center"/>
    </xf>
    <xf numFmtId="0" fontId="3" fillId="0" borderId="70" xfId="2" applyFont="1" applyBorder="1" applyAlignment="1">
      <alignment horizontal="center"/>
    </xf>
    <xf numFmtId="3" fontId="0" fillId="0" borderId="14" xfId="0" applyNumberFormat="1" applyBorder="1" applyAlignment="1" applyProtection="1">
      <alignment horizontal="center"/>
      <protection hidden="1"/>
    </xf>
    <xf numFmtId="3" fontId="0" fillId="0" borderId="6" xfId="0" applyNumberFormat="1" applyBorder="1" applyAlignment="1" applyProtection="1">
      <alignment horizontal="center"/>
      <protection hidden="1"/>
    </xf>
    <xf numFmtId="9" fontId="0" fillId="0" borderId="15" xfId="1" applyFont="1" applyFill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2" fontId="0" fillId="0" borderId="63" xfId="0" applyNumberFormat="1" applyBorder="1" applyAlignment="1">
      <alignment horizontal="center"/>
    </xf>
    <xf numFmtId="0" fontId="3" fillId="0" borderId="71" xfId="2" applyFont="1" applyBorder="1" applyAlignment="1">
      <alignment horizontal="center"/>
    </xf>
    <xf numFmtId="9" fontId="0" fillId="0" borderId="10" xfId="1" applyFont="1" applyFill="1" applyBorder="1" applyAlignment="1" applyProtection="1">
      <alignment horizontal="center"/>
      <protection hidden="1"/>
    </xf>
    <xf numFmtId="2" fontId="0" fillId="0" borderId="28" xfId="0" applyNumberFormat="1" applyBorder="1" applyAlignment="1" applyProtection="1">
      <alignment horizontal="center"/>
      <protection hidden="1"/>
    </xf>
    <xf numFmtId="9" fontId="0" fillId="0" borderId="17" xfId="1" applyFont="1" applyFill="1" applyBorder="1" applyAlignment="1" applyProtection="1">
      <alignment horizontal="center"/>
      <protection hidden="1"/>
    </xf>
    <xf numFmtId="2" fontId="0" fillId="0" borderId="51" xfId="0" applyNumberFormat="1" applyBorder="1" applyAlignment="1" applyProtection="1">
      <alignment horizontal="center"/>
      <protection hidden="1"/>
    </xf>
    <xf numFmtId="3" fontId="0" fillId="0" borderId="1" xfId="0" applyNumberFormat="1" applyBorder="1" applyAlignment="1" applyProtection="1">
      <alignment horizontal="center"/>
      <protection hidden="1"/>
    </xf>
    <xf numFmtId="3" fontId="0" fillId="0" borderId="51" xfId="0" applyNumberFormat="1" applyBorder="1" applyAlignment="1" applyProtection="1">
      <alignment horizontal="center"/>
      <protection hidden="1"/>
    </xf>
    <xf numFmtId="3" fontId="0" fillId="0" borderId="32" xfId="0" applyNumberFormat="1" applyBorder="1" applyAlignment="1" applyProtection="1">
      <alignment horizontal="center"/>
      <protection hidden="1"/>
    </xf>
    <xf numFmtId="0" fontId="3" fillId="0" borderId="20" xfId="2" applyFont="1" applyBorder="1" applyAlignment="1">
      <alignment horizontal="center"/>
    </xf>
    <xf numFmtId="3" fontId="0" fillId="0" borderId="11" xfId="0" applyNumberFormat="1" applyBorder="1" applyAlignment="1" applyProtection="1">
      <alignment horizontal="center"/>
      <protection hidden="1"/>
    </xf>
    <xf numFmtId="3" fontId="0" fillId="0" borderId="12" xfId="0" applyNumberFormat="1" applyBorder="1" applyAlignment="1" applyProtection="1">
      <alignment horizontal="center"/>
      <protection hidden="1"/>
    </xf>
    <xf numFmtId="9" fontId="0" fillId="0" borderId="13" xfId="1" applyFont="1" applyFill="1" applyBorder="1" applyAlignment="1" applyProtection="1">
      <alignment horizontal="center"/>
      <protection hidden="1"/>
    </xf>
    <xf numFmtId="3" fontId="0" fillId="0" borderId="46" xfId="0" applyNumberFormat="1" applyBorder="1" applyAlignment="1" applyProtection="1">
      <alignment horizontal="center"/>
      <protection hidden="1"/>
    </xf>
    <xf numFmtId="2" fontId="0" fillId="0" borderId="30" xfId="0" applyNumberFormat="1" applyBorder="1" applyAlignment="1" applyProtection="1">
      <alignment horizontal="center"/>
      <protection hidden="1"/>
    </xf>
    <xf numFmtId="0" fontId="3" fillId="0" borderId="36" xfId="2" applyFont="1" applyBorder="1" applyAlignment="1">
      <alignment horizontal="center"/>
    </xf>
    <xf numFmtId="3" fontId="0" fillId="0" borderId="25" xfId="0" applyNumberFormat="1" applyBorder="1" applyAlignment="1" applyProtection="1">
      <alignment horizontal="center"/>
      <protection hidden="1"/>
    </xf>
    <xf numFmtId="0" fontId="3" fillId="0" borderId="21" xfId="2" applyFont="1" applyBorder="1" applyAlignment="1">
      <alignment horizontal="center"/>
    </xf>
    <xf numFmtId="3" fontId="0" fillId="0" borderId="22" xfId="0" applyNumberFormat="1" applyBorder="1" applyAlignment="1" applyProtection="1">
      <alignment horizontal="center"/>
      <protection hidden="1"/>
    </xf>
    <xf numFmtId="3" fontId="0" fillId="0" borderId="7" xfId="0" applyNumberFormat="1" applyBorder="1" applyAlignment="1" applyProtection="1">
      <alignment horizontal="center"/>
      <protection hidden="1"/>
    </xf>
    <xf numFmtId="9" fontId="0" fillId="0" borderId="23" xfId="1" applyFont="1" applyFill="1" applyBorder="1" applyAlignment="1" applyProtection="1">
      <alignment horizontal="center"/>
      <protection hidden="1"/>
    </xf>
    <xf numFmtId="2" fontId="0" fillId="0" borderId="62" xfId="0" applyNumberFormat="1" applyBorder="1" applyAlignment="1" applyProtection="1">
      <alignment horizontal="center"/>
      <protection hidden="1"/>
    </xf>
    <xf numFmtId="0" fontId="3" fillId="0" borderId="34" xfId="2" applyFont="1" applyBorder="1" applyAlignment="1">
      <alignment horizontal="center"/>
    </xf>
    <xf numFmtId="164" fontId="6" fillId="2" borderId="37" xfId="1" applyNumberFormat="1" applyFont="1" applyFill="1" applyBorder="1" applyAlignment="1">
      <alignment horizontal="center" vertical="center" wrapText="1"/>
    </xf>
    <xf numFmtId="164" fontId="0" fillId="5" borderId="17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center"/>
    </xf>
    <xf numFmtId="164" fontId="6" fillId="7" borderId="42" xfId="1" applyNumberFormat="1" applyFont="1" applyFill="1" applyBorder="1" applyAlignment="1" applyProtection="1">
      <alignment vertical="center"/>
      <protection hidden="1"/>
    </xf>
    <xf numFmtId="164" fontId="0" fillId="5" borderId="29" xfId="1" applyNumberFormat="1" applyFont="1" applyFill="1" applyBorder="1" applyAlignment="1" applyProtection="1">
      <alignment vertical="center"/>
      <protection hidden="1"/>
    </xf>
    <xf numFmtId="164" fontId="3" fillId="0" borderId="0" xfId="1" applyNumberFormat="1" applyFont="1"/>
    <xf numFmtId="164" fontId="0" fillId="0" borderId="0" xfId="1" applyNumberFormat="1" applyFont="1"/>
    <xf numFmtId="164" fontId="0" fillId="5" borderId="4" xfId="1" applyNumberFormat="1" applyFont="1" applyFill="1" applyBorder="1" applyAlignment="1">
      <alignment horizontal="center" vertical="center"/>
    </xf>
    <xf numFmtId="2" fontId="0" fillId="0" borderId="0" xfId="0" applyNumberFormat="1"/>
    <xf numFmtId="44" fontId="0" fillId="0" borderId="0" xfId="5" applyFont="1"/>
    <xf numFmtId="44" fontId="0" fillId="0" borderId="0" xfId="5" applyFont="1" applyAlignment="1">
      <alignment horizontal="center"/>
    </xf>
    <xf numFmtId="0" fontId="18" fillId="10" borderId="61" xfId="0" applyFont="1" applyFill="1" applyBorder="1" applyAlignment="1">
      <alignment vertical="center"/>
    </xf>
    <xf numFmtId="2" fontId="18" fillId="10" borderId="61" xfId="0" applyNumberFormat="1" applyFont="1" applyFill="1" applyBorder="1" applyAlignment="1">
      <alignment vertical="center"/>
    </xf>
    <xf numFmtId="2" fontId="18" fillId="0" borderId="61" xfId="0" applyNumberFormat="1" applyFont="1" applyBorder="1" applyAlignment="1">
      <alignment vertical="center"/>
    </xf>
    <xf numFmtId="167" fontId="18" fillId="10" borderId="61" xfId="0" applyNumberFormat="1" applyFont="1" applyFill="1" applyBorder="1" applyAlignment="1">
      <alignment vertical="center"/>
    </xf>
    <xf numFmtId="167" fontId="18" fillId="0" borderId="61" xfId="0" applyNumberFormat="1" applyFont="1" applyBorder="1" applyAlignment="1">
      <alignment vertical="center"/>
    </xf>
    <xf numFmtId="0" fontId="18" fillId="10" borderId="72" xfId="0" applyFont="1" applyFill="1" applyBorder="1" applyAlignment="1">
      <alignment vertical="center"/>
    </xf>
    <xf numFmtId="0" fontId="18" fillId="10" borderId="55" xfId="0" applyFont="1" applyFill="1" applyBorder="1" applyAlignment="1">
      <alignment vertical="center"/>
    </xf>
    <xf numFmtId="2" fontId="0" fillId="5" borderId="23" xfId="4" applyNumberFormat="1" applyFont="1" applyFill="1" applyBorder="1" applyAlignment="1" applyProtection="1">
      <alignment horizontal="right" vertical="center"/>
      <protection hidden="1"/>
    </xf>
    <xf numFmtId="2" fontId="2" fillId="3" borderId="62" xfId="4" applyNumberFormat="1" applyFont="1" applyFill="1" applyBorder="1" applyAlignment="1" applyProtection="1">
      <alignment horizontal="right" vertical="center"/>
      <protection hidden="1"/>
    </xf>
    <xf numFmtId="2" fontId="2" fillId="3" borderId="22" xfId="4" applyNumberFormat="1" applyFont="1" applyFill="1" applyBorder="1" applyAlignment="1" applyProtection="1">
      <alignment horizontal="right" vertical="center"/>
      <protection hidden="1"/>
    </xf>
    <xf numFmtId="2" fontId="2" fillId="3" borderId="23" xfId="4" applyNumberFormat="1" applyFont="1" applyFill="1" applyBorder="1" applyAlignment="1" applyProtection="1">
      <alignment horizontal="right" vertical="center"/>
      <protection hidden="1"/>
    </xf>
    <xf numFmtId="0" fontId="2" fillId="3" borderId="21" xfId="0" applyFont="1" applyFill="1" applyBorder="1" applyAlignment="1">
      <alignment horizontal="left" vertical="center"/>
    </xf>
    <xf numFmtId="0" fontId="2" fillId="3" borderId="70" xfId="0" applyFont="1" applyFill="1" applyBorder="1" applyAlignment="1">
      <alignment horizontal="left" vertical="center"/>
    </xf>
    <xf numFmtId="2" fontId="2" fillId="3" borderId="14" xfId="4" applyNumberFormat="1" applyFont="1" applyFill="1" applyBorder="1" applyAlignment="1" applyProtection="1">
      <alignment horizontal="right" vertical="center"/>
      <protection hidden="1"/>
    </xf>
    <xf numFmtId="2" fontId="2" fillId="3" borderId="15" xfId="4" applyNumberFormat="1" applyFont="1" applyFill="1" applyBorder="1" applyAlignment="1" applyProtection="1">
      <alignment horizontal="right" vertical="center"/>
      <protection hidden="1"/>
    </xf>
    <xf numFmtId="0" fontId="19" fillId="10" borderId="21" xfId="0" applyFont="1" applyFill="1" applyBorder="1" applyAlignment="1">
      <alignment vertical="center"/>
    </xf>
    <xf numFmtId="168" fontId="2" fillId="3" borderId="81" xfId="4" applyNumberFormat="1" applyFont="1" applyFill="1" applyBorder="1" applyAlignment="1" applyProtection="1">
      <alignment horizontal="left" vertical="center"/>
      <protection hidden="1"/>
    </xf>
    <xf numFmtId="0" fontId="2" fillId="3" borderId="81" xfId="0" applyFont="1" applyFill="1" applyBorder="1" applyAlignment="1">
      <alignment horizontal="left" vertical="center"/>
    </xf>
    <xf numFmtId="0" fontId="2" fillId="3" borderId="79" xfId="0" applyFont="1" applyFill="1" applyBorder="1" applyAlignment="1">
      <alignment horizontal="left" vertical="center"/>
    </xf>
    <xf numFmtId="0" fontId="19" fillId="10" borderId="81" xfId="0" applyFont="1" applyFill="1" applyBorder="1" applyAlignment="1">
      <alignment vertical="center"/>
    </xf>
    <xf numFmtId="2" fontId="2" fillId="3" borderId="26" xfId="4" applyNumberFormat="1" applyFont="1" applyFill="1" applyBorder="1" applyAlignment="1" applyProtection="1">
      <alignment horizontal="right" vertical="center"/>
      <protection hidden="1"/>
    </xf>
    <xf numFmtId="2" fontId="2" fillId="3" borderId="5" xfId="4" applyNumberFormat="1" applyFont="1" applyFill="1" applyBorder="1" applyAlignment="1" applyProtection="1">
      <alignment horizontal="right" vertical="center"/>
      <protection hidden="1"/>
    </xf>
    <xf numFmtId="2" fontId="2" fillId="3" borderId="27" xfId="4" applyNumberFormat="1" applyFont="1" applyFill="1" applyBorder="1" applyAlignment="1" applyProtection="1">
      <alignment horizontal="right" vertical="center"/>
      <protection hidden="1"/>
    </xf>
    <xf numFmtId="2" fontId="0" fillId="5" borderId="26" xfId="4" applyNumberFormat="1" applyFont="1" applyFill="1" applyBorder="1" applyAlignment="1" applyProtection="1">
      <alignment horizontal="right" vertical="center"/>
      <protection hidden="1"/>
    </xf>
    <xf numFmtId="2" fontId="0" fillId="5" borderId="5" xfId="4" applyNumberFormat="1" applyFont="1" applyFill="1" applyBorder="1" applyAlignment="1" applyProtection="1">
      <alignment horizontal="right" vertical="center"/>
      <protection hidden="1"/>
    </xf>
    <xf numFmtId="2" fontId="0" fillId="5" borderId="27" xfId="4" applyNumberFormat="1" applyFont="1" applyFill="1" applyBorder="1" applyAlignment="1" applyProtection="1">
      <alignment horizontal="right" vertical="center"/>
      <protection hidden="1"/>
    </xf>
    <xf numFmtId="2" fontId="0" fillId="0" borderId="26" xfId="4" applyNumberFormat="1" applyFont="1" applyFill="1" applyBorder="1" applyAlignment="1" applyProtection="1">
      <alignment horizontal="right" vertical="center"/>
      <protection hidden="1"/>
    </xf>
    <xf numFmtId="2" fontId="0" fillId="0" borderId="5" xfId="4" applyNumberFormat="1" applyFont="1" applyFill="1" applyBorder="1" applyAlignment="1" applyProtection="1">
      <alignment horizontal="right" vertical="center"/>
      <protection hidden="1"/>
    </xf>
    <xf numFmtId="2" fontId="0" fillId="0" borderId="27" xfId="4" applyNumberFormat="1" applyFont="1" applyFill="1" applyBorder="1" applyAlignment="1" applyProtection="1">
      <alignment horizontal="right" vertical="center"/>
      <protection hidden="1"/>
    </xf>
    <xf numFmtId="2" fontId="2" fillId="3" borderId="65" xfId="4" applyNumberFormat="1" applyFont="1" applyFill="1" applyBorder="1" applyAlignment="1" applyProtection="1">
      <alignment horizontal="right" vertical="center"/>
      <protection hidden="1"/>
    </xf>
    <xf numFmtId="2" fontId="2" fillId="3" borderId="66" xfId="4" applyNumberFormat="1" applyFont="1" applyFill="1" applyBorder="1" applyAlignment="1" applyProtection="1">
      <alignment horizontal="right" vertical="center"/>
      <protection hidden="1"/>
    </xf>
    <xf numFmtId="2" fontId="2" fillId="3" borderId="63" xfId="4" applyNumberFormat="1" applyFont="1" applyFill="1" applyBorder="1" applyAlignment="1" applyProtection="1">
      <alignment horizontal="right" vertical="center"/>
      <protection hidden="1"/>
    </xf>
    <xf numFmtId="2" fontId="0" fillId="5" borderId="65" xfId="4" applyNumberFormat="1" applyFont="1" applyFill="1" applyBorder="1" applyAlignment="1" applyProtection="1">
      <alignment horizontal="right" vertical="center"/>
      <protection hidden="1"/>
    </xf>
    <xf numFmtId="0" fontId="19" fillId="10" borderId="70" xfId="0" applyFont="1" applyFill="1" applyBorder="1" applyAlignment="1">
      <alignment vertical="center"/>
    </xf>
    <xf numFmtId="2" fontId="0" fillId="5" borderId="63" xfId="4" applyNumberFormat="1" applyFont="1" applyFill="1" applyBorder="1" applyAlignment="1" applyProtection="1">
      <alignment horizontal="right" vertical="center"/>
      <protection hidden="1"/>
    </xf>
    <xf numFmtId="2" fontId="0" fillId="5" borderId="66" xfId="4" applyNumberFormat="1" applyFont="1" applyFill="1" applyBorder="1" applyAlignment="1" applyProtection="1">
      <alignment horizontal="right" vertical="center"/>
      <protection hidden="1"/>
    </xf>
    <xf numFmtId="2" fontId="0" fillId="5" borderId="14" xfId="4" applyNumberFormat="1" applyFont="1" applyFill="1" applyBorder="1" applyAlignment="1" applyProtection="1">
      <alignment horizontal="right" vertical="center"/>
      <protection hidden="1"/>
    </xf>
    <xf numFmtId="2" fontId="0" fillId="5" borderId="15" xfId="4" applyNumberFormat="1" applyFont="1" applyFill="1" applyBorder="1" applyAlignment="1" applyProtection="1">
      <alignment horizontal="right" vertical="center"/>
      <protection hidden="1"/>
    </xf>
    <xf numFmtId="2" fontId="0" fillId="0" borderId="62" xfId="4" applyNumberFormat="1" applyFont="1" applyFill="1" applyBorder="1" applyAlignment="1" applyProtection="1">
      <alignment horizontal="right" vertical="center"/>
      <protection hidden="1"/>
    </xf>
    <xf numFmtId="2" fontId="0" fillId="0" borderId="65" xfId="4" applyNumberFormat="1" applyFont="1" applyFill="1" applyBorder="1" applyAlignment="1" applyProtection="1">
      <alignment horizontal="right" vertical="center"/>
      <protection hidden="1"/>
    </xf>
    <xf numFmtId="2" fontId="0" fillId="0" borderId="22" xfId="4" applyNumberFormat="1" applyFont="1" applyFill="1" applyBorder="1" applyAlignment="1" applyProtection="1">
      <alignment horizontal="right" vertical="center"/>
      <protection hidden="1"/>
    </xf>
    <xf numFmtId="2" fontId="0" fillId="0" borderId="23" xfId="4" applyNumberFormat="1" applyFont="1" applyFill="1" applyBorder="1" applyAlignment="1" applyProtection="1">
      <alignment horizontal="right" vertical="center"/>
      <protection hidden="1"/>
    </xf>
    <xf numFmtId="2" fontId="0" fillId="0" borderId="63" xfId="4" applyNumberFormat="1" applyFont="1" applyFill="1" applyBorder="1" applyAlignment="1" applyProtection="1">
      <alignment horizontal="right" vertical="center"/>
      <protection hidden="1"/>
    </xf>
    <xf numFmtId="2" fontId="0" fillId="0" borderId="66" xfId="4" applyNumberFormat="1" applyFont="1" applyFill="1" applyBorder="1" applyAlignment="1" applyProtection="1">
      <alignment horizontal="right" vertical="center"/>
      <protection hidden="1"/>
    </xf>
    <xf numFmtId="2" fontId="0" fillId="0" borderId="14" xfId="4" applyNumberFormat="1" applyFont="1" applyFill="1" applyBorder="1" applyAlignment="1" applyProtection="1">
      <alignment horizontal="right" vertical="center"/>
      <protection hidden="1"/>
    </xf>
    <xf numFmtId="2" fontId="0" fillId="0" borderId="15" xfId="4" applyNumberFormat="1" applyFont="1" applyFill="1" applyBorder="1" applyAlignment="1" applyProtection="1">
      <alignment horizontal="right" vertical="center"/>
      <protection hidden="1"/>
    </xf>
    <xf numFmtId="168" fontId="2" fillId="3" borderId="79" xfId="4" applyNumberFormat="1" applyFont="1" applyFill="1" applyBorder="1" applyAlignment="1" applyProtection="1">
      <alignment horizontal="left" vertical="center"/>
      <protection hidden="1"/>
    </xf>
    <xf numFmtId="0" fontId="19" fillId="10" borderId="79" xfId="0" applyFont="1" applyFill="1" applyBorder="1" applyAlignment="1">
      <alignment vertical="center"/>
    </xf>
    <xf numFmtId="0" fontId="18" fillId="0" borderId="82" xfId="0" applyFont="1" applyBorder="1" applyAlignment="1">
      <alignment vertical="center"/>
    </xf>
    <xf numFmtId="0" fontId="18" fillId="0" borderId="83" xfId="0" applyFont="1" applyBorder="1" applyAlignment="1">
      <alignment vertical="center"/>
    </xf>
    <xf numFmtId="164" fontId="19" fillId="10" borderId="32" xfId="1" applyNumberFormat="1" applyFont="1" applyFill="1" applyBorder="1" applyAlignment="1">
      <alignment vertical="center"/>
    </xf>
    <xf numFmtId="164" fontId="2" fillId="2" borderId="15" xfId="1" applyNumberFormat="1" applyFont="1" applyFill="1" applyBorder="1" applyAlignment="1">
      <alignment horizontal="center" vertical="center" wrapText="1"/>
    </xf>
    <xf numFmtId="164" fontId="2" fillId="3" borderId="10" xfId="1" applyNumberFormat="1" applyFont="1" applyFill="1" applyBorder="1" applyAlignment="1" applyProtection="1">
      <alignment horizontal="right" vertical="center"/>
      <protection hidden="1"/>
    </xf>
    <xf numFmtId="164" fontId="2" fillId="3" borderId="17" xfId="1" applyNumberFormat="1" applyFont="1" applyFill="1" applyBorder="1" applyAlignment="1" applyProtection="1">
      <alignment horizontal="right" vertical="center"/>
      <protection hidden="1"/>
    </xf>
    <xf numFmtId="164" fontId="2" fillId="3" borderId="13" xfId="1" applyNumberFormat="1" applyFont="1" applyFill="1" applyBorder="1" applyAlignment="1" applyProtection="1">
      <alignment horizontal="right" vertical="center"/>
      <protection hidden="1"/>
    </xf>
    <xf numFmtId="164" fontId="2" fillId="3" borderId="23" xfId="1" applyNumberFormat="1" applyFont="1" applyFill="1" applyBorder="1" applyAlignment="1" applyProtection="1">
      <alignment horizontal="right" vertical="center"/>
      <protection hidden="1"/>
    </xf>
    <xf numFmtId="164" fontId="2" fillId="3" borderId="15" xfId="1" applyNumberFormat="1" applyFont="1" applyFill="1" applyBorder="1" applyAlignment="1" applyProtection="1">
      <alignment horizontal="right" vertical="center"/>
      <protection hidden="1"/>
    </xf>
    <xf numFmtId="164" fontId="0" fillId="5" borderId="10" xfId="1" applyNumberFormat="1" applyFont="1" applyFill="1" applyBorder="1" applyAlignment="1" applyProtection="1">
      <alignment horizontal="right" vertical="center"/>
      <protection hidden="1"/>
    </xf>
    <xf numFmtId="164" fontId="0" fillId="5" borderId="17" xfId="1" applyNumberFormat="1" applyFont="1" applyFill="1" applyBorder="1" applyAlignment="1" applyProtection="1">
      <alignment horizontal="right" vertical="center"/>
      <protection hidden="1"/>
    </xf>
    <xf numFmtId="164" fontId="0" fillId="5" borderId="13" xfId="1" applyNumberFormat="1" applyFont="1" applyFill="1" applyBorder="1" applyAlignment="1" applyProtection="1">
      <alignment horizontal="right" vertical="center"/>
      <protection hidden="1"/>
    </xf>
    <xf numFmtId="164" fontId="0" fillId="0" borderId="10" xfId="1" applyNumberFormat="1" applyFont="1" applyFill="1" applyBorder="1" applyAlignment="1" applyProtection="1">
      <alignment horizontal="right" vertical="center"/>
      <protection hidden="1"/>
    </xf>
    <xf numFmtId="164" fontId="0" fillId="0" borderId="17" xfId="1" applyNumberFormat="1" applyFont="1" applyFill="1" applyBorder="1" applyAlignment="1" applyProtection="1">
      <alignment horizontal="right" vertical="center"/>
      <protection hidden="1"/>
    </xf>
    <xf numFmtId="164" fontId="0" fillId="0" borderId="13" xfId="1" applyNumberFormat="1" applyFont="1" applyFill="1" applyBorder="1" applyAlignment="1" applyProtection="1">
      <alignment horizontal="right" vertical="center"/>
      <protection hidden="1"/>
    </xf>
    <xf numFmtId="164" fontId="0" fillId="0" borderId="0" xfId="1" applyNumberFormat="1" applyFont="1" applyAlignment="1">
      <alignment vertical="center"/>
    </xf>
    <xf numFmtId="164" fontId="2" fillId="2" borderId="66" xfId="1" applyNumberFormat="1" applyFont="1" applyFill="1" applyBorder="1" applyAlignment="1">
      <alignment horizontal="center" vertical="center" wrapText="1"/>
    </xf>
    <xf numFmtId="164" fontId="2" fillId="3" borderId="26" xfId="1" applyNumberFormat="1" applyFont="1" applyFill="1" applyBorder="1" applyAlignment="1" applyProtection="1">
      <alignment horizontal="right" vertical="center"/>
      <protection hidden="1"/>
    </xf>
    <xf numFmtId="164" fontId="2" fillId="3" borderId="5" xfId="1" applyNumberFormat="1" applyFont="1" applyFill="1" applyBorder="1" applyAlignment="1" applyProtection="1">
      <alignment horizontal="right" vertical="center"/>
      <protection hidden="1"/>
    </xf>
    <xf numFmtId="164" fontId="2" fillId="3" borderId="27" xfId="1" applyNumberFormat="1" applyFont="1" applyFill="1" applyBorder="1" applyAlignment="1" applyProtection="1">
      <alignment horizontal="right" vertical="center"/>
      <protection hidden="1"/>
    </xf>
    <xf numFmtId="164" fontId="2" fillId="3" borderId="65" xfId="1" applyNumberFormat="1" applyFont="1" applyFill="1" applyBorder="1" applyAlignment="1" applyProtection="1">
      <alignment horizontal="right" vertical="center"/>
      <protection hidden="1"/>
    </xf>
    <xf numFmtId="164" fontId="2" fillId="3" borderId="66" xfId="1" applyNumberFormat="1" applyFont="1" applyFill="1" applyBorder="1" applyAlignment="1" applyProtection="1">
      <alignment horizontal="right" vertical="center"/>
      <protection hidden="1"/>
    </xf>
    <xf numFmtId="164" fontId="0" fillId="5" borderId="26" xfId="1" applyNumberFormat="1" applyFont="1" applyFill="1" applyBorder="1" applyAlignment="1" applyProtection="1">
      <alignment horizontal="right" vertical="center"/>
      <protection hidden="1"/>
    </xf>
    <xf numFmtId="164" fontId="0" fillId="5" borderId="5" xfId="1" applyNumberFormat="1" applyFont="1" applyFill="1" applyBorder="1" applyAlignment="1" applyProtection="1">
      <alignment horizontal="right" vertical="center"/>
      <protection hidden="1"/>
    </xf>
    <xf numFmtId="164" fontId="0" fillId="5" borderId="27" xfId="1" applyNumberFormat="1" applyFont="1" applyFill="1" applyBorder="1" applyAlignment="1" applyProtection="1">
      <alignment horizontal="right" vertical="center"/>
      <protection hidden="1"/>
    </xf>
    <xf numFmtId="164" fontId="0" fillId="0" borderId="26" xfId="1" applyNumberFormat="1" applyFont="1" applyFill="1" applyBorder="1" applyAlignment="1" applyProtection="1">
      <alignment horizontal="right" vertical="center"/>
      <protection hidden="1"/>
    </xf>
    <xf numFmtId="164" fontId="0" fillId="0" borderId="5" xfId="1" applyNumberFormat="1" applyFont="1" applyFill="1" applyBorder="1" applyAlignment="1" applyProtection="1">
      <alignment horizontal="right" vertical="center"/>
      <protection hidden="1"/>
    </xf>
    <xf numFmtId="164" fontId="0" fillId="0" borderId="27" xfId="1" applyNumberFormat="1" applyFont="1" applyFill="1" applyBorder="1" applyAlignment="1" applyProtection="1">
      <alignment horizontal="right" vertical="center"/>
      <protection hidden="1"/>
    </xf>
    <xf numFmtId="164" fontId="2" fillId="3" borderId="39" xfId="1" applyNumberFormat="1" applyFont="1" applyFill="1" applyBorder="1" applyAlignment="1" applyProtection="1">
      <alignment horizontal="right" vertical="center"/>
      <protection hidden="1"/>
    </xf>
    <xf numFmtId="164" fontId="0" fillId="5" borderId="39" xfId="1" applyNumberFormat="1" applyFont="1" applyFill="1" applyBorder="1" applyAlignment="1" applyProtection="1">
      <alignment horizontal="right" vertical="center"/>
      <protection hidden="1"/>
    </xf>
    <xf numFmtId="164" fontId="0" fillId="5" borderId="65" xfId="1" applyNumberFormat="1" applyFont="1" applyFill="1" applyBorder="1" applyAlignment="1" applyProtection="1">
      <alignment horizontal="right" vertical="center"/>
      <protection hidden="1"/>
    </xf>
    <xf numFmtId="164" fontId="0" fillId="5" borderId="66" xfId="1" applyNumberFormat="1" applyFont="1" applyFill="1" applyBorder="1" applyAlignment="1" applyProtection="1">
      <alignment horizontal="right" vertical="center"/>
      <protection hidden="1"/>
    </xf>
    <xf numFmtId="164" fontId="0" fillId="0" borderId="65" xfId="1" applyNumberFormat="1" applyFont="1" applyFill="1" applyBorder="1" applyAlignment="1" applyProtection="1">
      <alignment horizontal="right" vertical="center"/>
      <protection hidden="1"/>
    </xf>
    <xf numFmtId="164" fontId="0" fillId="0" borderId="66" xfId="1" applyNumberFormat="1" applyFont="1" applyFill="1" applyBorder="1" applyAlignment="1" applyProtection="1">
      <alignment horizontal="right" vertical="center"/>
      <protection hidden="1"/>
    </xf>
    <xf numFmtId="164" fontId="0" fillId="5" borderId="23" xfId="1" applyNumberFormat="1" applyFont="1" applyFill="1" applyBorder="1" applyAlignment="1" applyProtection="1">
      <alignment horizontal="right" vertical="center"/>
      <protection hidden="1"/>
    </xf>
    <xf numFmtId="164" fontId="0" fillId="5" borderId="15" xfId="1" applyNumberFormat="1" applyFont="1" applyFill="1" applyBorder="1" applyAlignment="1" applyProtection="1">
      <alignment horizontal="right" vertical="center"/>
      <protection hidden="1"/>
    </xf>
    <xf numFmtId="164" fontId="0" fillId="0" borderId="23" xfId="1" applyNumberFormat="1" applyFont="1" applyFill="1" applyBorder="1" applyAlignment="1" applyProtection="1">
      <alignment horizontal="right" vertical="center"/>
      <protection hidden="1"/>
    </xf>
    <xf numFmtId="164" fontId="0" fillId="0" borderId="15" xfId="1" applyNumberFormat="1" applyFont="1" applyFill="1" applyBorder="1" applyAlignment="1" applyProtection="1">
      <alignment horizontal="right" vertical="center"/>
      <protection hidden="1"/>
    </xf>
    <xf numFmtId="164" fontId="2" fillId="3" borderId="7" xfId="1" applyNumberFormat="1" applyFont="1" applyFill="1" applyBorder="1" applyAlignment="1" applyProtection="1">
      <alignment horizontal="right" vertical="center"/>
      <protection hidden="1"/>
    </xf>
    <xf numFmtId="164" fontId="2" fillId="3" borderId="6" xfId="1" applyNumberFormat="1" applyFont="1" applyFill="1" applyBorder="1" applyAlignment="1" applyProtection="1">
      <alignment horizontal="right" vertical="center"/>
      <protection hidden="1"/>
    </xf>
    <xf numFmtId="164" fontId="0" fillId="0" borderId="10" xfId="1" applyNumberFormat="1" applyFont="1" applyFill="1" applyBorder="1" applyAlignment="1" applyProtection="1">
      <alignment horizontal="center"/>
      <protection hidden="1"/>
    </xf>
    <xf numFmtId="164" fontId="0" fillId="0" borderId="0" xfId="1" applyNumberFormat="1" applyFont="1" applyBorder="1" applyAlignment="1">
      <alignment horizontal="center"/>
    </xf>
    <xf numFmtId="164" fontId="3" fillId="2" borderId="44" xfId="1" applyNumberFormat="1" applyFont="1" applyFill="1" applyBorder="1" applyAlignment="1">
      <alignment horizontal="center" wrapText="1"/>
    </xf>
    <xf numFmtId="164" fontId="0" fillId="0" borderId="10" xfId="1" applyNumberFormat="1" applyFont="1" applyFill="1" applyBorder="1" applyAlignment="1">
      <alignment horizontal="center"/>
    </xf>
    <xf numFmtId="164" fontId="0" fillId="0" borderId="17" xfId="1" applyNumberFormat="1" applyFont="1" applyFill="1" applyBorder="1" applyAlignment="1">
      <alignment horizontal="center"/>
    </xf>
    <xf numFmtId="164" fontId="0" fillId="0" borderId="15" xfId="1" applyNumberFormat="1" applyFont="1" applyFill="1" applyBorder="1" applyAlignment="1">
      <alignment horizontal="center"/>
    </xf>
    <xf numFmtId="164" fontId="0" fillId="0" borderId="17" xfId="1" applyNumberFormat="1" applyFont="1" applyFill="1" applyBorder="1" applyAlignment="1" applyProtection="1">
      <alignment horizontal="center"/>
      <protection hidden="1"/>
    </xf>
    <xf numFmtId="164" fontId="0" fillId="0" borderId="13" xfId="1" applyNumberFormat="1" applyFont="1" applyFill="1" applyBorder="1" applyAlignment="1" applyProtection="1">
      <alignment horizontal="center"/>
      <protection hidden="1"/>
    </xf>
    <xf numFmtId="164" fontId="0" fillId="0" borderId="23" xfId="1" applyNumberFormat="1" applyFont="1" applyFill="1" applyBorder="1" applyAlignment="1" applyProtection="1">
      <alignment horizontal="center"/>
      <protection hidden="1"/>
    </xf>
    <xf numFmtId="164" fontId="3" fillId="2" borderId="66" xfId="1" applyNumberFormat="1" applyFont="1" applyFill="1" applyBorder="1" applyAlignment="1">
      <alignment horizontal="center" wrapText="1"/>
    </xf>
    <xf numFmtId="164" fontId="0" fillId="0" borderId="26" xfId="1" applyNumberFormat="1" applyFont="1" applyFill="1" applyBorder="1" applyAlignment="1">
      <alignment horizontal="center"/>
    </xf>
    <xf numFmtId="164" fontId="0" fillId="0" borderId="5" xfId="1" applyNumberFormat="1" applyFont="1" applyFill="1" applyBorder="1" applyAlignment="1">
      <alignment horizontal="center"/>
    </xf>
    <xf numFmtId="164" fontId="0" fillId="0" borderId="66" xfId="1" applyNumberFormat="1" applyFont="1" applyFill="1" applyBorder="1" applyAlignment="1">
      <alignment horizontal="center"/>
    </xf>
    <xf numFmtId="164" fontId="0" fillId="0" borderId="26" xfId="1" applyNumberFormat="1" applyFont="1" applyFill="1" applyBorder="1" applyAlignment="1" applyProtection="1">
      <alignment horizontal="center"/>
      <protection hidden="1"/>
    </xf>
    <xf numFmtId="164" fontId="0" fillId="0" borderId="5" xfId="1" applyNumberFormat="1" applyFont="1" applyFill="1" applyBorder="1" applyAlignment="1" applyProtection="1">
      <alignment horizontal="center"/>
      <protection hidden="1"/>
    </xf>
    <xf numFmtId="164" fontId="0" fillId="0" borderId="27" xfId="1" applyNumberFormat="1" applyFont="1" applyFill="1" applyBorder="1" applyAlignment="1" applyProtection="1">
      <alignment horizontal="center"/>
      <protection hidden="1"/>
    </xf>
    <xf numFmtId="164" fontId="0" fillId="0" borderId="65" xfId="1" applyNumberFormat="1" applyFont="1" applyFill="1" applyBorder="1" applyAlignment="1" applyProtection="1">
      <alignment horizontal="center"/>
      <protection hidden="1"/>
    </xf>
    <xf numFmtId="164" fontId="3" fillId="2" borderId="15" xfId="1" applyNumberFormat="1" applyFont="1" applyFill="1" applyBorder="1" applyAlignment="1">
      <alignment horizontal="center" wrapText="1"/>
    </xf>
    <xf numFmtId="164" fontId="0" fillId="0" borderId="58" xfId="1" applyNumberFormat="1" applyFont="1" applyFill="1" applyBorder="1" applyAlignment="1" applyProtection="1">
      <alignment horizontal="center"/>
      <protection hidden="1"/>
    </xf>
    <xf numFmtId="164" fontId="0" fillId="5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 vertical="center"/>
    </xf>
    <xf numFmtId="0" fontId="5" fillId="0" borderId="61" xfId="0" applyFont="1" applyBorder="1" applyAlignment="1">
      <alignment vertical="center"/>
    </xf>
    <xf numFmtId="0" fontId="5" fillId="10" borderId="61" xfId="0" applyFont="1" applyFill="1" applyBorder="1" applyAlignment="1">
      <alignment vertical="center"/>
    </xf>
    <xf numFmtId="164" fontId="6" fillId="2" borderId="10" xfId="1" applyNumberFormat="1" applyFont="1" applyFill="1" applyBorder="1" applyAlignment="1">
      <alignment vertical="center"/>
    </xf>
    <xf numFmtId="164" fontId="6" fillId="2" borderId="38" xfId="1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0" fontId="6" fillId="2" borderId="8" xfId="6" applyFont="1" applyFill="1" applyBorder="1" applyAlignment="1">
      <alignment vertical="center"/>
    </xf>
    <xf numFmtId="0" fontId="6" fillId="2" borderId="9" xfId="6" applyFont="1" applyFill="1" applyBorder="1" applyAlignment="1">
      <alignment vertical="center"/>
    </xf>
    <xf numFmtId="0" fontId="3" fillId="5" borderId="0" xfId="6" applyFont="1" applyFill="1" applyAlignment="1">
      <alignment horizontal="center" vertical="center"/>
    </xf>
    <xf numFmtId="0" fontId="6" fillId="2" borderId="40" xfId="6" applyFont="1" applyFill="1" applyBorder="1" applyAlignment="1">
      <alignment vertical="center"/>
    </xf>
    <xf numFmtId="0" fontId="6" fillId="2" borderId="41" xfId="6" applyFont="1" applyFill="1" applyBorder="1" applyAlignment="1">
      <alignment vertical="center"/>
    </xf>
    <xf numFmtId="0" fontId="6" fillId="2" borderId="37" xfId="6" applyFont="1" applyFill="1" applyBorder="1" applyAlignment="1">
      <alignment horizontal="center" vertical="center" wrapText="1"/>
    </xf>
    <xf numFmtId="0" fontId="3" fillId="5" borderId="0" xfId="6" applyFont="1" applyFill="1" applyAlignment="1">
      <alignment horizontal="center" vertical="center" wrapText="1"/>
    </xf>
    <xf numFmtId="0" fontId="6" fillId="7" borderId="1" xfId="6" applyFont="1" applyFill="1" applyBorder="1" applyAlignment="1">
      <alignment horizontal="center" vertical="center"/>
    </xf>
    <xf numFmtId="3" fontId="6" fillId="7" borderId="42" xfId="2" applyNumberFormat="1" applyFont="1" applyFill="1" applyBorder="1" applyAlignment="1" applyProtection="1">
      <alignment horizontal="center" vertical="center"/>
      <protection hidden="1"/>
    </xf>
    <xf numFmtId="0" fontId="3" fillId="5" borderId="21" xfId="6" applyFont="1" applyFill="1" applyBorder="1" applyAlignment="1">
      <alignment horizontal="center" vertical="center"/>
    </xf>
    <xf numFmtId="3" fontId="5" fillId="5" borderId="51" xfId="2" applyNumberFormat="1" applyFill="1" applyBorder="1" applyAlignment="1" applyProtection="1">
      <alignment horizontal="center" vertical="center"/>
      <protection hidden="1"/>
    </xf>
    <xf numFmtId="3" fontId="5" fillId="5" borderId="16" xfId="2" applyNumberFormat="1" applyFill="1" applyBorder="1" applyAlignment="1" applyProtection="1">
      <alignment horizontal="center" vertical="center"/>
      <protection hidden="1"/>
    </xf>
    <xf numFmtId="164" fontId="4" fillId="5" borderId="16" xfId="1" applyNumberFormat="1" applyFont="1" applyFill="1" applyBorder="1" applyAlignment="1" applyProtection="1">
      <alignment horizontal="center" vertical="center"/>
      <protection hidden="1"/>
    </xf>
    <xf numFmtId="0" fontId="3" fillId="5" borderId="24" xfId="6" applyFont="1" applyFill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5" fillId="0" borderId="0" xfId="2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5" fillId="0" borderId="0" xfId="2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3" fillId="5" borderId="0" xfId="6" applyFont="1" applyFill="1" applyAlignment="1">
      <alignment vertical="center"/>
    </xf>
    <xf numFmtId="3" fontId="5" fillId="5" borderId="0" xfId="2" applyNumberFormat="1" applyFill="1" applyAlignment="1" applyProtection="1">
      <alignment vertical="center"/>
      <protection hidden="1"/>
    </xf>
    <xf numFmtId="164" fontId="0" fillId="5" borderId="0" xfId="1" applyNumberFormat="1" applyFont="1" applyFill="1" applyBorder="1" applyAlignment="1" applyProtection="1">
      <alignment vertical="center"/>
      <protection hidden="1"/>
    </xf>
    <xf numFmtId="0" fontId="5" fillId="0" borderId="18" xfId="2" applyBorder="1" applyAlignment="1">
      <alignment horizontal="center" vertical="center"/>
    </xf>
    <xf numFmtId="3" fontId="5" fillId="5" borderId="8" xfId="2" applyNumberFormat="1" applyFill="1" applyBorder="1" applyAlignment="1" applyProtection="1">
      <alignment horizontal="center" vertical="center"/>
      <protection hidden="1"/>
    </xf>
    <xf numFmtId="0" fontId="5" fillId="0" borderId="19" xfId="2" applyBorder="1" applyAlignment="1">
      <alignment horizontal="center" vertical="center"/>
    </xf>
    <xf numFmtId="0" fontId="6" fillId="2" borderId="74" xfId="6" applyFont="1" applyFill="1" applyBorder="1" applyAlignment="1">
      <alignment horizontal="center" vertical="center" wrapText="1"/>
    </xf>
    <xf numFmtId="0" fontId="6" fillId="2" borderId="37" xfId="6" applyFont="1" applyFill="1" applyBorder="1" applyAlignment="1">
      <alignment vertical="center" wrapText="1"/>
    </xf>
    <xf numFmtId="0" fontId="5" fillId="0" borderId="20" xfId="2" applyBorder="1" applyAlignment="1">
      <alignment horizontal="center" vertical="center"/>
    </xf>
    <xf numFmtId="0" fontId="6" fillId="2" borderId="24" xfId="6" applyFont="1" applyFill="1" applyBorder="1" applyAlignment="1">
      <alignment vertical="center" wrapText="1"/>
    </xf>
    <xf numFmtId="0" fontId="14" fillId="0" borderId="0" xfId="2" applyFont="1" applyAlignment="1">
      <alignment horizontal="center" vertical="center"/>
    </xf>
    <xf numFmtId="164" fontId="14" fillId="0" borderId="0" xfId="1" applyNumberFormat="1" applyFont="1" applyFill="1" applyAlignment="1">
      <alignment horizontal="center" vertical="center"/>
    </xf>
    <xf numFmtId="164" fontId="3" fillId="5" borderId="0" xfId="1" applyNumberFormat="1" applyFont="1" applyFill="1" applyAlignment="1">
      <alignment horizontal="center" vertical="center"/>
    </xf>
    <xf numFmtId="3" fontId="3" fillId="5" borderId="0" xfId="2" applyNumberFormat="1" applyFont="1" applyFill="1" applyAlignment="1" applyProtection="1">
      <alignment horizontal="center" vertical="center"/>
      <protection hidden="1"/>
    </xf>
    <xf numFmtId="164" fontId="3" fillId="5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54" xfId="0" applyFont="1" applyBorder="1" applyAlignment="1">
      <alignment vertical="center"/>
    </xf>
    <xf numFmtId="0" fontId="5" fillId="11" borderId="49" xfId="0" applyFont="1" applyFill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164" fontId="0" fillId="0" borderId="0" xfId="1" applyNumberFormat="1" applyFont="1" applyAlignment="1"/>
    <xf numFmtId="0" fontId="14" fillId="0" borderId="0" xfId="2" applyFont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164" fontId="5" fillId="5" borderId="51" xfId="1" applyNumberFormat="1" applyFont="1" applyFill="1" applyBorder="1" applyAlignment="1" applyProtection="1">
      <alignment horizontal="center" vertical="center"/>
      <protection hidden="1"/>
    </xf>
    <xf numFmtId="164" fontId="5" fillId="5" borderId="16" xfId="1" applyNumberFormat="1" applyFont="1" applyFill="1" applyBorder="1" applyAlignment="1" applyProtection="1">
      <alignment horizontal="center" vertical="center"/>
      <protection hidden="1"/>
    </xf>
    <xf numFmtId="164" fontId="5" fillId="5" borderId="8" xfId="1" applyNumberFormat="1" applyFont="1" applyFill="1" applyBorder="1" applyAlignment="1" applyProtection="1">
      <alignment horizontal="center" vertical="center"/>
      <protection hidden="1"/>
    </xf>
    <xf numFmtId="164" fontId="14" fillId="0" borderId="0" xfId="1" applyNumberFormat="1" applyFont="1" applyAlignment="1">
      <alignment vertical="center"/>
    </xf>
    <xf numFmtId="0" fontId="1" fillId="4" borderId="2" xfId="0" applyFont="1" applyFill="1" applyBorder="1" applyAlignment="1">
      <alignment horizontal="center" vertical="center" wrapText="1"/>
    </xf>
    <xf numFmtId="169" fontId="18" fillId="10" borderId="61" xfId="0" applyNumberFormat="1" applyFont="1" applyFill="1" applyBorder="1" applyAlignment="1">
      <alignment vertical="center"/>
    </xf>
    <xf numFmtId="1" fontId="0" fillId="0" borderId="0" xfId="0" applyNumberFormat="1" applyAlignment="1">
      <alignment vertical="center"/>
    </xf>
    <xf numFmtId="1" fontId="2" fillId="3" borderId="14" xfId="4" applyNumberFormat="1" applyFont="1" applyFill="1" applyBorder="1" applyAlignment="1" applyProtection="1">
      <alignment horizontal="right" vertical="center"/>
      <protection hidden="1"/>
    </xf>
    <xf numFmtId="44" fontId="0" fillId="5" borderId="49" xfId="5" applyFont="1" applyFill="1" applyBorder="1" applyAlignment="1" applyProtection="1">
      <alignment horizontal="right" vertical="center"/>
      <protection hidden="1"/>
    </xf>
    <xf numFmtId="44" fontId="2" fillId="3" borderId="8" xfId="5" applyFont="1" applyFill="1" applyBorder="1" applyAlignment="1" applyProtection="1">
      <alignment horizontal="right" vertical="center"/>
      <protection hidden="1"/>
    </xf>
    <xf numFmtId="44" fontId="2" fillId="3" borderId="16" xfId="5" applyFont="1" applyFill="1" applyBorder="1" applyAlignment="1" applyProtection="1">
      <alignment horizontal="right" vertical="center"/>
      <protection hidden="1"/>
    </xf>
    <xf numFmtId="44" fontId="2" fillId="3" borderId="11" xfId="5" applyFont="1" applyFill="1" applyBorder="1" applyAlignment="1" applyProtection="1">
      <alignment horizontal="right" vertical="center"/>
      <protection hidden="1"/>
    </xf>
    <xf numFmtId="44" fontId="2" fillId="3" borderId="22" xfId="5" applyFont="1" applyFill="1" applyBorder="1" applyAlignment="1" applyProtection="1">
      <alignment horizontal="right" vertical="center"/>
      <protection hidden="1"/>
    </xf>
    <xf numFmtId="44" fontId="2" fillId="3" borderId="14" xfId="5" applyFont="1" applyFill="1" applyBorder="1" applyAlignment="1" applyProtection="1">
      <alignment horizontal="right" vertical="center"/>
      <protection hidden="1"/>
    </xf>
    <xf numFmtId="44" fontId="0" fillId="5" borderId="8" xfId="5" applyFont="1" applyFill="1" applyBorder="1" applyAlignment="1" applyProtection="1">
      <alignment horizontal="right" vertical="center"/>
      <protection hidden="1"/>
    </xf>
    <xf numFmtId="44" fontId="0" fillId="5" borderId="16" xfId="5" applyFont="1" applyFill="1" applyBorder="1" applyAlignment="1" applyProtection="1">
      <alignment horizontal="right" vertical="center"/>
      <protection hidden="1"/>
    </xf>
    <xf numFmtId="44" fontId="0" fillId="5" borderId="11" xfId="5" applyFont="1" applyFill="1" applyBorder="1" applyAlignment="1" applyProtection="1">
      <alignment horizontal="right" vertical="center"/>
      <protection hidden="1"/>
    </xf>
    <xf numFmtId="44" fontId="0" fillId="0" borderId="8" xfId="5" applyFont="1" applyFill="1" applyBorder="1" applyAlignment="1" applyProtection="1">
      <alignment horizontal="right" vertical="center"/>
      <protection hidden="1"/>
    </xf>
    <xf numFmtId="44" fontId="0" fillId="0" borderId="16" xfId="5" applyFont="1" applyFill="1" applyBorder="1" applyAlignment="1" applyProtection="1">
      <alignment horizontal="right" vertical="center"/>
      <protection hidden="1"/>
    </xf>
    <xf numFmtId="44" fontId="0" fillId="0" borderId="11" xfId="5" applyFont="1" applyFill="1" applyBorder="1" applyAlignment="1" applyProtection="1">
      <alignment horizontal="right" vertical="center"/>
      <protection hidden="1"/>
    </xf>
    <xf numFmtId="44" fontId="3" fillId="0" borderId="0" xfId="5" applyFont="1" applyFill="1" applyBorder="1" applyAlignment="1" applyProtection="1">
      <alignment vertical="center"/>
      <protection hidden="1"/>
    </xf>
    <xf numFmtId="44" fontId="3" fillId="0" borderId="0" xfId="5" applyFont="1" applyFill="1" applyBorder="1" applyAlignment="1">
      <alignment horizontal="center" vertical="center"/>
    </xf>
    <xf numFmtId="44" fontId="0" fillId="5" borderId="0" xfId="5" applyFont="1" applyFill="1" applyAlignment="1">
      <alignment vertical="center"/>
    </xf>
    <xf numFmtId="44" fontId="0" fillId="0" borderId="0" xfId="5" applyFont="1" applyAlignment="1">
      <alignment horizontal="center" vertical="center"/>
    </xf>
    <xf numFmtId="44" fontId="2" fillId="3" borderId="28" xfId="5" applyFont="1" applyFill="1" applyBorder="1" applyAlignment="1" applyProtection="1">
      <alignment horizontal="right" vertical="center"/>
      <protection hidden="1"/>
    </xf>
    <xf numFmtId="44" fontId="2" fillId="3" borderId="51" xfId="5" applyFont="1" applyFill="1" applyBorder="1" applyAlignment="1" applyProtection="1">
      <alignment horizontal="right" vertical="center"/>
      <protection hidden="1"/>
    </xf>
    <xf numFmtId="44" fontId="2" fillId="3" borderId="30" xfId="5" applyFont="1" applyFill="1" applyBorder="1" applyAlignment="1" applyProtection="1">
      <alignment horizontal="right" vertical="center"/>
      <protection hidden="1"/>
    </xf>
    <xf numFmtId="44" fontId="2" fillId="3" borderId="62" xfId="5" applyFont="1" applyFill="1" applyBorder="1" applyAlignment="1" applyProtection="1">
      <alignment horizontal="right" vertical="center"/>
      <protection hidden="1"/>
    </xf>
    <xf numFmtId="44" fontId="2" fillId="3" borderId="63" xfId="5" applyFont="1" applyFill="1" applyBorder="1" applyAlignment="1" applyProtection="1">
      <alignment horizontal="right" vertical="center"/>
      <protection hidden="1"/>
    </xf>
    <xf numFmtId="44" fontId="0" fillId="5" borderId="28" xfId="5" applyFont="1" applyFill="1" applyBorder="1" applyAlignment="1" applyProtection="1">
      <alignment horizontal="right" vertical="center"/>
      <protection hidden="1"/>
    </xf>
    <xf numFmtId="44" fontId="0" fillId="5" borderId="51" xfId="5" applyFont="1" applyFill="1" applyBorder="1" applyAlignment="1" applyProtection="1">
      <alignment horizontal="right" vertical="center"/>
      <protection hidden="1"/>
    </xf>
    <xf numFmtId="44" fontId="0" fillId="5" borderId="30" xfId="5" applyFont="1" applyFill="1" applyBorder="1" applyAlignment="1" applyProtection="1">
      <alignment horizontal="right" vertical="center"/>
      <protection hidden="1"/>
    </xf>
    <xf numFmtId="44" fontId="0" fillId="0" borderId="28" xfId="5" applyFont="1" applyFill="1" applyBorder="1" applyAlignment="1" applyProtection="1">
      <alignment horizontal="right" vertical="center"/>
      <protection hidden="1"/>
    </xf>
    <xf numFmtId="44" fontId="0" fillId="0" borderId="51" xfId="5" applyFont="1" applyFill="1" applyBorder="1" applyAlignment="1" applyProtection="1">
      <alignment horizontal="right" vertical="center"/>
      <protection hidden="1"/>
    </xf>
    <xf numFmtId="44" fontId="0" fillId="0" borderId="30" xfId="5" applyFont="1" applyFill="1" applyBorder="1" applyAlignment="1" applyProtection="1">
      <alignment horizontal="right" vertical="center"/>
      <protection hidden="1"/>
    </xf>
    <xf numFmtId="44" fontId="2" fillId="2" borderId="6" xfId="5" applyFont="1" applyFill="1" applyBorder="1" applyAlignment="1">
      <alignment horizontal="center" vertical="center" wrapText="1"/>
    </xf>
    <xf numFmtId="44" fontId="2" fillId="3" borderId="9" xfId="5" applyFont="1" applyFill="1" applyBorder="1" applyAlignment="1" applyProtection="1">
      <alignment horizontal="right" vertical="center"/>
      <protection hidden="1"/>
    </xf>
    <xf numFmtId="44" fontId="2" fillId="3" borderId="49" xfId="5" applyFont="1" applyFill="1" applyBorder="1" applyAlignment="1" applyProtection="1">
      <alignment horizontal="right" vertical="center"/>
      <protection hidden="1"/>
    </xf>
    <xf numFmtId="44" fontId="2" fillId="3" borderId="12" xfId="5" applyFont="1" applyFill="1" applyBorder="1" applyAlignment="1" applyProtection="1">
      <alignment horizontal="right" vertical="center"/>
      <protection hidden="1"/>
    </xf>
    <xf numFmtId="44" fontId="2" fillId="3" borderId="7" xfId="5" applyFont="1" applyFill="1" applyBorder="1" applyAlignment="1" applyProtection="1">
      <alignment horizontal="right" vertical="center"/>
      <protection hidden="1"/>
    </xf>
    <xf numFmtId="44" fontId="2" fillId="3" borderId="6" xfId="5" applyFont="1" applyFill="1" applyBorder="1" applyAlignment="1" applyProtection="1">
      <alignment horizontal="right" vertical="center"/>
      <protection hidden="1"/>
    </xf>
    <xf numFmtId="44" fontId="0" fillId="5" borderId="9" xfId="5" applyFont="1" applyFill="1" applyBorder="1" applyAlignment="1" applyProtection="1">
      <alignment horizontal="right" vertical="center"/>
      <protection hidden="1"/>
    </xf>
    <xf numFmtId="44" fontId="0" fillId="5" borderId="12" xfId="5" applyFont="1" applyFill="1" applyBorder="1" applyAlignment="1" applyProtection="1">
      <alignment horizontal="right" vertical="center"/>
      <protection hidden="1"/>
    </xf>
    <xf numFmtId="44" fontId="0" fillId="0" borderId="9" xfId="5" applyFont="1" applyFill="1" applyBorder="1" applyAlignment="1" applyProtection="1">
      <alignment horizontal="right" vertical="center"/>
      <protection hidden="1"/>
    </xf>
    <xf numFmtId="44" fontId="0" fillId="0" borderId="49" xfId="5" applyFont="1" applyFill="1" applyBorder="1" applyAlignment="1" applyProtection="1">
      <alignment horizontal="right" vertical="center"/>
      <protection hidden="1"/>
    </xf>
    <xf numFmtId="44" fontId="0" fillId="0" borderId="12" xfId="5" applyFont="1" applyFill="1" applyBorder="1" applyAlignment="1" applyProtection="1">
      <alignment horizontal="right" vertical="center"/>
      <protection hidden="1"/>
    </xf>
    <xf numFmtId="44" fontId="3" fillId="0" borderId="7" xfId="5" applyFont="1" applyFill="1" applyBorder="1" applyAlignment="1" applyProtection="1">
      <alignment vertical="center"/>
      <protection hidden="1"/>
    </xf>
    <xf numFmtId="44" fontId="3" fillId="0" borderId="49" xfId="5" applyFont="1" applyFill="1" applyBorder="1" applyAlignment="1" applyProtection="1">
      <alignment vertical="center"/>
      <protection hidden="1"/>
    </xf>
    <xf numFmtId="44" fontId="3" fillId="0" borderId="9" xfId="5" applyFont="1" applyFill="1" applyBorder="1" applyAlignment="1" applyProtection="1">
      <alignment vertical="center"/>
      <protection hidden="1"/>
    </xf>
    <xf numFmtId="44" fontId="3" fillId="0" borderId="12" xfId="5" applyFont="1" applyFill="1" applyBorder="1" applyAlignment="1" applyProtection="1">
      <alignment vertical="center"/>
      <protection hidden="1"/>
    </xf>
    <xf numFmtId="44" fontId="0" fillId="5" borderId="62" xfId="5" applyFont="1" applyFill="1" applyBorder="1" applyAlignment="1" applyProtection="1">
      <alignment horizontal="right" vertical="center"/>
      <protection hidden="1"/>
    </xf>
    <xf numFmtId="44" fontId="0" fillId="5" borderId="63" xfId="5" applyFont="1" applyFill="1" applyBorder="1" applyAlignment="1" applyProtection="1">
      <alignment horizontal="right" vertical="center"/>
      <protection hidden="1"/>
    </xf>
    <xf numFmtId="44" fontId="0" fillId="0" borderId="62" xfId="5" applyFont="1" applyFill="1" applyBorder="1" applyAlignment="1" applyProtection="1">
      <alignment horizontal="right" vertical="center"/>
      <protection hidden="1"/>
    </xf>
    <xf numFmtId="44" fontId="0" fillId="0" borderId="63" xfId="5" applyFont="1" applyFill="1" applyBorder="1" applyAlignment="1" applyProtection="1">
      <alignment horizontal="right" vertical="center"/>
      <protection hidden="1"/>
    </xf>
    <xf numFmtId="44" fontId="0" fillId="5" borderId="22" xfId="5" applyFont="1" applyFill="1" applyBorder="1" applyAlignment="1" applyProtection="1">
      <alignment horizontal="right" vertical="center"/>
      <protection hidden="1"/>
    </xf>
    <xf numFmtId="44" fontId="0" fillId="5" borderId="14" xfId="5" applyFont="1" applyFill="1" applyBorder="1" applyAlignment="1" applyProtection="1">
      <alignment horizontal="right" vertical="center"/>
      <protection hidden="1"/>
    </xf>
    <xf numFmtId="44" fontId="0" fillId="0" borderId="22" xfId="5" applyFont="1" applyFill="1" applyBorder="1" applyAlignment="1" applyProtection="1">
      <alignment horizontal="right" vertical="center"/>
      <protection hidden="1"/>
    </xf>
    <xf numFmtId="44" fontId="0" fillId="0" borderId="14" xfId="5" applyFont="1" applyFill="1" applyBorder="1" applyAlignment="1" applyProtection="1">
      <alignment horizontal="right" vertical="center"/>
      <protection hidden="1"/>
    </xf>
    <xf numFmtId="44" fontId="0" fillId="5" borderId="7" xfId="5" applyFont="1" applyFill="1" applyBorder="1" applyAlignment="1" applyProtection="1">
      <alignment horizontal="right" vertical="center"/>
      <protection hidden="1"/>
    </xf>
    <xf numFmtId="44" fontId="0" fillId="5" borderId="6" xfId="5" applyFont="1" applyFill="1" applyBorder="1" applyAlignment="1" applyProtection="1">
      <alignment horizontal="right" vertical="center"/>
      <protection hidden="1"/>
    </xf>
    <xf numFmtId="44" fontId="0" fillId="0" borderId="7" xfId="5" applyFont="1" applyFill="1" applyBorder="1" applyAlignment="1" applyProtection="1">
      <alignment horizontal="right" vertical="center"/>
      <protection hidden="1"/>
    </xf>
    <xf numFmtId="44" fontId="0" fillId="0" borderId="6" xfId="5" applyFont="1" applyFill="1" applyBorder="1" applyAlignment="1" applyProtection="1">
      <alignment horizontal="right" vertical="center"/>
      <protection hidden="1"/>
    </xf>
    <xf numFmtId="177" fontId="2" fillId="2" borderId="14" xfId="5" applyNumberFormat="1" applyFont="1" applyFill="1" applyBorder="1" applyAlignment="1">
      <alignment horizontal="center" vertical="center" wrapText="1"/>
    </xf>
    <xf numFmtId="177" fontId="2" fillId="3" borderId="8" xfId="5" applyNumberFormat="1" applyFont="1" applyFill="1" applyBorder="1" applyAlignment="1" applyProtection="1">
      <alignment horizontal="right" vertical="center"/>
      <protection hidden="1"/>
    </xf>
    <xf numFmtId="177" fontId="2" fillId="3" borderId="16" xfId="5" applyNumberFormat="1" applyFont="1" applyFill="1" applyBorder="1" applyAlignment="1" applyProtection="1">
      <alignment horizontal="right" vertical="center"/>
      <protection hidden="1"/>
    </xf>
    <xf numFmtId="177" fontId="2" fillId="3" borderId="11" xfId="5" applyNumberFormat="1" applyFont="1" applyFill="1" applyBorder="1" applyAlignment="1" applyProtection="1">
      <alignment horizontal="right" vertical="center"/>
      <protection hidden="1"/>
    </xf>
    <xf numFmtId="177" fontId="2" fillId="3" borderId="22" xfId="5" applyNumberFormat="1" applyFont="1" applyFill="1" applyBorder="1" applyAlignment="1" applyProtection="1">
      <alignment horizontal="right" vertical="center"/>
      <protection hidden="1"/>
    </xf>
    <xf numFmtId="177" fontId="2" fillId="3" borderId="14" xfId="5" applyNumberFormat="1" applyFont="1" applyFill="1" applyBorder="1" applyAlignment="1" applyProtection="1">
      <alignment horizontal="right" vertical="center"/>
      <protection hidden="1"/>
    </xf>
    <xf numFmtId="177" fontId="3" fillId="0" borderId="0" xfId="5" applyNumberFormat="1" applyFont="1" applyFill="1" applyBorder="1" applyAlignment="1" applyProtection="1">
      <alignment vertical="center"/>
      <protection hidden="1"/>
    </xf>
    <xf numFmtId="177" fontId="0" fillId="0" borderId="0" xfId="5" applyNumberFormat="1" applyFont="1" applyAlignment="1">
      <alignment vertical="center"/>
    </xf>
    <xf numFmtId="177" fontId="0" fillId="5" borderId="0" xfId="5" applyNumberFormat="1" applyFont="1" applyFill="1" applyAlignment="1">
      <alignment vertical="center"/>
    </xf>
    <xf numFmtId="177" fontId="2" fillId="2" borderId="6" xfId="5" applyNumberFormat="1" applyFont="1" applyFill="1" applyBorder="1" applyAlignment="1">
      <alignment horizontal="center" vertical="center" wrapText="1"/>
    </xf>
    <xf numFmtId="177" fontId="2" fillId="3" borderId="9" xfId="5" applyNumberFormat="1" applyFont="1" applyFill="1" applyBorder="1" applyAlignment="1" applyProtection="1">
      <alignment horizontal="right" vertical="center"/>
      <protection hidden="1"/>
    </xf>
    <xf numFmtId="177" fontId="2" fillId="3" borderId="49" xfId="5" applyNumberFormat="1" applyFont="1" applyFill="1" applyBorder="1" applyAlignment="1" applyProtection="1">
      <alignment horizontal="right" vertical="center"/>
      <protection hidden="1"/>
    </xf>
    <xf numFmtId="177" fontId="2" fillId="3" borderId="12" xfId="5" applyNumberFormat="1" applyFont="1" applyFill="1" applyBorder="1" applyAlignment="1" applyProtection="1">
      <alignment horizontal="right" vertical="center"/>
      <protection hidden="1"/>
    </xf>
    <xf numFmtId="177" fontId="2" fillId="3" borderId="7" xfId="5" applyNumberFormat="1" applyFont="1" applyFill="1" applyBorder="1" applyAlignment="1" applyProtection="1">
      <alignment horizontal="right" vertical="center"/>
      <protection hidden="1"/>
    </xf>
    <xf numFmtId="177" fontId="2" fillId="3" borderId="6" xfId="5" applyNumberFormat="1" applyFont="1" applyFill="1" applyBorder="1" applyAlignment="1" applyProtection="1">
      <alignment horizontal="right" vertical="center"/>
      <protection hidden="1"/>
    </xf>
    <xf numFmtId="177" fontId="0" fillId="5" borderId="9" xfId="5" applyNumberFormat="1" applyFont="1" applyFill="1" applyBorder="1" applyAlignment="1" applyProtection="1">
      <alignment horizontal="right" vertical="center"/>
      <protection hidden="1"/>
    </xf>
    <xf numFmtId="177" fontId="0" fillId="5" borderId="49" xfId="5" applyNumberFormat="1" applyFont="1" applyFill="1" applyBorder="1" applyAlignment="1" applyProtection="1">
      <alignment horizontal="right" vertical="center"/>
      <protection hidden="1"/>
    </xf>
    <xf numFmtId="177" fontId="0" fillId="5" borderId="12" xfId="5" applyNumberFormat="1" applyFont="1" applyFill="1" applyBorder="1" applyAlignment="1" applyProtection="1">
      <alignment horizontal="right" vertical="center"/>
      <protection hidden="1"/>
    </xf>
    <xf numFmtId="177" fontId="0" fillId="0" borderId="9" xfId="5" applyNumberFormat="1" applyFont="1" applyFill="1" applyBorder="1" applyAlignment="1" applyProtection="1">
      <alignment horizontal="right" vertical="center"/>
      <protection hidden="1"/>
    </xf>
    <xf numFmtId="177" fontId="0" fillId="0" borderId="49" xfId="5" applyNumberFormat="1" applyFont="1" applyFill="1" applyBorder="1" applyAlignment="1" applyProtection="1">
      <alignment horizontal="right" vertical="center"/>
      <protection hidden="1"/>
    </xf>
    <xf numFmtId="177" fontId="0" fillId="0" borderId="12" xfId="5" applyNumberFormat="1" applyFont="1" applyFill="1" applyBorder="1" applyAlignment="1" applyProtection="1">
      <alignment horizontal="right" vertical="center"/>
      <protection hidden="1"/>
    </xf>
    <xf numFmtId="177" fontId="3" fillId="0" borderId="7" xfId="5" applyNumberFormat="1" applyFont="1" applyFill="1" applyBorder="1" applyAlignment="1" applyProtection="1">
      <alignment vertical="center"/>
      <protection hidden="1"/>
    </xf>
    <xf numFmtId="177" fontId="3" fillId="0" borderId="49" xfId="5" applyNumberFormat="1" applyFont="1" applyFill="1" applyBorder="1" applyAlignment="1" applyProtection="1">
      <alignment vertical="center"/>
      <protection hidden="1"/>
    </xf>
    <xf numFmtId="177" fontId="3" fillId="0" borderId="12" xfId="5" applyNumberFormat="1" applyFont="1" applyFill="1" applyBorder="1" applyAlignment="1" applyProtection="1">
      <alignment vertical="center"/>
      <protection hidden="1"/>
    </xf>
    <xf numFmtId="177" fontId="2" fillId="2" borderId="63" xfId="5" applyNumberFormat="1" applyFont="1" applyFill="1" applyBorder="1" applyAlignment="1">
      <alignment horizontal="center" vertical="center" wrapText="1"/>
    </xf>
    <xf numFmtId="177" fontId="2" fillId="3" borderId="28" xfId="5" applyNumberFormat="1" applyFont="1" applyFill="1" applyBorder="1" applyAlignment="1" applyProtection="1">
      <alignment horizontal="right" vertical="center"/>
      <protection hidden="1"/>
    </xf>
    <xf numFmtId="177" fontId="2" fillId="3" borderId="51" xfId="5" applyNumberFormat="1" applyFont="1" applyFill="1" applyBorder="1" applyAlignment="1" applyProtection="1">
      <alignment horizontal="right" vertical="center"/>
      <protection hidden="1"/>
    </xf>
    <xf numFmtId="177" fontId="2" fillId="3" borderId="30" xfId="5" applyNumberFormat="1" applyFont="1" applyFill="1" applyBorder="1" applyAlignment="1" applyProtection="1">
      <alignment horizontal="right" vertical="center"/>
      <protection hidden="1"/>
    </xf>
    <xf numFmtId="177" fontId="2" fillId="3" borderId="62" xfId="5" applyNumberFormat="1" applyFont="1" applyFill="1" applyBorder="1" applyAlignment="1" applyProtection="1">
      <alignment horizontal="right" vertical="center"/>
      <protection hidden="1"/>
    </xf>
    <xf numFmtId="177" fontId="2" fillId="3" borderId="63" xfId="5" applyNumberFormat="1" applyFont="1" applyFill="1" applyBorder="1" applyAlignment="1" applyProtection="1">
      <alignment horizontal="right" vertical="center"/>
      <protection hidden="1"/>
    </xf>
    <xf numFmtId="177" fontId="0" fillId="5" borderId="28" xfId="5" applyNumberFormat="1" applyFont="1" applyFill="1" applyBorder="1" applyAlignment="1" applyProtection="1">
      <alignment horizontal="right" vertical="center"/>
      <protection hidden="1"/>
    </xf>
    <xf numFmtId="177" fontId="0" fillId="5" borderId="51" xfId="5" applyNumberFormat="1" applyFont="1" applyFill="1" applyBorder="1" applyAlignment="1" applyProtection="1">
      <alignment horizontal="right" vertical="center"/>
      <protection hidden="1"/>
    </xf>
    <xf numFmtId="177" fontId="0" fillId="5" borderId="30" xfId="5" applyNumberFormat="1" applyFont="1" applyFill="1" applyBorder="1" applyAlignment="1" applyProtection="1">
      <alignment horizontal="right" vertical="center"/>
      <protection hidden="1"/>
    </xf>
    <xf numFmtId="177" fontId="0" fillId="0" borderId="28" xfId="5" applyNumberFormat="1" applyFont="1" applyFill="1" applyBorder="1" applyAlignment="1" applyProtection="1">
      <alignment horizontal="right" vertical="center"/>
      <protection hidden="1"/>
    </xf>
    <xf numFmtId="177" fontId="0" fillId="0" borderId="51" xfId="5" applyNumberFormat="1" applyFont="1" applyFill="1" applyBorder="1" applyAlignment="1" applyProtection="1">
      <alignment horizontal="right" vertical="center"/>
      <protection hidden="1"/>
    </xf>
    <xf numFmtId="177" fontId="0" fillId="0" borderId="30" xfId="5" applyNumberFormat="1" applyFont="1" applyFill="1" applyBorder="1" applyAlignment="1" applyProtection="1">
      <alignment horizontal="right" vertical="center"/>
      <protection hidden="1"/>
    </xf>
    <xf numFmtId="177" fontId="3" fillId="0" borderId="62" xfId="5" applyNumberFormat="1" applyFont="1" applyFill="1" applyBorder="1" applyAlignment="1" applyProtection="1">
      <alignment vertical="center"/>
      <protection hidden="1"/>
    </xf>
    <xf numFmtId="177" fontId="3" fillId="0" borderId="51" xfId="5" applyNumberFormat="1" applyFont="1" applyFill="1" applyBorder="1" applyAlignment="1" applyProtection="1">
      <alignment vertical="center"/>
      <protection hidden="1"/>
    </xf>
    <xf numFmtId="177" fontId="3" fillId="0" borderId="0" xfId="5" applyNumberFormat="1" applyFont="1" applyFill="1" applyBorder="1" applyAlignment="1">
      <alignment vertical="center"/>
    </xf>
    <xf numFmtId="44" fontId="0" fillId="5" borderId="29" xfId="5" applyFont="1" applyFill="1" applyBorder="1" applyAlignment="1" applyProtection="1">
      <alignment vertical="center"/>
      <protection hidden="1"/>
    </xf>
    <xf numFmtId="44" fontId="6" fillId="2" borderId="1" xfId="5" applyFont="1" applyFill="1" applyBorder="1" applyAlignment="1">
      <alignment horizontal="center" vertical="center" wrapText="1"/>
    </xf>
    <xf numFmtId="44" fontId="6" fillId="7" borderId="42" xfId="5" applyFont="1" applyFill="1" applyBorder="1" applyAlignment="1" applyProtection="1">
      <alignment vertical="center"/>
      <protection hidden="1"/>
    </xf>
    <xf numFmtId="44" fontId="3" fillId="0" borderId="0" xfId="5" applyFont="1"/>
    <xf numFmtId="44" fontId="3" fillId="0" borderId="0" xfId="5" applyFont="1" applyAlignment="1">
      <alignment horizontal="center"/>
    </xf>
    <xf numFmtId="44" fontId="6" fillId="2" borderId="37" xfId="5" applyFont="1" applyFill="1" applyBorder="1" applyAlignment="1">
      <alignment horizontal="center" vertical="center" wrapText="1"/>
    </xf>
    <xf numFmtId="44" fontId="0" fillId="5" borderId="4" xfId="5" applyFont="1" applyFill="1" applyBorder="1" applyAlignment="1">
      <alignment vertical="center"/>
    </xf>
    <xf numFmtId="44" fontId="3" fillId="0" borderId="0" xfId="5" applyFont="1" applyFill="1" applyBorder="1" applyAlignment="1">
      <alignment horizontal="center"/>
    </xf>
    <xf numFmtId="44" fontId="6" fillId="0" borderId="0" xfId="5" applyFont="1" applyFill="1" applyBorder="1" applyAlignment="1">
      <alignment horizontal="center" vertical="center"/>
    </xf>
    <xf numFmtId="44" fontId="3" fillId="0" borderId="0" xfId="5" applyFont="1" applyFill="1" applyBorder="1"/>
    <xf numFmtId="44" fontId="6" fillId="0" borderId="0" xfId="5" applyFont="1" applyFill="1" applyBorder="1" applyAlignment="1">
      <alignment vertical="center"/>
    </xf>
    <xf numFmtId="44" fontId="0" fillId="0" borderId="0" xfId="5" applyFont="1" applyAlignment="1"/>
    <xf numFmtId="44" fontId="6" fillId="7" borderId="42" xfId="5" applyFont="1" applyFill="1" applyBorder="1" applyAlignment="1" applyProtection="1">
      <alignment horizontal="center" vertical="center"/>
      <protection hidden="1"/>
    </xf>
    <xf numFmtId="44" fontId="5" fillId="5" borderId="51" xfId="5" applyFont="1" applyFill="1" applyBorder="1" applyAlignment="1" applyProtection="1">
      <alignment horizontal="center" vertical="center"/>
      <protection hidden="1"/>
    </xf>
    <xf numFmtId="44" fontId="5" fillId="5" borderId="16" xfId="5" applyFont="1" applyFill="1" applyBorder="1" applyAlignment="1" applyProtection="1">
      <alignment horizontal="center" vertical="center"/>
      <protection hidden="1"/>
    </xf>
    <xf numFmtId="44" fontId="5" fillId="5" borderId="8" xfId="5" applyFont="1" applyFill="1" applyBorder="1" applyAlignment="1" applyProtection="1">
      <alignment horizontal="center" vertical="center"/>
      <protection hidden="1"/>
    </xf>
    <xf numFmtId="44" fontId="3" fillId="0" borderId="0" xfId="5" applyFont="1" applyAlignment="1">
      <alignment horizontal="center" vertical="center"/>
    </xf>
    <xf numFmtId="44" fontId="6" fillId="2" borderId="1" xfId="5" applyFont="1" applyFill="1" applyBorder="1" applyAlignment="1">
      <alignment vertical="center"/>
    </xf>
    <xf numFmtId="44" fontId="5" fillId="0" borderId="0" xfId="5" applyFont="1" applyAlignment="1">
      <alignment horizontal="center" vertical="center"/>
    </xf>
    <xf numFmtId="44" fontId="14" fillId="0" borderId="0" xfId="5" applyFont="1" applyAlignment="1">
      <alignment horizontal="center" vertical="center"/>
    </xf>
    <xf numFmtId="44" fontId="3" fillId="5" borderId="0" xfId="5" applyFont="1" applyFill="1" applyAlignment="1" applyProtection="1">
      <alignment horizontal="center" vertical="center"/>
      <protection hidden="1"/>
    </xf>
    <xf numFmtId="44" fontId="6" fillId="2" borderId="41" xfId="5" applyFont="1" applyFill="1" applyBorder="1" applyAlignment="1">
      <alignment vertical="center"/>
    </xf>
    <xf numFmtId="44" fontId="5" fillId="0" borderId="0" xfId="5" applyFont="1" applyAlignment="1">
      <alignment vertical="center"/>
    </xf>
    <xf numFmtId="44" fontId="5" fillId="5" borderId="0" xfId="5" applyFont="1" applyFill="1" applyAlignment="1" applyProtection="1">
      <alignment vertical="center"/>
      <protection hidden="1"/>
    </xf>
    <xf numFmtId="44" fontId="3" fillId="5" borderId="0" xfId="5" applyFont="1" applyFill="1" applyAlignment="1">
      <alignment horizontal="center" vertical="center"/>
    </xf>
    <xf numFmtId="44" fontId="6" fillId="2" borderId="40" xfId="5" applyFont="1" applyFill="1" applyBorder="1" applyAlignment="1">
      <alignment vertical="center"/>
    </xf>
    <xf numFmtId="10" fontId="0" fillId="0" borderId="0" xfId="1" applyNumberFormat="1" applyFont="1"/>
    <xf numFmtId="10" fontId="0" fillId="0" borderId="0" xfId="1" applyNumberFormat="1" applyFont="1" applyAlignment="1"/>
    <xf numFmtId="10" fontId="6" fillId="2" borderId="37" xfId="1" applyNumberFormat="1" applyFont="1" applyFill="1" applyBorder="1" applyAlignment="1">
      <alignment horizontal="center" vertical="center" wrapText="1"/>
    </xf>
    <xf numFmtId="10" fontId="6" fillId="7" borderId="42" xfId="1" applyNumberFormat="1" applyFont="1" applyFill="1" applyBorder="1" applyAlignment="1" applyProtection="1">
      <alignment horizontal="center" vertical="center"/>
      <protection hidden="1"/>
    </xf>
    <xf numFmtId="10" fontId="5" fillId="5" borderId="51" xfId="1" applyNumberFormat="1" applyFont="1" applyFill="1" applyBorder="1" applyAlignment="1" applyProtection="1">
      <alignment horizontal="center" vertical="center"/>
      <protection hidden="1"/>
    </xf>
    <xf numFmtId="10" fontId="3" fillId="0" borderId="0" xfId="1" applyNumberFormat="1" applyFont="1" applyFill="1" applyAlignment="1">
      <alignment horizontal="center" vertical="center"/>
    </xf>
    <xf numFmtId="10" fontId="6" fillId="2" borderId="10" xfId="1" applyNumberFormat="1" applyFont="1" applyFill="1" applyBorder="1" applyAlignment="1">
      <alignment vertical="center"/>
    </xf>
    <xf numFmtId="10" fontId="5" fillId="5" borderId="16" xfId="1" applyNumberFormat="1" applyFont="1" applyFill="1" applyBorder="1" applyAlignment="1" applyProtection="1">
      <alignment horizontal="center" vertical="center"/>
      <protection hidden="1"/>
    </xf>
    <xf numFmtId="10" fontId="5" fillId="5" borderId="8" xfId="1" applyNumberFormat="1" applyFont="1" applyFill="1" applyBorder="1" applyAlignment="1" applyProtection="1">
      <alignment horizontal="center" vertical="center"/>
      <protection hidden="1"/>
    </xf>
    <xf numFmtId="10" fontId="4" fillId="0" borderId="0" xfId="1" applyNumberFormat="1" applyFont="1" applyFill="1" applyAlignment="1">
      <alignment horizontal="center" vertical="center"/>
    </xf>
    <xf numFmtId="10" fontId="14" fillId="0" borderId="0" xfId="1" applyNumberFormat="1" applyFont="1" applyFill="1" applyAlignment="1">
      <alignment horizontal="center" vertical="center"/>
    </xf>
    <xf numFmtId="10" fontId="3" fillId="5" borderId="0" xfId="1" applyNumberFormat="1" applyFont="1" applyFill="1" applyBorder="1" applyAlignment="1" applyProtection="1">
      <alignment horizontal="center" vertical="center"/>
      <protection hidden="1"/>
    </xf>
    <xf numFmtId="44" fontId="6" fillId="2" borderId="37" xfId="5" applyFont="1" applyFill="1" applyBorder="1" applyAlignment="1">
      <alignment vertical="center" wrapText="1"/>
    </xf>
    <xf numFmtId="164" fontId="6" fillId="2" borderId="37" xfId="1" applyNumberFormat="1" applyFont="1" applyFill="1" applyBorder="1" applyAlignment="1">
      <alignment vertical="center" wrapText="1"/>
    </xf>
    <xf numFmtId="44" fontId="8" fillId="0" borderId="0" xfId="5" applyFont="1" applyFill="1" applyAlignment="1">
      <alignment horizontal="center" vertical="center"/>
    </xf>
    <xf numFmtId="44" fontId="3" fillId="0" borderId="0" xfId="5" applyFont="1" applyFill="1" applyAlignment="1">
      <alignment horizontal="center" vertical="center"/>
    </xf>
    <xf numFmtId="177" fontId="8" fillId="0" borderId="0" xfId="5" applyNumberFormat="1" applyFont="1" applyFill="1" applyAlignment="1">
      <alignment horizontal="center" vertical="center"/>
    </xf>
    <xf numFmtId="177" fontId="3" fillId="0" borderId="0" xfId="5" applyNumberFormat="1" applyFont="1" applyFill="1" applyAlignment="1">
      <alignment horizontal="center" vertical="center"/>
    </xf>
    <xf numFmtId="177" fontId="3" fillId="0" borderId="0" xfId="5" applyNumberFormat="1" applyFont="1" applyFill="1" applyBorder="1" applyAlignment="1">
      <alignment horizontal="center" vertical="center"/>
    </xf>
    <xf numFmtId="2" fontId="2" fillId="3" borderId="84" xfId="4" applyNumberFormat="1" applyFont="1" applyFill="1" applyBorder="1" applyAlignment="1" applyProtection="1">
      <alignment horizontal="right" vertical="center"/>
      <protection hidden="1"/>
    </xf>
    <xf numFmtId="2" fontId="2" fillId="3" borderId="85" xfId="4" applyNumberFormat="1" applyFont="1" applyFill="1" applyBorder="1" applyAlignment="1" applyProtection="1">
      <alignment horizontal="right" vertical="center"/>
      <protection hidden="1"/>
    </xf>
    <xf numFmtId="0" fontId="2" fillId="12" borderId="1" xfId="0" applyFont="1" applyFill="1" applyBorder="1" applyAlignment="1">
      <alignment horizontal="left" vertical="center" wrapText="1"/>
    </xf>
    <xf numFmtId="168" fontId="2" fillId="3" borderId="21" xfId="4" applyNumberFormat="1" applyFont="1" applyFill="1" applyBorder="1" applyAlignment="1" applyProtection="1">
      <alignment horizontal="left" vertical="center"/>
      <protection hidden="1"/>
    </xf>
    <xf numFmtId="168" fontId="2" fillId="3" borderId="70" xfId="4" applyNumberFormat="1" applyFont="1" applyFill="1" applyBorder="1" applyAlignment="1" applyProtection="1">
      <alignment horizontal="left" vertical="center"/>
      <protection hidden="1"/>
    </xf>
    <xf numFmtId="1" fontId="2" fillId="12" borderId="42" xfId="4" applyNumberFormat="1" applyFont="1" applyFill="1" applyBorder="1" applyAlignment="1" applyProtection="1">
      <alignment horizontal="right" vertical="center"/>
      <protection hidden="1"/>
    </xf>
    <xf numFmtId="1" fontId="2" fillId="12" borderId="1" xfId="4" applyNumberFormat="1" applyFont="1" applyFill="1" applyBorder="1" applyAlignment="1" applyProtection="1">
      <alignment horizontal="right" vertical="center"/>
      <protection hidden="1"/>
    </xf>
    <xf numFmtId="0" fontId="2" fillId="12" borderId="40" xfId="0" applyFont="1" applyFill="1" applyBorder="1" applyAlignment="1">
      <alignment horizontal="left" vertical="center" wrapText="1"/>
    </xf>
    <xf numFmtId="168" fontId="2" fillId="12" borderId="1" xfId="4" applyNumberFormat="1" applyFont="1" applyFill="1" applyBorder="1" applyAlignment="1" applyProtection="1">
      <alignment horizontal="left" vertical="center"/>
      <protection hidden="1"/>
    </xf>
    <xf numFmtId="1" fontId="2" fillId="12" borderId="43" xfId="4" applyNumberFormat="1" applyFont="1" applyFill="1" applyBorder="1" applyAlignment="1" applyProtection="1">
      <alignment horizontal="right" vertical="center"/>
      <protection hidden="1"/>
    </xf>
    <xf numFmtId="1" fontId="2" fillId="12" borderId="44" xfId="4" applyNumberFormat="1" applyFont="1" applyFill="1" applyBorder="1" applyAlignment="1" applyProtection="1">
      <alignment horizontal="right" vertical="center"/>
      <protection hidden="1"/>
    </xf>
    <xf numFmtId="1" fontId="2" fillId="12" borderId="64" xfId="4" applyNumberFormat="1" applyFont="1" applyFill="1" applyBorder="1" applyAlignment="1" applyProtection="1">
      <alignment horizontal="right" vertical="center"/>
      <protection hidden="1"/>
    </xf>
    <xf numFmtId="1" fontId="2" fillId="12" borderId="38" xfId="4" applyNumberFormat="1" applyFont="1" applyFill="1" applyBorder="1" applyAlignment="1" applyProtection="1">
      <alignment horizontal="right" vertical="center"/>
      <protection hidden="1"/>
    </xf>
    <xf numFmtId="164" fontId="2" fillId="3" borderId="34" xfId="1" applyNumberFormat="1" applyFont="1" applyFill="1" applyBorder="1" applyAlignment="1" applyProtection="1">
      <alignment horizontal="right" vertical="center"/>
      <protection hidden="1"/>
    </xf>
    <xf numFmtId="168" fontId="2" fillId="12" borderId="40" xfId="4" applyNumberFormat="1" applyFont="1" applyFill="1" applyBorder="1" applyAlignment="1" applyProtection="1">
      <alignment horizontal="left" vertical="center"/>
      <protection hidden="1"/>
    </xf>
    <xf numFmtId="164" fontId="2" fillId="3" borderId="71" xfId="1" applyNumberFormat="1" applyFont="1" applyFill="1" applyBorder="1" applyAlignment="1" applyProtection="1">
      <alignment horizontal="right" vertical="center"/>
      <protection hidden="1"/>
    </xf>
    <xf numFmtId="1" fontId="2" fillId="12" borderId="87" xfId="4" applyNumberFormat="1" applyFont="1" applyFill="1" applyBorder="1" applyAlignment="1" applyProtection="1">
      <alignment horizontal="right" vertical="center"/>
      <protection hidden="1"/>
    </xf>
    <xf numFmtId="44" fontId="2" fillId="12" borderId="42" xfId="5" applyFont="1" applyFill="1" applyBorder="1" applyAlignment="1">
      <alignment horizontal="center" vertical="center" wrapText="1"/>
    </xf>
    <xf numFmtId="44" fontId="2" fillId="12" borderId="43" xfId="5" applyFont="1" applyFill="1" applyBorder="1" applyAlignment="1">
      <alignment horizontal="center" vertical="center" wrapText="1"/>
    </xf>
    <xf numFmtId="44" fontId="2" fillId="12" borderId="64" xfId="5" applyFont="1" applyFill="1" applyBorder="1" applyAlignment="1">
      <alignment horizontal="center" vertical="center" wrapText="1"/>
    </xf>
    <xf numFmtId="164" fontId="2" fillId="12" borderId="44" xfId="1" applyNumberFormat="1" applyFont="1" applyFill="1" applyBorder="1" applyAlignment="1" applyProtection="1">
      <alignment horizontal="right" vertical="center"/>
      <protection hidden="1"/>
    </xf>
    <xf numFmtId="2" fontId="2" fillId="12" borderId="64" xfId="4" applyNumberFormat="1" applyFont="1" applyFill="1" applyBorder="1" applyAlignment="1" applyProtection="1">
      <alignment horizontal="right" vertical="center"/>
      <protection hidden="1"/>
    </xf>
    <xf numFmtId="2" fontId="2" fillId="12" borderId="87" xfId="4" applyNumberFormat="1" applyFont="1" applyFill="1" applyBorder="1" applyAlignment="1" applyProtection="1">
      <alignment horizontal="right" vertical="center"/>
      <protection hidden="1"/>
    </xf>
    <xf numFmtId="44" fontId="2" fillId="12" borderId="42" xfId="5" applyFont="1" applyFill="1" applyBorder="1" applyAlignment="1" applyProtection="1">
      <alignment horizontal="right" vertical="center"/>
      <protection hidden="1"/>
    </xf>
    <xf numFmtId="44" fontId="2" fillId="12" borderId="43" xfId="5" applyFont="1" applyFill="1" applyBorder="1" applyAlignment="1" applyProtection="1">
      <alignment horizontal="right" vertical="center"/>
      <protection hidden="1"/>
    </xf>
    <xf numFmtId="44" fontId="2" fillId="12" borderId="64" xfId="5" applyFont="1" applyFill="1" applyBorder="1" applyAlignment="1" applyProtection="1">
      <alignment horizontal="right" vertical="center"/>
      <protection hidden="1"/>
    </xf>
    <xf numFmtId="164" fontId="2" fillId="12" borderId="87" xfId="1" applyNumberFormat="1" applyFont="1" applyFill="1" applyBorder="1" applyAlignment="1" applyProtection="1">
      <alignment horizontal="right" vertical="center"/>
      <protection hidden="1"/>
    </xf>
    <xf numFmtId="2" fontId="2" fillId="12" borderId="42" xfId="4" applyNumberFormat="1" applyFont="1" applyFill="1" applyBorder="1" applyAlignment="1" applyProtection="1">
      <alignment horizontal="right" vertical="center"/>
      <protection hidden="1"/>
    </xf>
    <xf numFmtId="2" fontId="2" fillId="12" borderId="44" xfId="4" applyNumberFormat="1" applyFont="1" applyFill="1" applyBorder="1" applyAlignment="1" applyProtection="1">
      <alignment horizontal="right" vertical="center"/>
      <protection hidden="1"/>
    </xf>
    <xf numFmtId="177" fontId="2" fillId="3" borderId="77" xfId="5" applyNumberFormat="1" applyFont="1" applyFill="1" applyBorder="1" applyAlignment="1" applyProtection="1">
      <alignment horizontal="right" vertical="center"/>
      <protection hidden="1"/>
    </xf>
    <xf numFmtId="177" fontId="2" fillId="3" borderId="84" xfId="5" applyNumberFormat="1" applyFont="1" applyFill="1" applyBorder="1" applyAlignment="1" applyProtection="1">
      <alignment horizontal="right" vertical="center"/>
      <protection hidden="1"/>
    </xf>
    <xf numFmtId="177" fontId="0" fillId="5" borderId="62" xfId="5" applyNumberFormat="1" applyFont="1" applyFill="1" applyBorder="1" applyAlignment="1" applyProtection="1">
      <alignment horizontal="right" vertical="center"/>
      <protection hidden="1"/>
    </xf>
    <xf numFmtId="177" fontId="0" fillId="5" borderId="7" xfId="5" applyNumberFormat="1" applyFont="1" applyFill="1" applyBorder="1" applyAlignment="1" applyProtection="1">
      <alignment horizontal="right" vertical="center"/>
      <protection hidden="1"/>
    </xf>
    <xf numFmtId="177" fontId="2" fillId="12" borderId="42" xfId="5" applyNumberFormat="1" applyFont="1" applyFill="1" applyBorder="1" applyAlignment="1">
      <alignment horizontal="center" vertical="center" wrapText="1"/>
    </xf>
    <xf numFmtId="177" fontId="2" fillId="12" borderId="43" xfId="5" applyNumberFormat="1" applyFont="1" applyFill="1" applyBorder="1" applyAlignment="1">
      <alignment horizontal="center" vertical="center" wrapText="1"/>
    </xf>
    <xf numFmtId="177" fontId="2" fillId="12" borderId="64" xfId="5" applyNumberFormat="1" applyFont="1" applyFill="1" applyBorder="1" applyAlignment="1">
      <alignment horizontal="center" vertical="center" wrapText="1"/>
    </xf>
    <xf numFmtId="177" fontId="2" fillId="12" borderId="42" xfId="5" applyNumberFormat="1" applyFont="1" applyFill="1" applyBorder="1" applyAlignment="1" applyProtection="1">
      <alignment horizontal="right" vertical="center"/>
      <protection hidden="1"/>
    </xf>
    <xf numFmtId="177" fontId="2" fillId="12" borderId="43" xfId="5" applyNumberFormat="1" applyFont="1" applyFill="1" applyBorder="1" applyAlignment="1" applyProtection="1">
      <alignment horizontal="right" vertical="center"/>
      <protection hidden="1"/>
    </xf>
    <xf numFmtId="177" fontId="2" fillId="12" borderId="64" xfId="5" applyNumberFormat="1" applyFont="1" applyFill="1" applyBorder="1" applyAlignment="1" applyProtection="1">
      <alignment horizontal="right" vertical="center"/>
      <protection hidden="1"/>
    </xf>
    <xf numFmtId="2" fontId="2" fillId="12" borderId="43" xfId="4" applyNumberFormat="1" applyFont="1" applyFill="1" applyBorder="1" applyAlignment="1" applyProtection="1">
      <alignment horizontal="right" vertical="center"/>
      <protection hidden="1"/>
    </xf>
    <xf numFmtId="164" fontId="2" fillId="12" borderId="43" xfId="1" applyNumberFormat="1" applyFont="1" applyFill="1" applyBorder="1" applyAlignment="1" applyProtection="1">
      <alignment horizontal="right" vertical="center"/>
      <protection hidden="1"/>
    </xf>
    <xf numFmtId="164" fontId="2" fillId="12" borderId="42" xfId="1" applyNumberFormat="1" applyFont="1" applyFill="1" applyBorder="1" applyAlignment="1" applyProtection="1">
      <alignment horizontal="right" vertical="center"/>
      <protection hidden="1"/>
    </xf>
    <xf numFmtId="164" fontId="2" fillId="12" borderId="1" xfId="1" applyNumberFormat="1" applyFont="1" applyFill="1" applyBorder="1" applyAlignment="1" applyProtection="1">
      <alignment horizontal="right" vertical="center"/>
      <protection hidden="1"/>
    </xf>
    <xf numFmtId="2" fontId="2" fillId="12" borderId="1" xfId="4" applyNumberFormat="1" applyFont="1" applyFill="1" applyBorder="1" applyAlignment="1" applyProtection="1">
      <alignment horizontal="right" vertical="center"/>
      <protection hidden="1"/>
    </xf>
    <xf numFmtId="2" fontId="2" fillId="12" borderId="42" xfId="4" applyNumberFormat="1" applyFont="1" applyFill="1" applyBorder="1" applyAlignment="1">
      <alignment horizontal="right" vertical="center" wrapText="1"/>
    </xf>
    <xf numFmtId="2" fontId="2" fillId="12" borderId="44" xfId="4" applyNumberFormat="1" applyFont="1" applyFill="1" applyBorder="1" applyAlignment="1">
      <alignment horizontal="right" vertical="center" wrapText="1"/>
    </xf>
    <xf numFmtId="1" fontId="2" fillId="12" borderId="42" xfId="4" applyNumberFormat="1" applyFont="1" applyFill="1" applyBorder="1" applyAlignment="1">
      <alignment horizontal="right" vertical="center" wrapText="1"/>
    </xf>
    <xf numFmtId="1" fontId="2" fillId="12" borderId="43" xfId="4" applyNumberFormat="1" applyFont="1" applyFill="1" applyBorder="1" applyAlignment="1">
      <alignment horizontal="right" vertical="center" wrapText="1"/>
    </xf>
    <xf numFmtId="44" fontId="2" fillId="12" borderId="42" xfId="5" applyFont="1" applyFill="1" applyBorder="1" applyAlignment="1">
      <alignment horizontal="right" vertical="center" wrapText="1"/>
    </xf>
    <xf numFmtId="178" fontId="2" fillId="2" borderId="14" xfId="5" applyNumberFormat="1" applyFont="1" applyFill="1" applyBorder="1" applyAlignment="1">
      <alignment horizontal="center" vertical="center" wrapText="1"/>
    </xf>
    <xf numFmtId="178" fontId="2" fillId="12" borderId="42" xfId="5" applyNumberFormat="1" applyFont="1" applyFill="1" applyBorder="1" applyAlignment="1">
      <alignment horizontal="right" vertical="center" wrapText="1"/>
    </xf>
    <xf numFmtId="178" fontId="2" fillId="3" borderId="22" xfId="5" applyNumberFormat="1" applyFont="1" applyFill="1" applyBorder="1" applyAlignment="1" applyProtection="1">
      <alignment horizontal="right" vertical="center"/>
      <protection hidden="1"/>
    </xf>
    <xf numFmtId="178" fontId="2" fillId="3" borderId="16" xfId="5" applyNumberFormat="1" applyFont="1" applyFill="1" applyBorder="1" applyAlignment="1" applyProtection="1">
      <alignment horizontal="right" vertical="center"/>
      <protection hidden="1"/>
    </xf>
    <xf numFmtId="178" fontId="2" fillId="3" borderId="14" xfId="5" applyNumberFormat="1" applyFont="1" applyFill="1" applyBorder="1" applyAlignment="1" applyProtection="1">
      <alignment horizontal="right" vertical="center"/>
      <protection hidden="1"/>
    </xf>
    <xf numFmtId="178" fontId="2" fillId="3" borderId="11" xfId="5" applyNumberFormat="1" applyFont="1" applyFill="1" applyBorder="1" applyAlignment="1" applyProtection="1">
      <alignment horizontal="right" vertical="center"/>
      <protection hidden="1"/>
    </xf>
    <xf numFmtId="178" fontId="0" fillId="5" borderId="8" xfId="5" applyNumberFormat="1" applyFont="1" applyFill="1" applyBorder="1" applyAlignment="1" applyProtection="1">
      <alignment horizontal="right" vertical="center"/>
      <protection hidden="1"/>
    </xf>
    <xf numFmtId="178" fontId="0" fillId="5" borderId="16" xfId="5" applyNumberFormat="1" applyFont="1" applyFill="1" applyBorder="1" applyAlignment="1" applyProtection="1">
      <alignment horizontal="right" vertical="center"/>
      <protection hidden="1"/>
    </xf>
    <xf numFmtId="178" fontId="0" fillId="5" borderId="11" xfId="5" applyNumberFormat="1" applyFont="1" applyFill="1" applyBorder="1" applyAlignment="1" applyProtection="1">
      <alignment horizontal="right" vertical="center"/>
      <protection hidden="1"/>
    </xf>
    <xf numFmtId="178" fontId="0" fillId="0" borderId="8" xfId="5" applyNumberFormat="1" applyFont="1" applyFill="1" applyBorder="1" applyAlignment="1" applyProtection="1">
      <alignment horizontal="right" vertical="center"/>
      <protection hidden="1"/>
    </xf>
    <xf numFmtId="178" fontId="0" fillId="0" borderId="16" xfId="5" applyNumberFormat="1" applyFont="1" applyFill="1" applyBorder="1" applyAlignment="1" applyProtection="1">
      <alignment horizontal="right" vertical="center"/>
      <protection hidden="1"/>
    </xf>
    <xf numFmtId="178" fontId="0" fillId="0" borderId="11" xfId="5" applyNumberFormat="1" applyFont="1" applyFill="1" applyBorder="1" applyAlignment="1" applyProtection="1">
      <alignment horizontal="right" vertical="center"/>
      <protection hidden="1"/>
    </xf>
    <xf numFmtId="178" fontId="3" fillId="0" borderId="22" xfId="5" applyNumberFormat="1" applyFont="1" applyFill="1" applyBorder="1" applyAlignment="1" applyProtection="1">
      <alignment vertical="center"/>
      <protection hidden="1"/>
    </xf>
    <xf numFmtId="178" fontId="3" fillId="0" borderId="16" xfId="5" applyNumberFormat="1" applyFont="1" applyFill="1" applyBorder="1" applyAlignment="1" applyProtection="1">
      <alignment vertical="center"/>
      <protection hidden="1"/>
    </xf>
    <xf numFmtId="178" fontId="3" fillId="0" borderId="11" xfId="5" applyNumberFormat="1" applyFont="1" applyFill="1" applyBorder="1" applyAlignment="1" applyProtection="1">
      <alignment vertical="center"/>
      <protection hidden="1"/>
    </xf>
    <xf numFmtId="178" fontId="3" fillId="0" borderId="0" xfId="5" applyNumberFormat="1" applyFont="1" applyFill="1" applyBorder="1" applyAlignment="1" applyProtection="1">
      <alignment vertical="center"/>
      <protection hidden="1"/>
    </xf>
    <xf numFmtId="178" fontId="3" fillId="0" borderId="0" xfId="5" applyNumberFormat="1" applyFont="1" applyFill="1" applyBorder="1" applyAlignment="1">
      <alignment horizontal="center" vertical="center"/>
    </xf>
    <xf numFmtId="178" fontId="0" fillId="0" borderId="0" xfId="5" applyNumberFormat="1" applyFont="1" applyAlignment="1">
      <alignment vertical="center"/>
    </xf>
    <xf numFmtId="178" fontId="2" fillId="3" borderId="8" xfId="5" applyNumberFormat="1" applyFont="1" applyFill="1" applyBorder="1" applyAlignment="1" applyProtection="1">
      <alignment horizontal="right" vertical="center"/>
      <protection hidden="1"/>
    </xf>
    <xf numFmtId="178" fontId="2" fillId="12" borderId="43" xfId="5" applyNumberFormat="1" applyFont="1" applyFill="1" applyBorder="1" applyAlignment="1" applyProtection="1">
      <alignment horizontal="right" vertical="center"/>
      <protection hidden="1"/>
    </xf>
    <xf numFmtId="178" fontId="3" fillId="0" borderId="8" xfId="5" applyNumberFormat="1" applyFont="1" applyFill="1" applyBorder="1" applyAlignment="1" applyProtection="1">
      <alignment vertical="center"/>
      <protection hidden="1"/>
    </xf>
    <xf numFmtId="178" fontId="2" fillId="12" borderId="42" xfId="5" applyNumberFormat="1" applyFont="1" applyFill="1" applyBorder="1" applyAlignment="1" applyProtection="1">
      <alignment horizontal="right" vertical="center"/>
      <protection hidden="1"/>
    </xf>
    <xf numFmtId="178" fontId="0" fillId="5" borderId="0" xfId="5" applyNumberFormat="1" applyFont="1" applyFill="1" applyAlignment="1">
      <alignment vertical="center"/>
    </xf>
    <xf numFmtId="178" fontId="0" fillId="0" borderId="0" xfId="5" applyNumberFormat="1" applyFont="1" applyAlignment="1">
      <alignment horizontal="center" vertical="center"/>
    </xf>
    <xf numFmtId="178" fontId="2" fillId="12" borderId="42" xfId="5" applyNumberFormat="1" applyFont="1" applyFill="1" applyBorder="1" applyAlignment="1">
      <alignment horizontal="center" vertical="center" wrapText="1"/>
    </xf>
    <xf numFmtId="178" fontId="0" fillId="5" borderId="28" xfId="5" applyNumberFormat="1" applyFont="1" applyFill="1" applyBorder="1" applyAlignment="1" applyProtection="1">
      <alignment horizontal="right" vertical="center"/>
      <protection hidden="1"/>
    </xf>
    <xf numFmtId="178" fontId="0" fillId="5" borderId="51" xfId="5" applyNumberFormat="1" applyFont="1" applyFill="1" applyBorder="1" applyAlignment="1" applyProtection="1">
      <alignment horizontal="right" vertical="center"/>
      <protection hidden="1"/>
    </xf>
    <xf numFmtId="178" fontId="0" fillId="5" borderId="30" xfId="5" applyNumberFormat="1" applyFont="1" applyFill="1" applyBorder="1" applyAlignment="1" applyProtection="1">
      <alignment horizontal="right" vertical="center"/>
      <protection hidden="1"/>
    </xf>
    <xf numFmtId="178" fontId="2" fillId="3" borderId="62" xfId="5" applyNumberFormat="1" applyFont="1" applyFill="1" applyBorder="1" applyAlignment="1" applyProtection="1">
      <alignment horizontal="right" vertical="center"/>
      <protection hidden="1"/>
    </xf>
    <xf numFmtId="178" fontId="2" fillId="3" borderId="63" xfId="5" applyNumberFormat="1" applyFont="1" applyFill="1" applyBorder="1" applyAlignment="1" applyProtection="1">
      <alignment horizontal="right" vertical="center"/>
      <protection hidden="1"/>
    </xf>
    <xf numFmtId="178" fontId="0" fillId="0" borderId="28" xfId="5" applyNumberFormat="1" applyFont="1" applyFill="1" applyBorder="1" applyAlignment="1" applyProtection="1">
      <alignment horizontal="right" vertical="center"/>
      <protection hidden="1"/>
    </xf>
    <xf numFmtId="178" fontId="0" fillId="0" borderId="51" xfId="5" applyNumberFormat="1" applyFont="1" applyFill="1" applyBorder="1" applyAlignment="1" applyProtection="1">
      <alignment horizontal="right" vertical="center"/>
      <protection hidden="1"/>
    </xf>
    <xf numFmtId="178" fontId="0" fillId="0" borderId="30" xfId="5" applyNumberFormat="1" applyFont="1" applyFill="1" applyBorder="1" applyAlignment="1" applyProtection="1">
      <alignment horizontal="right" vertical="center"/>
      <protection hidden="1"/>
    </xf>
    <xf numFmtId="178" fontId="2" fillId="3" borderId="28" xfId="5" applyNumberFormat="1" applyFont="1" applyFill="1" applyBorder="1" applyAlignment="1" applyProtection="1">
      <alignment horizontal="right" vertical="center"/>
      <protection hidden="1"/>
    </xf>
    <xf numFmtId="178" fontId="2" fillId="3" borderId="51" xfId="5" applyNumberFormat="1" applyFont="1" applyFill="1" applyBorder="1" applyAlignment="1" applyProtection="1">
      <alignment horizontal="right" vertical="center"/>
      <protection hidden="1"/>
    </xf>
    <xf numFmtId="178" fontId="2" fillId="3" borderId="30" xfId="5" applyNumberFormat="1" applyFont="1" applyFill="1" applyBorder="1" applyAlignment="1" applyProtection="1">
      <alignment horizontal="right" vertical="center"/>
      <protection hidden="1"/>
    </xf>
    <xf numFmtId="177" fontId="2" fillId="12" borderId="42" xfId="5" applyNumberFormat="1" applyFont="1" applyFill="1" applyBorder="1" applyAlignment="1">
      <alignment horizontal="right" vertical="center" wrapText="1"/>
    </xf>
    <xf numFmtId="177" fontId="3" fillId="0" borderId="28" xfId="5" applyNumberFormat="1" applyFont="1" applyFill="1" applyBorder="1" applyAlignment="1" applyProtection="1">
      <alignment vertical="center"/>
      <protection hidden="1"/>
    </xf>
    <xf numFmtId="177" fontId="3" fillId="0" borderId="30" xfId="5" applyNumberFormat="1" applyFont="1" applyFill="1" applyBorder="1" applyAlignment="1" applyProtection="1">
      <alignment vertical="center"/>
      <protection hidden="1"/>
    </xf>
    <xf numFmtId="177" fontId="3" fillId="0" borderId="9" xfId="5" applyNumberFormat="1" applyFont="1" applyFill="1" applyBorder="1" applyAlignment="1" applyProtection="1">
      <alignment vertical="center"/>
      <protection hidden="1"/>
    </xf>
    <xf numFmtId="2" fontId="3" fillId="0" borderId="0" xfId="0" applyNumberFormat="1" applyFont="1" applyAlignment="1" applyProtection="1">
      <alignment horizontal="right" vertical="center"/>
      <protection hidden="1"/>
    </xf>
    <xf numFmtId="2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0" fillId="5" borderId="0" xfId="0" applyFill="1" applyAlignment="1">
      <alignment horizontal="right" vertical="center"/>
    </xf>
    <xf numFmtId="164" fontId="0" fillId="0" borderId="0" xfId="1" applyNumberFormat="1" applyFont="1" applyAlignment="1">
      <alignment horizontal="right" vertical="center"/>
    </xf>
    <xf numFmtId="164" fontId="2" fillId="2" borderId="15" xfId="1" applyNumberFormat="1" applyFont="1" applyFill="1" applyBorder="1" applyAlignment="1">
      <alignment horizontal="right" vertical="center" wrapText="1"/>
    </xf>
    <xf numFmtId="164" fontId="2" fillId="12" borderId="44" xfId="1" applyNumberFormat="1" applyFont="1" applyFill="1" applyBorder="1" applyAlignment="1">
      <alignment horizontal="right" vertical="center" wrapText="1"/>
    </xf>
    <xf numFmtId="164" fontId="3" fillId="0" borderId="65" xfId="1" applyNumberFormat="1" applyFont="1" applyFill="1" applyBorder="1" applyAlignment="1" applyProtection="1">
      <alignment horizontal="right" vertical="center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Border="1" applyAlignment="1">
      <alignment horizontal="right" vertical="center"/>
    </xf>
    <xf numFmtId="164" fontId="2" fillId="2" borderId="87" xfId="1" applyNumberFormat="1" applyFont="1" applyFill="1" applyBorder="1" applyAlignment="1">
      <alignment horizontal="right" vertical="center" wrapText="1"/>
    </xf>
    <xf numFmtId="164" fontId="2" fillId="12" borderId="77" xfId="1" applyNumberFormat="1" applyFont="1" applyFill="1" applyBorder="1" applyAlignment="1">
      <alignment horizontal="right" vertical="center" wrapText="1"/>
    </xf>
    <xf numFmtId="164" fontId="3" fillId="0" borderId="26" xfId="1" applyNumberFormat="1" applyFont="1" applyFill="1" applyBorder="1" applyAlignment="1" applyProtection="1">
      <alignment horizontal="right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164" fontId="2" fillId="2" borderId="44" xfId="1" applyNumberFormat="1" applyFont="1" applyFill="1" applyBorder="1" applyAlignment="1">
      <alignment horizontal="right" vertical="center" wrapText="1"/>
    </xf>
    <xf numFmtId="164" fontId="2" fillId="12" borderId="86" xfId="1" applyNumberFormat="1" applyFont="1" applyFill="1" applyBorder="1" applyAlignment="1">
      <alignment horizontal="right" vertical="center" wrapText="1"/>
    </xf>
    <xf numFmtId="164" fontId="0" fillId="5" borderId="0" xfId="1" applyNumberFormat="1" applyFont="1" applyFill="1" applyAlignment="1">
      <alignment horizontal="right" vertical="center"/>
    </xf>
    <xf numFmtId="44" fontId="0" fillId="0" borderId="0" xfId="5" applyFont="1" applyAlignment="1">
      <alignment horizontal="right" vertical="center"/>
    </xf>
    <xf numFmtId="44" fontId="2" fillId="2" borderId="6" xfId="5" applyFont="1" applyFill="1" applyBorder="1" applyAlignment="1">
      <alignment horizontal="right" vertical="center" wrapText="1"/>
    </xf>
    <xf numFmtId="1" fontId="2" fillId="12" borderId="64" xfId="4" applyNumberFormat="1" applyFont="1" applyFill="1" applyBorder="1" applyAlignment="1">
      <alignment horizontal="right" vertical="center" wrapText="1"/>
    </xf>
    <xf numFmtId="44" fontId="3" fillId="0" borderId="9" xfId="5" applyFont="1" applyFill="1" applyBorder="1" applyAlignment="1" applyProtection="1">
      <alignment horizontal="right" vertical="center"/>
      <protection hidden="1"/>
    </xf>
    <xf numFmtId="44" fontId="3" fillId="0" borderId="49" xfId="5" applyFont="1" applyFill="1" applyBorder="1" applyAlignment="1" applyProtection="1">
      <alignment horizontal="right" vertical="center"/>
      <protection hidden="1"/>
    </xf>
    <xf numFmtId="44" fontId="3" fillId="0" borderId="12" xfId="5" applyFont="1" applyFill="1" applyBorder="1" applyAlignment="1" applyProtection="1">
      <alignment horizontal="right" vertical="center"/>
      <protection hidden="1"/>
    </xf>
    <xf numFmtId="44" fontId="3" fillId="0" borderId="0" xfId="5" applyFont="1" applyFill="1" applyBorder="1" applyAlignment="1" applyProtection="1">
      <alignment horizontal="right" vertical="center"/>
      <protection hidden="1"/>
    </xf>
    <xf numFmtId="44" fontId="3" fillId="0" borderId="0" xfId="5" applyFont="1" applyFill="1" applyBorder="1" applyAlignment="1">
      <alignment horizontal="right" vertical="center"/>
    </xf>
    <xf numFmtId="44" fontId="0" fillId="5" borderId="0" xfId="5" applyFont="1" applyFill="1" applyAlignment="1">
      <alignment horizontal="right" vertical="center"/>
    </xf>
    <xf numFmtId="1" fontId="2" fillId="12" borderId="38" xfId="4" applyNumberFormat="1" applyFont="1" applyFill="1" applyBorder="1" applyAlignment="1">
      <alignment horizontal="right" vertical="center" wrapText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64" fontId="3" fillId="0" borderId="17" xfId="1" applyNumberFormat="1" applyFont="1" applyFill="1" applyBorder="1" applyAlignment="1" applyProtection="1">
      <alignment horizontal="right" vertical="center"/>
      <protection hidden="1"/>
    </xf>
    <xf numFmtId="164" fontId="3" fillId="0" borderId="13" xfId="1" applyNumberFormat="1" applyFont="1" applyFill="1" applyBorder="1" applyAlignment="1" applyProtection="1">
      <alignment horizontal="right" vertical="center"/>
      <protection hidden="1"/>
    </xf>
    <xf numFmtId="2" fontId="2" fillId="2" borderId="14" xfId="4" applyNumberFormat="1" applyFont="1" applyFill="1" applyBorder="1" applyAlignment="1">
      <alignment horizontal="right" vertical="center" wrapText="1"/>
    </xf>
    <xf numFmtId="2" fontId="2" fillId="12" borderId="64" xfId="4" applyNumberFormat="1" applyFont="1" applyFill="1" applyBorder="1" applyAlignment="1">
      <alignment horizontal="right" vertical="center" wrapText="1"/>
    </xf>
    <xf numFmtId="2" fontId="3" fillId="0" borderId="28" xfId="0" applyNumberFormat="1" applyFont="1" applyBorder="1" applyAlignment="1" applyProtection="1">
      <alignment horizontal="right" vertical="center"/>
      <protection hidden="1"/>
    </xf>
    <xf numFmtId="2" fontId="3" fillId="0" borderId="51" xfId="0" applyNumberFormat="1" applyFont="1" applyBorder="1" applyAlignment="1" applyProtection="1">
      <alignment horizontal="right" vertical="center"/>
      <protection hidden="1"/>
    </xf>
    <xf numFmtId="2" fontId="3" fillId="0" borderId="30" xfId="0" applyNumberFormat="1" applyFont="1" applyBorder="1" applyAlignment="1" applyProtection="1">
      <alignment horizontal="right" vertical="center"/>
      <protection hidden="1"/>
    </xf>
    <xf numFmtId="2" fontId="0" fillId="5" borderId="0" xfId="0" applyNumberFormat="1" applyFill="1" applyAlignment="1">
      <alignment horizontal="right" vertical="center"/>
    </xf>
    <xf numFmtId="2" fontId="0" fillId="5" borderId="7" xfId="4" applyNumberFormat="1" applyFont="1" applyFill="1" applyBorder="1" applyAlignment="1" applyProtection="1">
      <alignment horizontal="right" vertical="center"/>
      <protection hidden="1"/>
    </xf>
    <xf numFmtId="164" fontId="8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2" fillId="2" borderId="66" xfId="1" applyNumberFormat="1" applyFont="1" applyFill="1" applyBorder="1" applyAlignment="1">
      <alignment horizontal="right" vertical="center" wrapText="1"/>
    </xf>
    <xf numFmtId="1" fontId="2" fillId="12" borderId="44" xfId="4" applyNumberFormat="1" applyFont="1" applyFill="1" applyBorder="1" applyAlignment="1">
      <alignment horizontal="right" vertical="center" wrapText="1"/>
    </xf>
    <xf numFmtId="164" fontId="2" fillId="12" borderId="41" xfId="1" applyNumberFormat="1" applyFont="1" applyFill="1" applyBorder="1" applyAlignment="1">
      <alignment horizontal="right" vertical="center" wrapText="1"/>
    </xf>
    <xf numFmtId="164" fontId="2" fillId="12" borderId="41" xfId="1" applyNumberFormat="1" applyFont="1" applyFill="1" applyBorder="1" applyAlignment="1" applyProtection="1">
      <alignment horizontal="right" vertical="center"/>
      <protection hidden="1"/>
    </xf>
    <xf numFmtId="164" fontId="2" fillId="12" borderId="43" xfId="1" applyNumberFormat="1" applyFont="1" applyFill="1" applyBorder="1" applyAlignment="1">
      <alignment horizontal="right" vertical="center" wrapText="1"/>
    </xf>
    <xf numFmtId="164" fontId="2" fillId="12" borderId="38" xfId="1" applyNumberFormat="1" applyFont="1" applyFill="1" applyBorder="1" applyAlignment="1">
      <alignment horizontal="right" vertical="center" wrapText="1"/>
    </xf>
    <xf numFmtId="164" fontId="2" fillId="12" borderId="38" xfId="1" applyNumberFormat="1" applyFont="1" applyFill="1" applyBorder="1" applyAlignment="1" applyProtection="1">
      <alignment horizontal="right" vertical="center"/>
      <protection hidden="1"/>
    </xf>
    <xf numFmtId="2" fontId="3" fillId="0" borderId="16" xfId="0" applyNumberFormat="1" applyFont="1" applyBorder="1" applyAlignment="1" applyProtection="1">
      <alignment horizontal="right" vertical="center"/>
      <protection hidden="1"/>
    </xf>
    <xf numFmtId="2" fontId="3" fillId="0" borderId="11" xfId="0" applyNumberFormat="1" applyFont="1" applyBorder="1" applyAlignment="1" applyProtection="1">
      <alignment horizontal="right" vertical="center"/>
      <protection hidden="1"/>
    </xf>
    <xf numFmtId="2" fontId="3" fillId="0" borderId="8" xfId="0" applyNumberFormat="1" applyFont="1" applyBorder="1" applyAlignment="1" applyProtection="1">
      <alignment horizontal="right" vertical="center"/>
      <protection hidden="1"/>
    </xf>
    <xf numFmtId="2" fontId="2" fillId="2" borderId="63" xfId="0" applyNumberFormat="1" applyFont="1" applyFill="1" applyBorder="1" applyAlignment="1">
      <alignment horizontal="right" vertical="center" wrapText="1"/>
    </xf>
    <xf numFmtId="2" fontId="2" fillId="2" borderId="14" xfId="0" applyNumberFormat="1" applyFont="1" applyFill="1" applyBorder="1" applyAlignment="1">
      <alignment horizontal="right" vertical="center" wrapText="1"/>
    </xf>
    <xf numFmtId="164" fontId="2" fillId="12" borderId="87" xfId="1" applyNumberFormat="1" applyFont="1" applyFill="1" applyBorder="1" applyAlignment="1">
      <alignment horizontal="right" vertical="center" wrapText="1"/>
    </xf>
    <xf numFmtId="164" fontId="3" fillId="0" borderId="23" xfId="1" applyNumberFormat="1" applyFont="1" applyFill="1" applyBorder="1" applyAlignment="1" applyProtection="1">
      <alignment horizontal="right" vertical="center"/>
      <protection hidden="1"/>
    </xf>
    <xf numFmtId="2" fontId="3" fillId="0" borderId="62" xfId="0" applyNumberFormat="1" applyFont="1" applyBorder="1" applyAlignment="1" applyProtection="1">
      <alignment horizontal="right" vertical="center"/>
      <protection hidden="1"/>
    </xf>
    <xf numFmtId="2" fontId="2" fillId="2" borderId="15" xfId="0" applyNumberFormat="1" applyFont="1" applyFill="1" applyBorder="1" applyAlignment="1">
      <alignment horizontal="right" vertical="center" wrapText="1"/>
    </xf>
    <xf numFmtId="2" fontId="3" fillId="0" borderId="65" xfId="0" applyNumberFormat="1" applyFont="1" applyBorder="1" applyAlignment="1" applyProtection="1">
      <alignment horizontal="right" vertical="center"/>
      <protection hidden="1"/>
    </xf>
    <xf numFmtId="2" fontId="3" fillId="0" borderId="5" xfId="0" applyNumberFormat="1" applyFont="1" applyBorder="1" applyAlignment="1" applyProtection="1">
      <alignment horizontal="right" vertical="center"/>
      <protection hidden="1"/>
    </xf>
    <xf numFmtId="2" fontId="2" fillId="2" borderId="66" xfId="0" applyNumberFormat="1" applyFont="1" applyFill="1" applyBorder="1" applyAlignment="1">
      <alignment horizontal="right" vertical="center" wrapText="1"/>
    </xf>
    <xf numFmtId="1" fontId="2" fillId="12" borderId="87" xfId="4" applyNumberFormat="1" applyFont="1" applyFill="1" applyBorder="1" applyAlignment="1">
      <alignment horizontal="right" vertical="center" wrapText="1"/>
    </xf>
    <xf numFmtId="2" fontId="3" fillId="0" borderId="26" xfId="0" applyNumberFormat="1" applyFont="1" applyBorder="1" applyAlignment="1" applyProtection="1">
      <alignment horizontal="right" vertical="center"/>
      <protection hidden="1"/>
    </xf>
    <xf numFmtId="2" fontId="3" fillId="0" borderId="27" xfId="0" applyNumberFormat="1" applyFont="1" applyBorder="1" applyAlignment="1" applyProtection="1">
      <alignment horizontal="right" vertical="center"/>
      <protection hidden="1"/>
    </xf>
    <xf numFmtId="44" fontId="2" fillId="2" borderId="63" xfId="5" applyFont="1" applyFill="1" applyBorder="1" applyAlignment="1">
      <alignment horizontal="right" vertical="center" wrapText="1"/>
    </xf>
    <xf numFmtId="44" fontId="2" fillId="12" borderId="64" xfId="5" applyFont="1" applyFill="1" applyBorder="1" applyAlignment="1">
      <alignment horizontal="right" vertical="center" wrapText="1"/>
    </xf>
    <xf numFmtId="44" fontId="3" fillId="0" borderId="22" xfId="5" applyFont="1" applyFill="1" applyBorder="1" applyAlignment="1" applyProtection="1">
      <alignment horizontal="right" vertical="center"/>
      <protection hidden="1"/>
    </xf>
    <xf numFmtId="44" fontId="3" fillId="0" borderId="16" xfId="5" applyFont="1" applyFill="1" applyBorder="1" applyAlignment="1" applyProtection="1">
      <alignment horizontal="right" vertical="center"/>
      <protection hidden="1"/>
    </xf>
    <xf numFmtId="44" fontId="3" fillId="0" borderId="11" xfId="5" applyFont="1" applyFill="1" applyBorder="1" applyAlignment="1" applyProtection="1">
      <alignment horizontal="right" vertical="center"/>
      <protection hidden="1"/>
    </xf>
    <xf numFmtId="44" fontId="2" fillId="2" borderId="14" xfId="5" applyFont="1" applyFill="1" applyBorder="1" applyAlignment="1">
      <alignment horizontal="right" vertical="center" wrapText="1"/>
    </xf>
    <xf numFmtId="44" fontId="3" fillId="0" borderId="8" xfId="5" applyFont="1" applyFill="1" applyBorder="1" applyAlignment="1" applyProtection="1">
      <alignment horizontal="right" vertical="center"/>
      <protection hidden="1"/>
    </xf>
    <xf numFmtId="44" fontId="2" fillId="12" borderId="43" xfId="5" applyFont="1" applyFill="1" applyBorder="1" applyAlignment="1">
      <alignment horizontal="right" vertical="center" wrapText="1"/>
    </xf>
    <xf numFmtId="44" fontId="3" fillId="0" borderId="7" xfId="5" applyFont="1" applyFill="1" applyBorder="1" applyAlignment="1" applyProtection="1">
      <alignment horizontal="right" vertical="center"/>
      <protection hidden="1"/>
    </xf>
    <xf numFmtId="44" fontId="3" fillId="0" borderId="62" xfId="5" applyFont="1" applyFill="1" applyBorder="1" applyAlignment="1" applyProtection="1">
      <alignment horizontal="right" vertical="center"/>
      <protection hidden="1"/>
    </xf>
    <xf numFmtId="44" fontId="3" fillId="0" borderId="51" xfId="5" applyFont="1" applyFill="1" applyBorder="1" applyAlignment="1" applyProtection="1">
      <alignment horizontal="right" vertical="center"/>
      <protection hidden="1"/>
    </xf>
    <xf numFmtId="44" fontId="3" fillId="0" borderId="28" xfId="5" applyFont="1" applyFill="1" applyBorder="1" applyAlignment="1" applyProtection="1">
      <alignment horizontal="right" vertical="center"/>
      <protection hidden="1"/>
    </xf>
    <xf numFmtId="44" fontId="3" fillId="0" borderId="30" xfId="5" applyFont="1" applyFill="1" applyBorder="1" applyAlignment="1" applyProtection="1">
      <alignment horizontal="right" vertical="center"/>
      <protection hidden="1"/>
    </xf>
    <xf numFmtId="2" fontId="3" fillId="0" borderId="51" xfId="5" applyNumberFormat="1" applyFont="1" applyFill="1" applyBorder="1" applyAlignment="1" applyProtection="1">
      <alignment horizontal="right" vertical="center"/>
      <protection hidden="1"/>
    </xf>
    <xf numFmtId="2" fontId="2" fillId="12" borderId="87" xfId="4" applyNumberFormat="1" applyFont="1" applyFill="1" applyBorder="1" applyAlignment="1">
      <alignment horizontal="right" vertical="center" wrapText="1"/>
    </xf>
    <xf numFmtId="178" fontId="0" fillId="5" borderId="22" xfId="5" applyNumberFormat="1" applyFont="1" applyFill="1" applyBorder="1" applyAlignment="1" applyProtection="1">
      <alignment horizontal="right" vertical="center"/>
      <protection hidden="1"/>
    </xf>
    <xf numFmtId="178" fontId="0" fillId="5" borderId="14" xfId="5" applyNumberFormat="1" applyFont="1" applyFill="1" applyBorder="1" applyAlignment="1" applyProtection="1">
      <alignment horizontal="right" vertical="center"/>
      <protection hidden="1"/>
    </xf>
    <xf numFmtId="178" fontId="0" fillId="0" borderId="22" xfId="5" applyNumberFormat="1" applyFont="1" applyFill="1" applyBorder="1" applyAlignment="1" applyProtection="1">
      <alignment horizontal="right" vertical="center"/>
      <protection hidden="1"/>
    </xf>
    <xf numFmtId="178" fontId="0" fillId="0" borderId="14" xfId="5" applyNumberFormat="1" applyFont="1" applyFill="1" applyBorder="1" applyAlignment="1" applyProtection="1">
      <alignment horizontal="right" vertical="center"/>
      <protection hidden="1"/>
    </xf>
    <xf numFmtId="178" fontId="2" fillId="2" borderId="63" xfId="5" applyNumberFormat="1" applyFont="1" applyFill="1" applyBorder="1" applyAlignment="1">
      <alignment horizontal="center" vertical="center" wrapText="1"/>
    </xf>
    <xf numFmtId="178" fontId="2" fillId="12" borderId="64" xfId="5" applyNumberFormat="1" applyFont="1" applyFill="1" applyBorder="1" applyAlignment="1">
      <alignment horizontal="center" vertical="center" wrapText="1"/>
    </xf>
    <xf numFmtId="178" fontId="2" fillId="12" borderId="64" xfId="5" applyNumberFormat="1" applyFont="1" applyFill="1" applyBorder="1" applyAlignment="1" applyProtection="1">
      <alignment horizontal="right" vertical="center"/>
      <protection hidden="1"/>
    </xf>
    <xf numFmtId="178" fontId="0" fillId="5" borderId="62" xfId="5" applyNumberFormat="1" applyFont="1" applyFill="1" applyBorder="1" applyAlignment="1" applyProtection="1">
      <alignment horizontal="right" vertical="center"/>
      <protection hidden="1"/>
    </xf>
    <xf numFmtId="178" fontId="0" fillId="5" borderId="63" xfId="5" applyNumberFormat="1" applyFont="1" applyFill="1" applyBorder="1" applyAlignment="1" applyProtection="1">
      <alignment horizontal="right" vertical="center"/>
      <protection hidden="1"/>
    </xf>
    <xf numFmtId="178" fontId="0" fillId="0" borderId="62" xfId="5" applyNumberFormat="1" applyFont="1" applyFill="1" applyBorder="1" applyAlignment="1" applyProtection="1">
      <alignment horizontal="right" vertical="center"/>
      <protection hidden="1"/>
    </xf>
    <xf numFmtId="178" fontId="0" fillId="0" borderId="63" xfId="5" applyNumberFormat="1" applyFont="1" applyFill="1" applyBorder="1" applyAlignment="1" applyProtection="1">
      <alignment horizontal="right" vertical="center"/>
      <protection hidden="1"/>
    </xf>
    <xf numFmtId="177" fontId="0" fillId="5" borderId="6" xfId="5" applyNumberFormat="1" applyFont="1" applyFill="1" applyBorder="1" applyAlignment="1" applyProtection="1">
      <alignment horizontal="right" vertical="center"/>
      <protection hidden="1"/>
    </xf>
    <xf numFmtId="177" fontId="0" fillId="0" borderId="7" xfId="5" applyNumberFormat="1" applyFont="1" applyFill="1" applyBorder="1" applyAlignment="1" applyProtection="1">
      <alignment horizontal="right" vertical="center"/>
      <protection hidden="1"/>
    </xf>
    <xf numFmtId="177" fontId="0" fillId="0" borderId="6" xfId="5" applyNumberFormat="1" applyFont="1" applyFill="1" applyBorder="1" applyAlignment="1" applyProtection="1">
      <alignment horizontal="right" vertical="center"/>
      <protection hidden="1"/>
    </xf>
    <xf numFmtId="177" fontId="0" fillId="5" borderId="63" xfId="5" applyNumberFormat="1" applyFont="1" applyFill="1" applyBorder="1" applyAlignment="1" applyProtection="1">
      <alignment horizontal="right" vertical="center"/>
      <protection hidden="1"/>
    </xf>
    <xf numFmtId="177" fontId="0" fillId="0" borderId="62" xfId="5" applyNumberFormat="1" applyFont="1" applyFill="1" applyBorder="1" applyAlignment="1" applyProtection="1">
      <alignment horizontal="right" vertical="center"/>
      <protection hidden="1"/>
    </xf>
    <xf numFmtId="177" fontId="0" fillId="0" borderId="63" xfId="5" applyNumberFormat="1" applyFont="1" applyFill="1" applyBorder="1" applyAlignment="1" applyProtection="1">
      <alignment horizontal="right" vertical="center"/>
      <protection hidden="1"/>
    </xf>
    <xf numFmtId="164" fontId="2" fillId="12" borderId="42" xfId="1" applyNumberFormat="1" applyFont="1" applyFill="1" applyBorder="1" applyAlignment="1">
      <alignment horizontal="right" vertical="center" wrapText="1"/>
    </xf>
    <xf numFmtId="177" fontId="0" fillId="0" borderId="0" xfId="5" applyNumberFormat="1" applyFont="1" applyAlignment="1">
      <alignment horizontal="right" vertical="center"/>
    </xf>
    <xf numFmtId="177" fontId="2" fillId="2" borderId="14" xfId="5" applyNumberFormat="1" applyFont="1" applyFill="1" applyBorder="1" applyAlignment="1">
      <alignment horizontal="right" vertical="center" wrapText="1"/>
    </xf>
    <xf numFmtId="177" fontId="3" fillId="0" borderId="62" xfId="5" applyNumberFormat="1" applyFont="1" applyFill="1" applyBorder="1" applyAlignment="1" applyProtection="1">
      <alignment horizontal="right" vertical="center"/>
      <protection hidden="1"/>
    </xf>
    <xf numFmtId="177" fontId="3" fillId="0" borderId="51" xfId="5" applyNumberFormat="1" applyFont="1" applyFill="1" applyBorder="1" applyAlignment="1" applyProtection="1">
      <alignment horizontal="right" vertical="center"/>
      <protection hidden="1"/>
    </xf>
    <xf numFmtId="177" fontId="3" fillId="0" borderId="0" xfId="5" applyNumberFormat="1" applyFont="1" applyFill="1" applyBorder="1" applyAlignment="1" applyProtection="1">
      <alignment horizontal="right" vertical="center"/>
      <protection hidden="1"/>
    </xf>
    <xf numFmtId="177" fontId="3" fillId="0" borderId="0" xfId="5" applyNumberFormat="1" applyFont="1" applyFill="1" applyBorder="1" applyAlignment="1">
      <alignment horizontal="right" vertical="center"/>
    </xf>
    <xf numFmtId="177" fontId="0" fillId="5" borderId="0" xfId="5" applyNumberFormat="1" applyFont="1" applyFill="1" applyAlignment="1">
      <alignment horizontal="right" vertical="center"/>
    </xf>
    <xf numFmtId="177" fontId="2" fillId="2" borderId="6" xfId="5" applyNumberFormat="1" applyFont="1" applyFill="1" applyBorder="1" applyAlignment="1">
      <alignment horizontal="right" vertical="center" wrapText="1"/>
    </xf>
    <xf numFmtId="177" fontId="3" fillId="0" borderId="7" xfId="5" applyNumberFormat="1" applyFont="1" applyFill="1" applyBorder="1" applyAlignment="1" applyProtection="1">
      <alignment horizontal="right" vertical="center"/>
      <protection hidden="1"/>
    </xf>
    <xf numFmtId="177" fontId="3" fillId="0" borderId="49" xfId="5" applyNumberFormat="1" applyFont="1" applyFill="1" applyBorder="1" applyAlignment="1" applyProtection="1">
      <alignment horizontal="right" vertical="center"/>
      <protection hidden="1"/>
    </xf>
    <xf numFmtId="177" fontId="3" fillId="0" borderId="12" xfId="5" applyNumberFormat="1" applyFont="1" applyFill="1" applyBorder="1" applyAlignment="1" applyProtection="1">
      <alignment horizontal="right" vertical="center"/>
      <protection hidden="1"/>
    </xf>
    <xf numFmtId="178" fontId="0" fillId="0" borderId="0" xfId="5" applyNumberFormat="1" applyFont="1" applyAlignment="1">
      <alignment horizontal="right" vertical="center"/>
    </xf>
    <xf numFmtId="178" fontId="2" fillId="2" borderId="14" xfId="5" applyNumberFormat="1" applyFont="1" applyFill="1" applyBorder="1" applyAlignment="1">
      <alignment horizontal="right" vertical="center" wrapText="1"/>
    </xf>
    <xf numFmtId="178" fontId="3" fillId="0" borderId="51" xfId="5" applyNumberFormat="1" applyFont="1" applyFill="1" applyBorder="1" applyAlignment="1" applyProtection="1">
      <alignment horizontal="right" vertical="center"/>
      <protection hidden="1"/>
    </xf>
    <xf numFmtId="178" fontId="3" fillId="0" borderId="0" xfId="5" applyNumberFormat="1" applyFont="1" applyFill="1" applyBorder="1" applyAlignment="1" applyProtection="1">
      <alignment horizontal="right" vertical="center"/>
      <protection hidden="1"/>
    </xf>
    <xf numFmtId="178" fontId="3" fillId="0" borderId="0" xfId="5" applyNumberFormat="1" applyFont="1" applyFill="1" applyBorder="1" applyAlignment="1">
      <alignment horizontal="right" vertical="center"/>
    </xf>
    <xf numFmtId="178" fontId="0" fillId="5" borderId="0" xfId="5" applyNumberFormat="1" applyFont="1" applyFill="1" applyAlignment="1">
      <alignment horizontal="right" vertical="center"/>
    </xf>
    <xf numFmtId="178" fontId="3" fillId="0" borderId="22" xfId="5" applyNumberFormat="1" applyFont="1" applyFill="1" applyBorder="1" applyAlignment="1" applyProtection="1">
      <alignment horizontal="right" vertical="center"/>
      <protection hidden="1"/>
    </xf>
    <xf numFmtId="178" fontId="3" fillId="0" borderId="16" xfId="5" applyNumberFormat="1" applyFont="1" applyFill="1" applyBorder="1" applyAlignment="1" applyProtection="1">
      <alignment horizontal="right" vertical="center"/>
      <protection hidden="1"/>
    </xf>
    <xf numFmtId="178" fontId="3" fillId="0" borderId="11" xfId="5" applyNumberFormat="1" applyFont="1" applyFill="1" applyBorder="1" applyAlignment="1" applyProtection="1">
      <alignment horizontal="right" vertical="center"/>
      <protection hidden="1"/>
    </xf>
    <xf numFmtId="177" fontId="0" fillId="12" borderId="64" xfId="5" applyNumberFormat="1" applyFont="1" applyFill="1" applyBorder="1" applyAlignment="1" applyProtection="1">
      <alignment horizontal="right" vertical="center"/>
      <protection hidden="1"/>
    </xf>
    <xf numFmtId="177" fontId="0" fillId="12" borderId="43" xfId="5" applyNumberFormat="1" applyFont="1" applyFill="1" applyBorder="1" applyAlignment="1" applyProtection="1">
      <alignment horizontal="right" vertical="center"/>
      <protection hidden="1"/>
    </xf>
    <xf numFmtId="2" fontId="2" fillId="3" borderId="46" xfId="4" applyNumberFormat="1" applyFont="1" applyFill="1" applyBorder="1" applyAlignment="1" applyProtection="1">
      <alignment horizontal="right" vertical="center"/>
      <protection hidden="1"/>
    </xf>
    <xf numFmtId="2" fontId="2" fillId="3" borderId="90" xfId="4" applyNumberFormat="1" applyFont="1" applyFill="1" applyBorder="1" applyAlignment="1" applyProtection="1">
      <alignment horizontal="right" vertical="center"/>
      <protection hidden="1"/>
    </xf>
    <xf numFmtId="164" fontId="0" fillId="12" borderId="44" xfId="1" applyNumberFormat="1" applyFont="1" applyFill="1" applyBorder="1" applyAlignment="1" applyProtection="1">
      <alignment horizontal="right" vertical="center"/>
      <protection hidden="1"/>
    </xf>
    <xf numFmtId="164" fontId="2" fillId="3" borderId="90" xfId="1" applyNumberFormat="1" applyFont="1" applyFill="1" applyBorder="1" applyAlignment="1" applyProtection="1">
      <alignment horizontal="right" vertical="center"/>
      <protection hidden="1"/>
    </xf>
    <xf numFmtId="164" fontId="0" fillId="5" borderId="7" xfId="1" applyNumberFormat="1" applyFont="1" applyFill="1" applyBorder="1" applyAlignment="1" applyProtection="1">
      <alignment horizontal="right" vertical="center"/>
      <protection hidden="1"/>
    </xf>
    <xf numFmtId="164" fontId="0" fillId="5" borderId="49" xfId="1" applyNumberFormat="1" applyFont="1" applyFill="1" applyBorder="1" applyAlignment="1" applyProtection="1">
      <alignment horizontal="right" vertical="center"/>
      <protection hidden="1"/>
    </xf>
    <xf numFmtId="164" fontId="2" fillId="3" borderId="9" xfId="1" applyNumberFormat="1" applyFont="1" applyFill="1" applyBorder="1" applyAlignment="1" applyProtection="1">
      <alignment horizontal="right" vertical="center"/>
      <protection hidden="1"/>
    </xf>
    <xf numFmtId="164" fontId="2" fillId="3" borderId="12" xfId="1" applyNumberFormat="1" applyFont="1" applyFill="1" applyBorder="1" applyAlignment="1" applyProtection="1">
      <alignment horizontal="right" vertical="center"/>
      <protection hidden="1"/>
    </xf>
    <xf numFmtId="164" fontId="0" fillId="0" borderId="9" xfId="1" applyNumberFormat="1" applyFont="1" applyFill="1" applyBorder="1" applyAlignment="1" applyProtection="1">
      <alignment horizontal="right" vertical="center"/>
      <protection hidden="1"/>
    </xf>
    <xf numFmtId="164" fontId="0" fillId="0" borderId="49" xfId="1" applyNumberFormat="1" applyFont="1" applyFill="1" applyBorder="1" applyAlignment="1" applyProtection="1">
      <alignment horizontal="right" vertical="center"/>
      <protection hidden="1"/>
    </xf>
    <xf numFmtId="164" fontId="0" fillId="0" borderId="12" xfId="1" applyNumberFormat="1" applyFont="1" applyFill="1" applyBorder="1" applyAlignment="1" applyProtection="1">
      <alignment horizontal="right" vertical="center"/>
      <protection hidden="1"/>
    </xf>
    <xf numFmtId="164" fontId="0" fillId="12" borderId="87" xfId="1" applyNumberFormat="1" applyFont="1" applyFill="1" applyBorder="1" applyAlignment="1" applyProtection="1">
      <alignment horizontal="right" vertical="center"/>
      <protection hidden="1"/>
    </xf>
    <xf numFmtId="164" fontId="2" fillId="3" borderId="89" xfId="1" applyNumberFormat="1" applyFont="1" applyFill="1" applyBorder="1" applyAlignment="1" applyProtection="1">
      <alignment horizontal="right" vertical="center"/>
      <protection hidden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3" borderId="49" xfId="1" applyNumberFormat="1" applyFont="1" applyFill="1" applyBorder="1" applyAlignment="1" applyProtection="1">
      <alignment horizontal="right" vertical="center"/>
      <protection hidden="1"/>
    </xf>
    <xf numFmtId="2" fontId="2" fillId="2" borderId="15" xfId="4" applyNumberFormat="1" applyFont="1" applyFill="1" applyBorder="1" applyAlignment="1">
      <alignment horizontal="right" vertical="center" wrapText="1"/>
    </xf>
    <xf numFmtId="1" fontId="2" fillId="12" borderId="1" xfId="4" applyNumberFormat="1" applyFont="1" applyFill="1" applyBorder="1" applyAlignment="1">
      <alignment horizontal="right" vertical="center" wrapText="1"/>
    </xf>
    <xf numFmtId="177" fontId="2" fillId="3" borderId="88" xfId="5" applyNumberFormat="1" applyFont="1" applyFill="1" applyBorder="1" applyAlignment="1" applyProtection="1">
      <alignment horizontal="right" vertical="center"/>
      <protection hidden="1"/>
    </xf>
    <xf numFmtId="44" fontId="2" fillId="2" borderId="14" xfId="5" applyFont="1" applyFill="1" applyBorder="1" applyAlignment="1">
      <alignment horizontal="center" vertical="center" wrapText="1"/>
    </xf>
    <xf numFmtId="44" fontId="0" fillId="12" borderId="42" xfId="5" applyFont="1" applyFill="1" applyBorder="1" applyAlignment="1" applyProtection="1">
      <alignment horizontal="right" vertical="center"/>
      <protection hidden="1"/>
    </xf>
    <xf numFmtId="44" fontId="2" fillId="3" borderId="46" xfId="5" applyFont="1" applyFill="1" applyBorder="1" applyAlignment="1" applyProtection="1">
      <alignment horizontal="right" vertical="center"/>
      <protection hidden="1"/>
    </xf>
    <xf numFmtId="44" fontId="3" fillId="0" borderId="22" xfId="5" applyFont="1" applyFill="1" applyBorder="1" applyAlignment="1" applyProtection="1">
      <alignment vertical="center"/>
      <protection hidden="1"/>
    </xf>
    <xf numFmtId="44" fontId="3" fillId="0" borderId="16" xfId="5" applyFont="1" applyFill="1" applyBorder="1" applyAlignment="1" applyProtection="1">
      <alignment vertical="center"/>
      <protection hidden="1"/>
    </xf>
    <xf numFmtId="44" fontId="3" fillId="0" borderId="11" xfId="5" applyFont="1" applyFill="1" applyBorder="1" applyAlignment="1" applyProtection="1">
      <alignment vertical="center"/>
      <protection hidden="1"/>
    </xf>
    <xf numFmtId="44" fontId="2" fillId="2" borderId="63" xfId="5" applyFont="1" applyFill="1" applyBorder="1" applyAlignment="1">
      <alignment horizontal="center" vertical="center" wrapText="1"/>
    </xf>
    <xf numFmtId="177" fontId="0" fillId="0" borderId="0" xfId="0" applyNumberFormat="1" applyAlignment="1">
      <alignment vertical="center"/>
    </xf>
    <xf numFmtId="177" fontId="2" fillId="2" borderId="6" xfId="4" applyNumberFormat="1" applyFont="1" applyFill="1" applyBorder="1" applyAlignment="1">
      <alignment horizontal="center" vertical="center" wrapText="1"/>
    </xf>
    <xf numFmtId="177" fontId="2" fillId="3" borderId="7" xfId="4" applyNumberFormat="1" applyFont="1" applyFill="1" applyBorder="1" applyAlignment="1" applyProtection="1">
      <alignment horizontal="right" vertical="center"/>
      <protection hidden="1"/>
    </xf>
    <xf numFmtId="177" fontId="2" fillId="3" borderId="9" xfId="4" applyNumberFormat="1" applyFont="1" applyFill="1" applyBorder="1" applyAlignment="1" applyProtection="1">
      <alignment horizontal="right" vertical="center"/>
      <protection hidden="1"/>
    </xf>
    <xf numFmtId="177" fontId="2" fillId="3" borderId="25" xfId="4" applyNumberFormat="1" applyFont="1" applyFill="1" applyBorder="1" applyAlignment="1" applyProtection="1">
      <alignment horizontal="right" vertical="center"/>
      <protection hidden="1"/>
    </xf>
    <xf numFmtId="177" fontId="0" fillId="5" borderId="9" xfId="4" applyNumberFormat="1" applyFont="1" applyFill="1" applyBorder="1" applyAlignment="1" applyProtection="1">
      <alignment horizontal="right" vertical="center"/>
      <protection hidden="1"/>
    </xf>
    <xf numFmtId="177" fontId="0" fillId="5" borderId="49" xfId="4" applyNumberFormat="1" applyFont="1" applyFill="1" applyBorder="1" applyAlignment="1" applyProtection="1">
      <alignment horizontal="right" vertical="center"/>
      <protection hidden="1"/>
    </xf>
    <xf numFmtId="177" fontId="0" fillId="5" borderId="6" xfId="4" applyNumberFormat="1" applyFont="1" applyFill="1" applyBorder="1" applyAlignment="1" applyProtection="1">
      <alignment horizontal="right" vertical="center"/>
      <protection hidden="1"/>
    </xf>
    <xf numFmtId="177" fontId="2" fillId="3" borderId="12" xfId="4" applyNumberFormat="1" applyFont="1" applyFill="1" applyBorder="1" applyAlignment="1" applyProtection="1">
      <alignment horizontal="right" vertical="center"/>
      <protection hidden="1"/>
    </xf>
    <xf numFmtId="177" fontId="2" fillId="12" borderId="43" xfId="4" applyNumberFormat="1" applyFont="1" applyFill="1" applyBorder="1" applyAlignment="1" applyProtection="1">
      <alignment horizontal="right" vertical="center"/>
      <protection hidden="1"/>
    </xf>
    <xf numFmtId="177" fontId="2" fillId="3" borderId="49" xfId="4" applyNumberFormat="1" applyFont="1" applyFill="1" applyBorder="1" applyAlignment="1" applyProtection="1">
      <alignment horizontal="right" vertical="center"/>
      <protection hidden="1"/>
    </xf>
    <xf numFmtId="177" fontId="2" fillId="12" borderId="42" xfId="4" applyNumberFormat="1" applyFont="1" applyFill="1" applyBorder="1" applyAlignment="1">
      <alignment horizontal="center" vertical="center" wrapText="1"/>
    </xf>
    <xf numFmtId="177" fontId="2" fillId="12" borderId="42" xfId="4" applyNumberFormat="1" applyFont="1" applyFill="1" applyBorder="1" applyAlignment="1" applyProtection="1">
      <alignment horizontal="right" vertical="center"/>
      <protection hidden="1"/>
    </xf>
    <xf numFmtId="178" fontId="2" fillId="12" borderId="43" xfId="5" applyNumberFormat="1" applyFont="1" applyFill="1" applyBorder="1" applyAlignment="1">
      <alignment horizontal="right" vertical="center" wrapText="1"/>
    </xf>
    <xf numFmtId="178" fontId="2" fillId="2" borderId="63" xfId="5" applyNumberFormat="1" applyFont="1" applyFill="1" applyBorder="1" applyAlignment="1">
      <alignment horizontal="right" vertical="center" wrapText="1"/>
    </xf>
    <xf numFmtId="178" fontId="2" fillId="12" borderId="64" xfId="5" applyNumberFormat="1" applyFont="1" applyFill="1" applyBorder="1" applyAlignment="1">
      <alignment horizontal="right" vertical="center" wrapText="1"/>
    </xf>
    <xf numFmtId="178" fontId="3" fillId="0" borderId="8" xfId="5" applyNumberFormat="1" applyFont="1" applyFill="1" applyBorder="1" applyAlignment="1" applyProtection="1">
      <alignment horizontal="right" vertical="center"/>
      <protection hidden="1"/>
    </xf>
    <xf numFmtId="2" fontId="2" fillId="12" borderId="77" xfId="4" applyNumberFormat="1" applyFont="1" applyFill="1" applyBorder="1" applyAlignment="1">
      <alignment horizontal="right" vertical="center" wrapText="1"/>
    </xf>
    <xf numFmtId="2" fontId="2" fillId="12" borderId="76" xfId="4" applyNumberFormat="1" applyFont="1" applyFill="1" applyBorder="1" applyAlignment="1">
      <alignment horizontal="right" vertical="center" wrapText="1"/>
    </xf>
    <xf numFmtId="164" fontId="2" fillId="2" borderId="78" xfId="1" applyNumberFormat="1" applyFont="1" applyFill="1" applyBorder="1" applyAlignment="1">
      <alignment horizontal="right" vertical="center" wrapText="1"/>
    </xf>
    <xf numFmtId="177" fontId="2" fillId="12" borderId="43" xfId="5" applyNumberFormat="1" applyFont="1" applyFill="1" applyBorder="1" applyAlignment="1">
      <alignment horizontal="right" vertical="center" wrapText="1"/>
    </xf>
    <xf numFmtId="2" fontId="2" fillId="2" borderId="64" xfId="0" applyNumberFormat="1" applyFont="1" applyFill="1" applyBorder="1" applyAlignment="1">
      <alignment horizontal="right" vertical="center" wrapText="1"/>
    </xf>
    <xf numFmtId="2" fontId="2" fillId="2" borderId="87" xfId="0" applyNumberFormat="1" applyFont="1" applyFill="1" applyBorder="1" applyAlignment="1">
      <alignment horizontal="right" vertical="center" wrapText="1"/>
    </xf>
    <xf numFmtId="177" fontId="2" fillId="2" borderId="64" xfId="5" applyNumberFormat="1" applyFont="1" applyFill="1" applyBorder="1" applyAlignment="1">
      <alignment horizontal="right" vertical="center" wrapText="1"/>
    </xf>
    <xf numFmtId="177" fontId="2" fillId="2" borderId="43" xfId="5" applyNumberFormat="1" applyFont="1" applyFill="1" applyBorder="1" applyAlignment="1">
      <alignment horizontal="right" vertical="center" wrapText="1"/>
    </xf>
    <xf numFmtId="2" fontId="2" fillId="2" borderId="42" xfId="0" applyNumberFormat="1" applyFont="1" applyFill="1" applyBorder="1" applyAlignment="1">
      <alignment horizontal="right" vertical="center" wrapText="1"/>
    </xf>
    <xf numFmtId="177" fontId="2" fillId="12" borderId="77" xfId="5" applyNumberFormat="1" applyFont="1" applyFill="1" applyBorder="1" applyAlignment="1">
      <alignment horizontal="right" vertical="center" wrapText="1"/>
    </xf>
    <xf numFmtId="177" fontId="3" fillId="0" borderId="28" xfId="5" applyNumberFormat="1" applyFont="1" applyFill="1" applyBorder="1" applyAlignment="1" applyProtection="1">
      <alignment horizontal="right" vertical="center"/>
      <protection hidden="1"/>
    </xf>
    <xf numFmtId="177" fontId="3" fillId="0" borderId="9" xfId="5" applyNumberFormat="1" applyFont="1" applyFill="1" applyBorder="1" applyAlignment="1" applyProtection="1">
      <alignment horizontal="right" vertical="center"/>
      <protection hidden="1"/>
    </xf>
    <xf numFmtId="177" fontId="3" fillId="0" borderId="30" xfId="5" applyNumberFormat="1" applyFont="1" applyFill="1" applyBorder="1" applyAlignment="1" applyProtection="1">
      <alignment horizontal="right" vertical="center"/>
      <protection hidden="1"/>
    </xf>
    <xf numFmtId="2" fontId="2" fillId="2" borderId="44" xfId="0" applyNumberFormat="1" applyFont="1" applyFill="1" applyBorder="1" applyAlignment="1">
      <alignment horizontal="right" vertical="center" wrapText="1"/>
    </xf>
    <xf numFmtId="177" fontId="2" fillId="2" borderId="42" xfId="5" applyNumberFormat="1" applyFont="1" applyFill="1" applyBorder="1" applyAlignment="1">
      <alignment horizontal="right" vertical="center" wrapText="1"/>
    </xf>
    <xf numFmtId="164" fontId="2" fillId="12" borderId="76" xfId="1" applyNumberFormat="1" applyFont="1" applyFill="1" applyBorder="1" applyAlignment="1">
      <alignment horizontal="right" vertical="center" wrapText="1"/>
    </xf>
    <xf numFmtId="2" fontId="2" fillId="12" borderId="86" xfId="4" applyNumberFormat="1" applyFont="1" applyFill="1" applyBorder="1" applyAlignment="1">
      <alignment horizontal="right" vertical="center" wrapText="1"/>
    </xf>
    <xf numFmtId="177" fontId="2" fillId="12" borderId="76" xfId="5" applyNumberFormat="1" applyFont="1" applyFill="1" applyBorder="1" applyAlignment="1">
      <alignment horizontal="right" vertical="center" wrapText="1"/>
    </xf>
    <xf numFmtId="2" fontId="3" fillId="0" borderId="10" xfId="0" applyNumberFormat="1" applyFont="1" applyBorder="1" applyAlignment="1" applyProtection="1">
      <alignment horizontal="right" vertical="center"/>
      <protection hidden="1"/>
    </xf>
    <xf numFmtId="178" fontId="3" fillId="0" borderId="28" xfId="5" applyNumberFormat="1" applyFont="1" applyFill="1" applyBorder="1" applyAlignment="1" applyProtection="1">
      <alignment horizontal="right" vertical="center"/>
      <protection hidden="1"/>
    </xf>
    <xf numFmtId="2" fontId="3" fillId="0" borderId="17" xfId="0" applyNumberFormat="1" applyFont="1" applyBorder="1" applyAlignment="1" applyProtection="1">
      <alignment horizontal="right" vertical="center"/>
      <protection hidden="1"/>
    </xf>
    <xf numFmtId="2" fontId="3" fillId="0" borderId="13" xfId="0" applyNumberFormat="1" applyFont="1" applyBorder="1" applyAlignment="1" applyProtection="1">
      <alignment horizontal="right" vertical="center"/>
      <protection hidden="1"/>
    </xf>
    <xf numFmtId="178" fontId="3" fillId="0" borderId="30" xfId="5" applyNumberFormat="1" applyFont="1" applyFill="1" applyBorder="1" applyAlignment="1" applyProtection="1">
      <alignment horizontal="right" vertical="center"/>
      <protection hidden="1"/>
    </xf>
    <xf numFmtId="44" fontId="0" fillId="12" borderId="43" xfId="5" applyFont="1" applyFill="1" applyBorder="1" applyAlignment="1" applyProtection="1">
      <alignment horizontal="right" vertical="center"/>
      <protection hidden="1"/>
    </xf>
    <xf numFmtId="44" fontId="2" fillId="3" borderId="25" xfId="5" applyFont="1" applyFill="1" applyBorder="1" applyAlignment="1" applyProtection="1">
      <alignment horizontal="right" vertical="center"/>
      <protection hidden="1"/>
    </xf>
    <xf numFmtId="44" fontId="2" fillId="2" borderId="43" xfId="5" applyFont="1" applyFill="1" applyBorder="1" applyAlignment="1">
      <alignment horizontal="right" vertical="center" wrapText="1"/>
    </xf>
    <xf numFmtId="44" fontId="2" fillId="12" borderId="77" xfId="5" applyFont="1" applyFill="1" applyBorder="1" applyAlignment="1">
      <alignment horizontal="right" vertical="center" wrapText="1"/>
    </xf>
    <xf numFmtId="44" fontId="2" fillId="12" borderId="76" xfId="5" applyFont="1" applyFill="1" applyBorder="1" applyAlignment="1">
      <alignment horizontal="right" vertical="center" wrapText="1"/>
    </xf>
    <xf numFmtId="44" fontId="2" fillId="2" borderId="42" xfId="5" applyFont="1" applyFill="1" applyBorder="1" applyAlignment="1">
      <alignment horizontal="right" vertical="center" wrapText="1"/>
    </xf>
    <xf numFmtId="168" fontId="0" fillId="0" borderId="0" xfId="4" applyNumberFormat="1" applyFont="1" applyAlignment="1">
      <alignment vertical="center"/>
    </xf>
    <xf numFmtId="168" fontId="0" fillId="0" borderId="0" xfId="4" applyNumberFormat="1" applyFont="1" applyAlignment="1">
      <alignment horizontal="right" vertical="center"/>
    </xf>
    <xf numFmtId="168" fontId="2" fillId="2" borderId="14" xfId="4" applyNumberFormat="1" applyFont="1" applyFill="1" applyBorder="1" applyAlignment="1">
      <alignment horizontal="right" vertical="center" wrapText="1"/>
    </xf>
    <xf numFmtId="168" fontId="2" fillId="12" borderId="42" xfId="4" applyNumberFormat="1" applyFont="1" applyFill="1" applyBorder="1" applyAlignment="1">
      <alignment horizontal="right" vertical="center" wrapText="1"/>
    </xf>
    <xf numFmtId="168" fontId="2" fillId="3" borderId="22" xfId="4" applyNumberFormat="1" applyFont="1" applyFill="1" applyBorder="1" applyAlignment="1" applyProtection="1">
      <alignment horizontal="right" vertical="center"/>
      <protection hidden="1"/>
    </xf>
    <xf numFmtId="168" fontId="2" fillId="3" borderId="16" xfId="4" applyNumberFormat="1" applyFont="1" applyFill="1" applyBorder="1" applyAlignment="1" applyProtection="1">
      <alignment horizontal="right" vertical="center"/>
      <protection hidden="1"/>
    </xf>
    <xf numFmtId="168" fontId="2" fillId="3" borderId="14" xfId="4" applyNumberFormat="1" applyFont="1" applyFill="1" applyBorder="1" applyAlignment="1" applyProtection="1">
      <alignment horizontal="right" vertical="center"/>
      <protection hidden="1"/>
    </xf>
    <xf numFmtId="168" fontId="2" fillId="12" borderId="42" xfId="4" applyNumberFormat="1" applyFont="1" applyFill="1" applyBorder="1" applyAlignment="1" applyProtection="1">
      <alignment horizontal="right" vertical="center"/>
      <protection hidden="1"/>
    </xf>
    <xf numFmtId="168" fontId="2" fillId="3" borderId="11" xfId="4" applyNumberFormat="1" applyFont="1" applyFill="1" applyBorder="1" applyAlignment="1" applyProtection="1">
      <alignment horizontal="right" vertical="center"/>
      <protection hidden="1"/>
    </xf>
    <xf numFmtId="168" fontId="0" fillId="5" borderId="8" xfId="4" applyNumberFormat="1" applyFont="1" applyFill="1" applyBorder="1" applyAlignment="1" applyProtection="1">
      <alignment horizontal="right" vertical="center"/>
      <protection hidden="1"/>
    </xf>
    <xf numFmtId="168" fontId="0" fillId="5" borderId="16" xfId="4" applyNumberFormat="1" applyFont="1" applyFill="1" applyBorder="1" applyAlignment="1" applyProtection="1">
      <alignment horizontal="right" vertical="center"/>
      <protection hidden="1"/>
    </xf>
    <xf numFmtId="168" fontId="0" fillId="5" borderId="11" xfId="4" applyNumberFormat="1" applyFont="1" applyFill="1" applyBorder="1" applyAlignment="1" applyProtection="1">
      <alignment horizontal="right" vertical="center"/>
      <protection hidden="1"/>
    </xf>
    <xf numFmtId="168" fontId="0" fillId="0" borderId="8" xfId="4" applyNumberFormat="1" applyFont="1" applyFill="1" applyBorder="1" applyAlignment="1" applyProtection="1">
      <alignment horizontal="right" vertical="center"/>
      <protection hidden="1"/>
    </xf>
    <xf numFmtId="168" fontId="0" fillId="0" borderId="16" xfId="4" applyNumberFormat="1" applyFont="1" applyFill="1" applyBorder="1" applyAlignment="1" applyProtection="1">
      <alignment horizontal="right" vertical="center"/>
      <protection hidden="1"/>
    </xf>
    <xf numFmtId="168" fontId="0" fillId="0" borderId="11" xfId="4" applyNumberFormat="1" applyFont="1" applyFill="1" applyBorder="1" applyAlignment="1" applyProtection="1">
      <alignment horizontal="right" vertical="center"/>
      <protection hidden="1"/>
    </xf>
    <xf numFmtId="168" fontId="3" fillId="0" borderId="22" xfId="4" applyNumberFormat="1" applyFont="1" applyFill="1" applyBorder="1" applyAlignment="1" applyProtection="1">
      <alignment horizontal="right" vertical="center"/>
      <protection hidden="1"/>
    </xf>
    <xf numFmtId="168" fontId="3" fillId="0" borderId="16" xfId="4" applyNumberFormat="1" applyFont="1" applyFill="1" applyBorder="1" applyAlignment="1" applyProtection="1">
      <alignment horizontal="right" vertical="center"/>
      <protection hidden="1"/>
    </xf>
    <xf numFmtId="168" fontId="3" fillId="0" borderId="11" xfId="4" applyNumberFormat="1" applyFont="1" applyFill="1" applyBorder="1" applyAlignment="1" applyProtection="1">
      <alignment horizontal="right" vertical="center"/>
      <protection hidden="1"/>
    </xf>
    <xf numFmtId="168" fontId="3" fillId="0" borderId="0" xfId="4" applyNumberFormat="1" applyFont="1" applyFill="1" applyBorder="1" applyAlignment="1" applyProtection="1">
      <alignment horizontal="right" vertical="center"/>
      <protection hidden="1"/>
    </xf>
    <xf numFmtId="168" fontId="2" fillId="2" borderId="42" xfId="4" applyNumberFormat="1" applyFont="1" applyFill="1" applyBorder="1" applyAlignment="1">
      <alignment horizontal="right" vertical="center" wrapText="1"/>
    </xf>
    <xf numFmtId="168" fontId="2" fillId="12" borderId="84" xfId="4" applyNumberFormat="1" applyFont="1" applyFill="1" applyBorder="1" applyAlignment="1">
      <alignment horizontal="right" vertical="center" wrapText="1"/>
    </xf>
    <xf numFmtId="168" fontId="2" fillId="3" borderId="8" xfId="4" applyNumberFormat="1" applyFont="1" applyFill="1" applyBorder="1" applyAlignment="1" applyProtection="1">
      <alignment horizontal="right" vertical="center"/>
      <protection hidden="1"/>
    </xf>
    <xf numFmtId="168" fontId="3" fillId="0" borderId="8" xfId="4" applyNumberFormat="1" applyFont="1" applyFill="1" applyBorder="1" applyAlignment="1" applyProtection="1">
      <alignment horizontal="right" vertical="center"/>
      <protection hidden="1"/>
    </xf>
    <xf numFmtId="168" fontId="2" fillId="12" borderId="76" xfId="4" applyNumberFormat="1" applyFont="1" applyFill="1" applyBorder="1" applyAlignment="1">
      <alignment horizontal="right" vertical="center" wrapText="1"/>
    </xf>
    <xf numFmtId="168" fontId="0" fillId="5" borderId="0" xfId="4" applyNumberFormat="1" applyFont="1" applyFill="1" applyAlignment="1">
      <alignment horizontal="right" vertical="center"/>
    </xf>
    <xf numFmtId="168" fontId="2" fillId="2" borderId="6" xfId="4" applyNumberFormat="1" applyFont="1" applyFill="1" applyBorder="1" applyAlignment="1">
      <alignment horizontal="right" vertical="center" wrapText="1"/>
    </xf>
    <xf numFmtId="168" fontId="2" fillId="12" borderId="43" xfId="4" applyNumberFormat="1" applyFont="1" applyFill="1" applyBorder="1" applyAlignment="1">
      <alignment horizontal="right" vertical="center" wrapText="1"/>
    </xf>
    <xf numFmtId="168" fontId="2" fillId="3" borderId="7" xfId="4" applyNumberFormat="1" applyFont="1" applyFill="1" applyBorder="1" applyAlignment="1" applyProtection="1">
      <alignment horizontal="right" vertical="center"/>
      <protection hidden="1"/>
    </xf>
    <xf numFmtId="168" fontId="2" fillId="3" borderId="49" xfId="4" applyNumberFormat="1" applyFont="1" applyFill="1" applyBorder="1" applyAlignment="1" applyProtection="1">
      <alignment horizontal="right" vertical="center"/>
      <protection hidden="1"/>
    </xf>
    <xf numFmtId="168" fontId="2" fillId="3" borderId="6" xfId="4" applyNumberFormat="1" applyFont="1" applyFill="1" applyBorder="1" applyAlignment="1" applyProtection="1">
      <alignment horizontal="right" vertical="center"/>
      <protection hidden="1"/>
    </xf>
    <xf numFmtId="168" fontId="2" fillId="12" borderId="43" xfId="4" applyNumberFormat="1" applyFont="1" applyFill="1" applyBorder="1" applyAlignment="1" applyProtection="1">
      <alignment horizontal="right" vertical="center"/>
      <protection hidden="1"/>
    </xf>
    <xf numFmtId="168" fontId="2" fillId="3" borderId="12" xfId="4" applyNumberFormat="1" applyFont="1" applyFill="1" applyBorder="1" applyAlignment="1" applyProtection="1">
      <alignment horizontal="right" vertical="center"/>
      <protection hidden="1"/>
    </xf>
    <xf numFmtId="168" fontId="0" fillId="5" borderId="9" xfId="4" applyNumberFormat="1" applyFont="1" applyFill="1" applyBorder="1" applyAlignment="1" applyProtection="1">
      <alignment horizontal="right" vertical="center"/>
      <protection hidden="1"/>
    </xf>
    <xf numFmtId="168" fontId="0" fillId="5" borderId="49" xfId="4" applyNumberFormat="1" applyFont="1" applyFill="1" applyBorder="1" applyAlignment="1" applyProtection="1">
      <alignment horizontal="right" vertical="center"/>
      <protection hidden="1"/>
    </xf>
    <xf numFmtId="168" fontId="0" fillId="5" borderId="12" xfId="4" applyNumberFormat="1" applyFont="1" applyFill="1" applyBorder="1" applyAlignment="1" applyProtection="1">
      <alignment horizontal="right" vertical="center"/>
      <protection hidden="1"/>
    </xf>
    <xf numFmtId="168" fontId="0" fillId="0" borderId="9" xfId="4" applyNumberFormat="1" applyFont="1" applyFill="1" applyBorder="1" applyAlignment="1" applyProtection="1">
      <alignment horizontal="right" vertical="center"/>
      <protection hidden="1"/>
    </xf>
    <xf numFmtId="168" fontId="0" fillId="0" borderId="49" xfId="4" applyNumberFormat="1" applyFont="1" applyFill="1" applyBorder="1" applyAlignment="1" applyProtection="1">
      <alignment horizontal="right" vertical="center"/>
      <protection hidden="1"/>
    </xf>
    <xf numFmtId="168" fontId="0" fillId="0" borderId="12" xfId="4" applyNumberFormat="1" applyFont="1" applyFill="1" applyBorder="1" applyAlignment="1" applyProtection="1">
      <alignment horizontal="right" vertical="center"/>
      <protection hidden="1"/>
    </xf>
    <xf numFmtId="168" fontId="3" fillId="0" borderId="7" xfId="4" applyNumberFormat="1" applyFont="1" applyFill="1" applyBorder="1" applyAlignment="1" applyProtection="1">
      <alignment horizontal="right" vertical="center"/>
      <protection hidden="1"/>
    </xf>
    <xf numFmtId="168" fontId="3" fillId="0" borderId="49" xfId="4" applyNumberFormat="1" applyFont="1" applyFill="1" applyBorder="1" applyAlignment="1" applyProtection="1">
      <alignment horizontal="right" vertical="center"/>
      <protection hidden="1"/>
    </xf>
    <xf numFmtId="168" fontId="3" fillId="0" borderId="12" xfId="4" applyNumberFormat="1" applyFont="1" applyFill="1" applyBorder="1" applyAlignment="1" applyProtection="1">
      <alignment horizontal="right" vertical="center"/>
      <protection hidden="1"/>
    </xf>
    <xf numFmtId="168" fontId="2" fillId="2" borderId="43" xfId="4" applyNumberFormat="1" applyFont="1" applyFill="1" applyBorder="1" applyAlignment="1">
      <alignment horizontal="right" vertical="center" wrapText="1"/>
    </xf>
    <xf numFmtId="168" fontId="2" fillId="12" borderId="77" xfId="4" applyNumberFormat="1" applyFont="1" applyFill="1" applyBorder="1" applyAlignment="1">
      <alignment horizontal="right" vertical="center" wrapText="1"/>
    </xf>
    <xf numFmtId="168" fontId="2" fillId="3" borderId="9" xfId="4" applyNumberFormat="1" applyFont="1" applyFill="1" applyBorder="1" applyAlignment="1" applyProtection="1">
      <alignment horizontal="right" vertical="center"/>
      <protection hidden="1"/>
    </xf>
    <xf numFmtId="168" fontId="3" fillId="0" borderId="9" xfId="4" applyNumberFormat="1" applyFont="1" applyFill="1" applyBorder="1" applyAlignment="1" applyProtection="1">
      <alignment horizontal="right" vertical="center"/>
      <protection hidden="1"/>
    </xf>
    <xf numFmtId="168" fontId="2" fillId="2" borderId="84" xfId="4" applyNumberFormat="1" applyFont="1" applyFill="1" applyBorder="1" applyAlignment="1">
      <alignment horizontal="right" vertical="center" wrapText="1"/>
    </xf>
    <xf numFmtId="168" fontId="2" fillId="12" borderId="64" xfId="4" applyNumberFormat="1" applyFont="1" applyFill="1" applyBorder="1" applyAlignment="1">
      <alignment horizontal="right" vertical="center" wrapText="1"/>
    </xf>
    <xf numFmtId="168" fontId="2" fillId="3" borderId="62" xfId="4" applyNumberFormat="1" applyFont="1" applyFill="1" applyBorder="1" applyAlignment="1" applyProtection="1">
      <alignment horizontal="right" vertical="center"/>
      <protection hidden="1"/>
    </xf>
    <xf numFmtId="168" fontId="2" fillId="3" borderId="51" xfId="4" applyNumberFormat="1" applyFont="1" applyFill="1" applyBorder="1" applyAlignment="1" applyProtection="1">
      <alignment horizontal="right" vertical="center"/>
      <protection hidden="1"/>
    </xf>
    <xf numFmtId="168" fontId="2" fillId="3" borderId="63" xfId="4" applyNumberFormat="1" applyFont="1" applyFill="1" applyBorder="1" applyAlignment="1" applyProtection="1">
      <alignment horizontal="right" vertical="center"/>
      <protection hidden="1"/>
    </xf>
    <xf numFmtId="168" fontId="2" fillId="12" borderId="64" xfId="4" applyNumberFormat="1" applyFont="1" applyFill="1" applyBorder="1" applyAlignment="1" applyProtection="1">
      <alignment horizontal="right" vertical="center"/>
      <protection hidden="1"/>
    </xf>
    <xf numFmtId="168" fontId="2" fillId="3" borderId="30" xfId="4" applyNumberFormat="1" applyFont="1" applyFill="1" applyBorder="1" applyAlignment="1" applyProtection="1">
      <alignment horizontal="right" vertical="center"/>
      <protection hidden="1"/>
    </xf>
    <xf numFmtId="168" fontId="2" fillId="2" borderId="77" xfId="4" applyNumberFormat="1" applyFont="1" applyFill="1" applyBorder="1" applyAlignment="1">
      <alignment horizontal="right" vertical="center" wrapText="1"/>
    </xf>
    <xf numFmtId="168" fontId="19" fillId="10" borderId="19" xfId="4" applyNumberFormat="1" applyFont="1" applyFill="1" applyBorder="1" applyAlignment="1">
      <alignment vertical="center"/>
    </xf>
    <xf numFmtId="168" fontId="2" fillId="3" borderId="28" xfId="4" applyNumberFormat="1" applyFont="1" applyFill="1" applyBorder="1" applyAlignment="1" applyProtection="1">
      <alignment horizontal="right" vertical="center"/>
      <protection hidden="1"/>
    </xf>
    <xf numFmtId="168" fontId="0" fillId="5" borderId="28" xfId="4" applyNumberFormat="1" applyFont="1" applyFill="1" applyBorder="1" applyAlignment="1" applyProtection="1">
      <alignment horizontal="right" vertical="center"/>
      <protection hidden="1"/>
    </xf>
    <xf numFmtId="168" fontId="0" fillId="5" borderId="51" xfId="4" applyNumberFormat="1" applyFont="1" applyFill="1" applyBorder="1" applyAlignment="1" applyProtection="1">
      <alignment horizontal="right" vertical="center"/>
      <protection hidden="1"/>
    </xf>
    <xf numFmtId="168" fontId="0" fillId="5" borderId="30" xfId="4" applyNumberFormat="1" applyFont="1" applyFill="1" applyBorder="1" applyAlignment="1" applyProtection="1">
      <alignment horizontal="right" vertical="center"/>
      <protection hidden="1"/>
    </xf>
    <xf numFmtId="168" fontId="0" fillId="0" borderId="28" xfId="4" applyNumberFormat="1" applyFont="1" applyFill="1" applyBorder="1" applyAlignment="1" applyProtection="1">
      <alignment horizontal="right" vertical="center"/>
      <protection hidden="1"/>
    </xf>
    <xf numFmtId="168" fontId="0" fillId="0" borderId="51" xfId="4" applyNumberFormat="1" applyFont="1" applyFill="1" applyBorder="1" applyAlignment="1" applyProtection="1">
      <alignment horizontal="right" vertical="center"/>
      <protection hidden="1"/>
    </xf>
    <xf numFmtId="168" fontId="0" fillId="0" borderId="30" xfId="4" applyNumberFormat="1" applyFont="1" applyFill="1" applyBorder="1" applyAlignment="1" applyProtection="1">
      <alignment horizontal="right" vertical="center"/>
      <protection hidden="1"/>
    </xf>
    <xf numFmtId="168" fontId="3" fillId="0" borderId="28" xfId="4" applyNumberFormat="1" applyFont="1" applyFill="1" applyBorder="1" applyAlignment="1" applyProtection="1">
      <alignment horizontal="right" vertical="center"/>
      <protection hidden="1"/>
    </xf>
    <xf numFmtId="168" fontId="3" fillId="0" borderId="51" xfId="4" applyNumberFormat="1" applyFont="1" applyFill="1" applyBorder="1" applyAlignment="1" applyProtection="1">
      <alignment horizontal="right" vertical="center"/>
      <protection hidden="1"/>
    </xf>
    <xf numFmtId="168" fontId="3" fillId="0" borderId="30" xfId="4" applyNumberFormat="1" applyFont="1" applyFill="1" applyBorder="1" applyAlignment="1" applyProtection="1">
      <alignment horizontal="right" vertical="center"/>
      <protection hidden="1"/>
    </xf>
    <xf numFmtId="168" fontId="2" fillId="3" borderId="34" xfId="4" applyNumberFormat="1" applyFont="1" applyFill="1" applyBorder="1" applyAlignment="1" applyProtection="1">
      <alignment horizontal="right" vertical="center"/>
      <protection hidden="1"/>
    </xf>
    <xf numFmtId="168" fontId="2" fillId="3" borderId="39" xfId="4" applyNumberFormat="1" applyFont="1" applyFill="1" applyBorder="1" applyAlignment="1" applyProtection="1">
      <alignment horizontal="right" vertical="center"/>
      <protection hidden="1"/>
    </xf>
    <xf numFmtId="168" fontId="2" fillId="3" borderId="71" xfId="4" applyNumberFormat="1" applyFont="1" applyFill="1" applyBorder="1" applyAlignment="1" applyProtection="1">
      <alignment horizontal="right" vertical="center"/>
      <protection hidden="1"/>
    </xf>
    <xf numFmtId="168" fontId="0" fillId="5" borderId="39" xfId="4" applyNumberFormat="1" applyFont="1" applyFill="1" applyBorder="1" applyAlignment="1" applyProtection="1">
      <alignment horizontal="right" vertical="center"/>
      <protection hidden="1"/>
    </xf>
    <xf numFmtId="168" fontId="0" fillId="5" borderId="62" xfId="4" applyNumberFormat="1" applyFont="1" applyFill="1" applyBorder="1" applyAlignment="1" applyProtection="1">
      <alignment horizontal="right" vertical="center"/>
      <protection hidden="1"/>
    </xf>
    <xf numFmtId="168" fontId="0" fillId="5" borderId="63" xfId="4" applyNumberFormat="1" applyFont="1" applyFill="1" applyBorder="1" applyAlignment="1" applyProtection="1">
      <alignment horizontal="right" vertical="center"/>
      <protection hidden="1"/>
    </xf>
    <xf numFmtId="168" fontId="0" fillId="0" borderId="62" xfId="4" applyNumberFormat="1" applyFont="1" applyFill="1" applyBorder="1" applyAlignment="1" applyProtection="1">
      <alignment horizontal="right" vertical="center"/>
      <protection hidden="1"/>
    </xf>
    <xf numFmtId="168" fontId="0" fillId="0" borderId="63" xfId="4" applyNumberFormat="1" applyFont="1" applyFill="1" applyBorder="1" applyAlignment="1" applyProtection="1">
      <alignment horizontal="right" vertical="center"/>
      <protection hidden="1"/>
    </xf>
    <xf numFmtId="168" fontId="0" fillId="5" borderId="67" xfId="4" applyNumberFormat="1" applyFont="1" applyFill="1" applyBorder="1" applyAlignment="1" applyProtection="1">
      <alignment horizontal="right" vertical="center"/>
      <protection hidden="1"/>
    </xf>
    <xf numFmtId="168" fontId="0" fillId="5" borderId="7" xfId="4" applyNumberFormat="1" applyFont="1" applyFill="1" applyBorder="1" applyAlignment="1" applyProtection="1">
      <alignment horizontal="right" vertical="center"/>
      <protection hidden="1"/>
    </xf>
    <xf numFmtId="168" fontId="0" fillId="5" borderId="6" xfId="4" applyNumberFormat="1" applyFont="1" applyFill="1" applyBorder="1" applyAlignment="1" applyProtection="1">
      <alignment horizontal="right" vertical="center"/>
      <protection hidden="1"/>
    </xf>
    <xf numFmtId="168" fontId="0" fillId="5" borderId="1" xfId="4" applyNumberFormat="1" applyFont="1" applyFill="1" applyBorder="1" applyAlignment="1" applyProtection="1">
      <alignment horizontal="right" vertical="center"/>
      <protection hidden="1"/>
    </xf>
    <xf numFmtId="168" fontId="0" fillId="0" borderId="7" xfId="4" applyNumberFormat="1" applyFont="1" applyFill="1" applyBorder="1" applyAlignment="1" applyProtection="1">
      <alignment horizontal="right" vertical="center"/>
      <protection hidden="1"/>
    </xf>
    <xf numFmtId="168" fontId="0" fillId="0" borderId="6" xfId="4" applyNumberFormat="1" applyFont="1" applyFill="1" applyBorder="1" applyAlignment="1" applyProtection="1">
      <alignment horizontal="right" vertical="center"/>
      <protection hidden="1"/>
    </xf>
    <xf numFmtId="168" fontId="2" fillId="2" borderId="63" xfId="4" applyNumberFormat="1" applyFont="1" applyFill="1" applyBorder="1" applyAlignment="1">
      <alignment horizontal="right" vertical="center" wrapText="1"/>
    </xf>
    <xf numFmtId="168" fontId="0" fillId="5" borderId="22" xfId="4" applyNumberFormat="1" applyFont="1" applyFill="1" applyBorder="1" applyAlignment="1" applyProtection="1">
      <alignment horizontal="right" vertical="center"/>
      <protection hidden="1"/>
    </xf>
    <xf numFmtId="168" fontId="0" fillId="5" borderId="14" xfId="4" applyNumberFormat="1" applyFont="1" applyFill="1" applyBorder="1" applyAlignment="1" applyProtection="1">
      <alignment horizontal="right" vertical="center"/>
      <protection hidden="1"/>
    </xf>
    <xf numFmtId="168" fontId="0" fillId="0" borderId="22" xfId="4" applyNumberFormat="1" applyFont="1" applyFill="1" applyBorder="1" applyAlignment="1" applyProtection="1">
      <alignment horizontal="right" vertical="center"/>
      <protection hidden="1"/>
    </xf>
    <xf numFmtId="168" fontId="0" fillId="0" borderId="14" xfId="4" applyNumberFormat="1" applyFont="1" applyFill="1" applyBorder="1" applyAlignment="1" applyProtection="1">
      <alignment horizontal="right" vertical="center"/>
      <protection hidden="1"/>
    </xf>
    <xf numFmtId="168" fontId="2" fillId="3" borderId="88" xfId="4" applyNumberFormat="1" applyFont="1" applyFill="1" applyBorder="1" applyAlignment="1" applyProtection="1">
      <alignment horizontal="right" vertical="center"/>
      <protection hidden="1"/>
    </xf>
    <xf numFmtId="164" fontId="2" fillId="12" borderId="64" xfId="1" applyNumberFormat="1" applyFont="1" applyFill="1" applyBorder="1" applyAlignment="1">
      <alignment horizontal="right" vertical="center" wrapText="1"/>
    </xf>
    <xf numFmtId="164" fontId="2" fillId="12" borderId="64" xfId="1" applyNumberFormat="1" applyFont="1" applyFill="1" applyBorder="1" applyAlignment="1" applyProtection="1">
      <alignment horizontal="right" vertical="center"/>
      <protection hidden="1"/>
    </xf>
    <xf numFmtId="164" fontId="2" fillId="3" borderId="85" xfId="1" applyNumberFormat="1" applyFont="1" applyFill="1" applyBorder="1" applyAlignment="1" applyProtection="1">
      <alignment horizontal="right" vertical="center"/>
      <protection hidden="1"/>
    </xf>
    <xf numFmtId="168" fontId="3" fillId="0" borderId="62" xfId="4" applyNumberFormat="1" applyFont="1" applyFill="1" applyBorder="1" applyAlignment="1" applyProtection="1">
      <alignment horizontal="right" vertical="center"/>
      <protection hidden="1"/>
    </xf>
    <xf numFmtId="168" fontId="2" fillId="3" borderId="25" xfId="4" applyNumberFormat="1" applyFont="1" applyFill="1" applyBorder="1" applyAlignment="1" applyProtection="1">
      <alignment horizontal="right" vertical="center"/>
      <protection hidden="1"/>
    </xf>
    <xf numFmtId="168" fontId="2" fillId="2" borderId="14" xfId="4" applyNumberFormat="1" applyFont="1" applyFill="1" applyBorder="1" applyAlignment="1">
      <alignment horizontal="center" vertical="center" wrapText="1"/>
    </xf>
    <xf numFmtId="168" fontId="2" fillId="12" borderId="42" xfId="4" applyNumberFormat="1" applyFont="1" applyFill="1" applyBorder="1" applyAlignment="1">
      <alignment horizontal="center" vertical="center" wrapText="1"/>
    </xf>
    <xf numFmtId="168" fontId="2" fillId="3" borderId="46" xfId="4" applyNumberFormat="1" applyFont="1" applyFill="1" applyBorder="1" applyAlignment="1" applyProtection="1">
      <alignment horizontal="right" vertical="center"/>
      <protection hidden="1"/>
    </xf>
    <xf numFmtId="168" fontId="3" fillId="0" borderId="22" xfId="4" applyNumberFormat="1" applyFont="1" applyFill="1" applyBorder="1" applyAlignment="1" applyProtection="1">
      <alignment vertical="center"/>
      <protection hidden="1"/>
    </xf>
    <xf numFmtId="168" fontId="3" fillId="0" borderId="16" xfId="4" applyNumberFormat="1" applyFont="1" applyFill="1" applyBorder="1" applyAlignment="1" applyProtection="1">
      <alignment vertical="center"/>
      <protection hidden="1"/>
    </xf>
    <xf numFmtId="168" fontId="3" fillId="0" borderId="11" xfId="4" applyNumberFormat="1" applyFont="1" applyFill="1" applyBorder="1" applyAlignment="1" applyProtection="1">
      <alignment vertical="center"/>
      <protection hidden="1"/>
    </xf>
    <xf numFmtId="168" fontId="3" fillId="0" borderId="0" xfId="4" applyNumberFormat="1" applyFont="1" applyFill="1" applyBorder="1" applyAlignment="1" applyProtection="1">
      <alignment vertical="center"/>
      <protection hidden="1"/>
    </xf>
    <xf numFmtId="168" fontId="2" fillId="2" borderId="63" xfId="4" applyNumberFormat="1" applyFont="1" applyFill="1" applyBorder="1" applyAlignment="1">
      <alignment horizontal="center" vertical="center" wrapText="1"/>
    </xf>
    <xf numFmtId="168" fontId="2" fillId="12" borderId="64" xfId="4" applyNumberFormat="1" applyFont="1" applyFill="1" applyBorder="1" applyAlignment="1">
      <alignment horizontal="center" vertical="center" wrapText="1"/>
    </xf>
    <xf numFmtId="168" fontId="0" fillId="5" borderId="0" xfId="4" applyNumberFormat="1" applyFont="1" applyFill="1" applyAlignment="1">
      <alignment vertical="center"/>
    </xf>
    <xf numFmtId="168" fontId="2" fillId="2" borderId="6" xfId="4" applyNumberFormat="1" applyFont="1" applyFill="1" applyBorder="1" applyAlignment="1">
      <alignment horizontal="center" vertical="center" wrapText="1"/>
    </xf>
    <xf numFmtId="168" fontId="3" fillId="0" borderId="7" xfId="4" applyNumberFormat="1" applyFont="1" applyFill="1" applyBorder="1" applyAlignment="1" applyProtection="1">
      <alignment vertical="center"/>
      <protection hidden="1"/>
    </xf>
    <xf numFmtId="168" fontId="3" fillId="0" borderId="49" xfId="4" applyNumberFormat="1" applyFont="1" applyFill="1" applyBorder="1" applyAlignment="1" applyProtection="1">
      <alignment vertical="center"/>
      <protection hidden="1"/>
    </xf>
    <xf numFmtId="168" fontId="3" fillId="0" borderId="12" xfId="4" applyNumberFormat="1" applyFont="1" applyFill="1" applyBorder="1" applyAlignment="1" applyProtection="1">
      <alignment vertical="center"/>
      <protection hidden="1"/>
    </xf>
    <xf numFmtId="168" fontId="2" fillId="12" borderId="43" xfId="4" applyNumberFormat="1" applyFont="1" applyFill="1" applyBorder="1" applyAlignment="1">
      <alignment horizontal="center" vertical="center" wrapText="1"/>
    </xf>
    <xf numFmtId="169" fontId="18" fillId="0" borderId="61" xfId="0" applyNumberFormat="1" applyFont="1" applyBorder="1" applyAlignment="1">
      <alignment vertical="center"/>
    </xf>
    <xf numFmtId="0" fontId="9" fillId="9" borderId="40" xfId="0" applyFont="1" applyFill="1" applyBorder="1" applyAlignment="1">
      <alignment horizontal="center"/>
    </xf>
    <xf numFmtId="0" fontId="9" fillId="9" borderId="41" xfId="0" applyFont="1" applyFill="1" applyBorder="1" applyAlignment="1">
      <alignment horizontal="center"/>
    </xf>
    <xf numFmtId="0" fontId="9" fillId="9" borderId="38" xfId="0" applyFont="1" applyFill="1" applyBorder="1" applyAlignment="1">
      <alignment horizontal="center"/>
    </xf>
    <xf numFmtId="0" fontId="18" fillId="10" borderId="61" xfId="0" applyFont="1" applyFill="1" applyBorder="1" applyAlignment="1">
      <alignment vertical="center"/>
    </xf>
    <xf numFmtId="0" fontId="18" fillId="10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/>
    <xf numFmtId="0" fontId="18" fillId="10" borderId="6" xfId="0" applyFont="1" applyFill="1" applyBorder="1" applyAlignment="1">
      <alignment horizontal="center" vertical="center"/>
    </xf>
    <xf numFmtId="0" fontId="18" fillId="10" borderId="77" xfId="0" applyFont="1" applyFill="1" applyBorder="1" applyAlignment="1">
      <alignment horizontal="center" vertical="center"/>
    </xf>
    <xf numFmtId="0" fontId="18" fillId="10" borderId="57" xfId="0" applyFont="1" applyFill="1" applyBorder="1" applyAlignment="1">
      <alignment horizontal="center" vertical="center"/>
    </xf>
    <xf numFmtId="0" fontId="18" fillId="10" borderId="76" xfId="0" applyFont="1" applyFill="1" applyBorder="1" applyAlignment="1">
      <alignment horizontal="center" vertical="center"/>
    </xf>
    <xf numFmtId="0" fontId="18" fillId="10" borderId="46" xfId="0" applyFont="1" applyFill="1" applyBorder="1" applyAlignment="1">
      <alignment horizontal="center" vertical="center"/>
    </xf>
    <xf numFmtId="0" fontId="18" fillId="10" borderId="72" xfId="0" applyFont="1" applyFill="1" applyBorder="1" applyAlignment="1">
      <alignment horizontal="center" vertical="center"/>
    </xf>
    <xf numFmtId="0" fontId="18" fillId="10" borderId="54" xfId="0" applyFont="1" applyFill="1" applyBorder="1" applyAlignment="1">
      <alignment horizontal="center" vertical="center"/>
    </xf>
    <xf numFmtId="0" fontId="18" fillId="10" borderId="55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50" xfId="0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7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81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1" fillId="4" borderId="79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65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66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8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8" fontId="8" fillId="0" borderId="0" xfId="4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44" fontId="8" fillId="0" borderId="0" xfId="5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68" fontId="3" fillId="0" borderId="0" xfId="4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44" fontId="3" fillId="0" borderId="0" xfId="5" applyFont="1" applyFill="1" applyAlignment="1">
      <alignment horizontal="center" vertical="center"/>
    </xf>
    <xf numFmtId="168" fontId="3" fillId="0" borderId="0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44" fontId="3" fillId="0" borderId="0" xfId="5" applyFont="1" applyFill="1" applyBorder="1" applyAlignment="1">
      <alignment horizontal="center" vertical="center"/>
    </xf>
    <xf numFmtId="168" fontId="2" fillId="2" borderId="47" xfId="4" applyNumberFormat="1" applyFont="1" applyFill="1" applyBorder="1" applyAlignment="1">
      <alignment horizontal="center" vertical="center"/>
    </xf>
    <xf numFmtId="168" fontId="2" fillId="2" borderId="80" xfId="4" applyNumberFormat="1" applyFont="1" applyFill="1" applyBorder="1" applyAlignment="1">
      <alignment horizontal="center" vertical="center"/>
    </xf>
    <xf numFmtId="164" fontId="2" fillId="2" borderId="74" xfId="1" applyNumberFormat="1" applyFont="1" applyFill="1" applyBorder="1" applyAlignment="1">
      <alignment horizontal="center" vertical="center"/>
    </xf>
    <xf numFmtId="2" fontId="2" fillId="2" borderId="47" xfId="0" applyNumberFormat="1" applyFont="1" applyFill="1" applyBorder="1" applyAlignment="1">
      <alignment horizontal="center" vertical="center"/>
    </xf>
    <xf numFmtId="2" fontId="2" fillId="2" borderId="74" xfId="0" applyNumberFormat="1" applyFont="1" applyFill="1" applyBorder="1" applyAlignment="1">
      <alignment horizontal="center" vertical="center"/>
    </xf>
    <xf numFmtId="44" fontId="2" fillId="2" borderId="47" xfId="5" applyFont="1" applyFill="1" applyBorder="1" applyAlignment="1">
      <alignment horizontal="center" vertical="center"/>
    </xf>
    <xf numFmtId="44" fontId="2" fillId="2" borderId="80" xfId="5" applyFont="1" applyFill="1" applyBorder="1" applyAlignment="1">
      <alignment horizontal="center" vertical="center"/>
    </xf>
    <xf numFmtId="2" fontId="2" fillId="2" borderId="80" xfId="0" applyNumberFormat="1" applyFont="1" applyFill="1" applyBorder="1" applyAlignment="1">
      <alignment horizontal="center" vertical="center"/>
    </xf>
    <xf numFmtId="164" fontId="2" fillId="2" borderId="80" xfId="1" applyNumberFormat="1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164" fontId="17" fillId="0" borderId="0" xfId="1" applyNumberFormat="1" applyFont="1" applyAlignment="1">
      <alignment horizontal="right" vertical="center"/>
    </xf>
    <xf numFmtId="9" fontId="17" fillId="0" borderId="0" xfId="1" applyFont="1" applyAlignment="1">
      <alignment horizontal="right" vertical="center"/>
    </xf>
    <xf numFmtId="44" fontId="17" fillId="0" borderId="0" xfId="5" applyFont="1" applyAlignment="1">
      <alignment horizontal="right" vertical="center"/>
    </xf>
    <xf numFmtId="168" fontId="2" fillId="2" borderId="31" xfId="4" applyNumberFormat="1" applyFont="1" applyFill="1" applyBorder="1" applyAlignment="1">
      <alignment horizontal="center" vertical="center"/>
    </xf>
    <xf numFmtId="168" fontId="2" fillId="2" borderId="35" xfId="4" applyNumberFormat="1" applyFont="1" applyFill="1" applyBorder="1" applyAlignment="1">
      <alignment horizontal="center" vertical="center"/>
    </xf>
    <xf numFmtId="164" fontId="2" fillId="2" borderId="45" xfId="1" applyNumberFormat="1" applyFont="1" applyFill="1" applyBorder="1" applyAlignment="1">
      <alignment horizontal="center" vertical="center"/>
    </xf>
    <xf numFmtId="2" fontId="2" fillId="2" borderId="31" xfId="0" applyNumberFormat="1" applyFont="1" applyFill="1" applyBorder="1" applyAlignment="1">
      <alignment horizontal="center" vertical="center"/>
    </xf>
    <xf numFmtId="2" fontId="2" fillId="2" borderId="45" xfId="0" applyNumberFormat="1" applyFont="1" applyFill="1" applyBorder="1" applyAlignment="1">
      <alignment horizontal="center" vertical="center"/>
    </xf>
    <xf numFmtId="44" fontId="2" fillId="2" borderId="31" xfId="5" applyFont="1" applyFill="1" applyBorder="1" applyAlignment="1">
      <alignment horizontal="center" vertical="center"/>
    </xf>
    <xf numFmtId="44" fontId="2" fillId="2" borderId="35" xfId="5" applyFont="1" applyFill="1" applyBorder="1" applyAlignment="1">
      <alignment horizontal="center" vertical="center"/>
    </xf>
    <xf numFmtId="168" fontId="2" fillId="2" borderId="41" xfId="4" applyNumberFormat="1" applyFont="1" applyFill="1" applyBorder="1" applyAlignment="1">
      <alignment horizontal="center" vertical="center"/>
    </xf>
    <xf numFmtId="164" fontId="2" fillId="2" borderId="38" xfId="1" applyNumberFormat="1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 wrapText="1"/>
    </xf>
    <xf numFmtId="0" fontId="1" fillId="4" borderId="65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6" xfId="0" applyFont="1" applyFill="1" applyBorder="1" applyAlignment="1">
      <alignment horizontal="center" vertical="center" wrapText="1"/>
    </xf>
    <xf numFmtId="164" fontId="8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" fillId="2" borderId="35" xfId="1" applyNumberFormat="1" applyFont="1" applyFill="1" applyBorder="1" applyAlignment="1">
      <alignment horizontal="center" vertical="center"/>
    </xf>
    <xf numFmtId="0" fontId="1" fillId="4" borderId="7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2" fontId="2" fillId="2" borderId="35" xfId="0" applyNumberFormat="1" applyFont="1" applyFill="1" applyBorder="1" applyAlignment="1">
      <alignment horizontal="right" vertical="center"/>
    </xf>
    <xf numFmtId="164" fontId="17" fillId="0" borderId="0" xfId="1" applyNumberFormat="1" applyFont="1" applyAlignment="1">
      <alignment horizontal="center" vertical="center"/>
    </xf>
    <xf numFmtId="44" fontId="17" fillId="0" borderId="0" xfId="5" applyFont="1" applyAlignment="1">
      <alignment horizontal="center" vertical="center"/>
    </xf>
    <xf numFmtId="2" fontId="2" fillId="2" borderId="31" xfId="0" applyNumberFormat="1" applyFont="1" applyFill="1" applyBorder="1" applyAlignment="1">
      <alignment horizontal="right" vertical="center"/>
    </xf>
    <xf numFmtId="2" fontId="2" fillId="2" borderId="45" xfId="0" applyNumberFormat="1" applyFont="1" applyFill="1" applyBorder="1" applyAlignment="1">
      <alignment horizontal="right" vertical="center"/>
    </xf>
    <xf numFmtId="0" fontId="1" fillId="4" borderId="50" xfId="0" applyFont="1" applyFill="1" applyBorder="1" applyAlignment="1">
      <alignment horizontal="center" vertical="center" wrapText="1"/>
    </xf>
    <xf numFmtId="0" fontId="1" fillId="4" borderId="74" xfId="0" applyFont="1" applyFill="1" applyBorder="1" applyAlignment="1">
      <alignment horizontal="center" vertical="center" wrapText="1"/>
    </xf>
    <xf numFmtId="0" fontId="1" fillId="4" borderId="73" xfId="0" applyFont="1" applyFill="1" applyBorder="1" applyAlignment="1">
      <alignment horizontal="center" vertical="center" wrapText="1"/>
    </xf>
    <xf numFmtId="0" fontId="1" fillId="4" borderId="75" xfId="0" applyFont="1" applyFill="1" applyBorder="1" applyAlignment="1">
      <alignment horizontal="center" vertical="center" wrapText="1"/>
    </xf>
    <xf numFmtId="177" fontId="8" fillId="0" borderId="0" xfId="5" applyNumberFormat="1" applyFont="1" applyFill="1" applyAlignment="1">
      <alignment horizontal="center" vertical="center"/>
    </xf>
    <xf numFmtId="177" fontId="3" fillId="0" borderId="0" xfId="5" applyNumberFormat="1" applyFont="1" applyFill="1" applyAlignment="1">
      <alignment horizontal="center" vertical="center"/>
    </xf>
    <xf numFmtId="177" fontId="3" fillId="0" borderId="0" xfId="5" applyNumberFormat="1" applyFont="1" applyFill="1" applyBorder="1" applyAlignment="1">
      <alignment horizontal="center" vertical="center"/>
    </xf>
    <xf numFmtId="2" fontId="2" fillId="2" borderId="35" xfId="0" applyNumberFormat="1" applyFont="1" applyFill="1" applyBorder="1" applyAlignment="1">
      <alignment horizontal="center" vertical="center"/>
    </xf>
    <xf numFmtId="177" fontId="2" fillId="2" borderId="35" xfId="5" applyNumberFormat="1" applyFont="1" applyFill="1" applyBorder="1" applyAlignment="1">
      <alignment horizontal="center" vertical="center"/>
    </xf>
    <xf numFmtId="177" fontId="2" fillId="2" borderId="31" xfId="5" applyNumberFormat="1" applyFont="1" applyFill="1" applyBorder="1" applyAlignment="1">
      <alignment horizontal="center" vertical="center"/>
    </xf>
    <xf numFmtId="40" fontId="2" fillId="2" borderId="45" xfId="0" applyNumberFormat="1" applyFont="1" applyFill="1" applyBorder="1" applyAlignment="1">
      <alignment horizontal="center" vertical="center"/>
    </xf>
    <xf numFmtId="44" fontId="2" fillId="2" borderId="45" xfId="5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9" fontId="17" fillId="0" borderId="0" xfId="1" applyFont="1" applyAlignment="1">
      <alignment horizontal="center" vertical="center"/>
    </xf>
    <xf numFmtId="177" fontId="17" fillId="0" borderId="0" xfId="5" applyNumberFormat="1" applyFont="1" applyAlignment="1">
      <alignment horizontal="center" vertical="center"/>
    </xf>
    <xf numFmtId="40" fontId="2" fillId="2" borderId="35" xfId="0" applyNumberFormat="1" applyFont="1" applyFill="1" applyBorder="1" applyAlignment="1">
      <alignment horizontal="center" vertical="center"/>
    </xf>
    <xf numFmtId="164" fontId="2" fillId="2" borderId="45" xfId="1" applyNumberFormat="1" applyFont="1" applyFill="1" applyBorder="1" applyAlignment="1">
      <alignment horizontal="right" vertical="center"/>
    </xf>
    <xf numFmtId="177" fontId="2" fillId="2" borderId="31" xfId="5" applyNumberFormat="1" applyFont="1" applyFill="1" applyBorder="1" applyAlignment="1">
      <alignment horizontal="right" vertical="center"/>
    </xf>
    <xf numFmtId="177" fontId="2" fillId="2" borderId="35" xfId="5" applyNumberFormat="1" applyFont="1" applyFill="1" applyBorder="1" applyAlignment="1">
      <alignment horizontal="right" vertical="center"/>
    </xf>
    <xf numFmtId="164" fontId="2" fillId="2" borderId="35" xfId="1" applyNumberFormat="1" applyFont="1" applyFill="1" applyBorder="1" applyAlignment="1">
      <alignment horizontal="right" vertical="center"/>
    </xf>
    <xf numFmtId="177" fontId="3" fillId="0" borderId="0" xfId="5" applyNumberFormat="1" applyFont="1" applyFill="1" applyBorder="1" applyAlignment="1">
      <alignment horizontal="right" vertical="center"/>
    </xf>
    <xf numFmtId="177" fontId="8" fillId="0" borderId="0" xfId="5" applyNumberFormat="1" applyFont="1" applyFill="1" applyAlignment="1">
      <alignment horizontal="right" vertical="center"/>
    </xf>
    <xf numFmtId="177" fontId="3" fillId="0" borderId="0" xfId="5" applyNumberFormat="1" applyFont="1" applyFill="1" applyAlignment="1">
      <alignment horizontal="right" vertical="center"/>
    </xf>
    <xf numFmtId="177" fontId="17" fillId="0" borderId="0" xfId="5" applyNumberFormat="1" applyFont="1" applyAlignment="1">
      <alignment horizontal="right" vertical="center"/>
    </xf>
    <xf numFmtId="2" fontId="6" fillId="2" borderId="35" xfId="2" applyNumberFormat="1" applyFont="1" applyFill="1" applyBorder="1" applyAlignment="1">
      <alignment horizontal="center" wrapText="1"/>
    </xf>
    <xf numFmtId="164" fontId="6" fillId="2" borderId="45" xfId="1" applyNumberFormat="1" applyFont="1" applyFill="1" applyBorder="1" applyAlignment="1">
      <alignment horizontal="center" wrapText="1"/>
    </xf>
    <xf numFmtId="0" fontId="3" fillId="0" borderId="0" xfId="2" applyFont="1" applyAlignment="1">
      <alignment horizontal="center"/>
    </xf>
    <xf numFmtId="0" fontId="6" fillId="2" borderId="8" xfId="2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164" fontId="6" fillId="2" borderId="10" xfId="1" applyNumberFormat="1" applyFont="1" applyFill="1" applyBorder="1" applyAlignment="1">
      <alignment horizontal="center"/>
    </xf>
    <xf numFmtId="2" fontId="6" fillId="2" borderId="28" xfId="2" applyNumberFormat="1" applyFont="1" applyFill="1" applyBorder="1" applyAlignment="1">
      <alignment horizontal="center"/>
    </xf>
    <xf numFmtId="0" fontId="1" fillId="8" borderId="18" xfId="0" applyFont="1" applyFill="1" applyBorder="1" applyAlignment="1">
      <alignment horizontal="center" wrapText="1"/>
    </xf>
    <xf numFmtId="0" fontId="1" fillId="8" borderId="19" xfId="0" applyFont="1" applyFill="1" applyBorder="1" applyAlignment="1">
      <alignment horizontal="center" wrapText="1"/>
    </xf>
    <xf numFmtId="0" fontId="1" fillId="8" borderId="20" xfId="0" applyFont="1" applyFill="1" applyBorder="1" applyAlignment="1">
      <alignment horizontal="center" wrapText="1"/>
    </xf>
    <xf numFmtId="2" fontId="6" fillId="2" borderId="69" xfId="2" applyNumberFormat="1" applyFont="1" applyFill="1" applyBorder="1" applyAlignment="1">
      <alignment horizontal="center"/>
    </xf>
    <xf numFmtId="164" fontId="6" fillId="2" borderId="68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1" applyNumberFormat="1" applyFont="1" applyBorder="1" applyAlignment="1">
      <alignment horizontal="center"/>
    </xf>
    <xf numFmtId="2" fontId="8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1" fillId="8" borderId="70" xfId="0" applyFont="1" applyFill="1" applyBorder="1" applyAlignment="1">
      <alignment horizontal="center" wrapText="1"/>
    </xf>
    <xf numFmtId="0" fontId="1" fillId="8" borderId="21" xfId="0" applyFont="1" applyFill="1" applyBorder="1" applyAlignment="1">
      <alignment horizontal="center" wrapText="1"/>
    </xf>
    <xf numFmtId="0" fontId="6" fillId="2" borderId="57" xfId="2" applyFont="1" applyFill="1" applyBorder="1" applyAlignment="1">
      <alignment horizontal="center"/>
    </xf>
    <xf numFmtId="0" fontId="6" fillId="2" borderId="67" xfId="2" applyFont="1" applyFill="1" applyBorder="1" applyAlignment="1">
      <alignment horizontal="center"/>
    </xf>
    <xf numFmtId="0" fontId="6" fillId="2" borderId="68" xfId="2" applyFont="1" applyFill="1" applyBorder="1" applyAlignment="1">
      <alignment horizontal="center"/>
    </xf>
    <xf numFmtId="164" fontId="6" fillId="2" borderId="26" xfId="1" applyNumberFormat="1" applyFont="1" applyFill="1" applyBorder="1" applyAlignment="1">
      <alignment horizontal="center"/>
    </xf>
    <xf numFmtId="0" fontId="6" fillId="2" borderId="10" xfId="2" applyFont="1" applyFill="1" applyBorder="1" applyAlignment="1">
      <alignment horizontal="center"/>
    </xf>
    <xf numFmtId="0" fontId="6" fillId="2" borderId="37" xfId="2" applyFont="1" applyFill="1" applyBorder="1" applyAlignment="1">
      <alignment horizontal="center" vertical="center"/>
    </xf>
    <xf numFmtId="0" fontId="6" fillId="2" borderId="24" xfId="2" applyFont="1" applyFill="1" applyBorder="1" applyAlignment="1">
      <alignment horizontal="center" vertical="center"/>
    </xf>
    <xf numFmtId="0" fontId="6" fillId="2" borderId="40" xfId="2" applyFont="1" applyFill="1" applyBorder="1" applyAlignment="1">
      <alignment horizontal="center" vertical="center"/>
    </xf>
    <xf numFmtId="0" fontId="6" fillId="2" borderId="41" xfId="2" applyFont="1" applyFill="1" applyBorder="1" applyAlignment="1">
      <alignment horizontal="center" vertical="center"/>
    </xf>
    <xf numFmtId="164" fontId="6" fillId="2" borderId="38" xfId="1" applyNumberFormat="1" applyFont="1" applyFill="1" applyBorder="1" applyAlignment="1">
      <alignment horizontal="center" vertical="center"/>
    </xf>
    <xf numFmtId="44" fontId="6" fillId="2" borderId="40" xfId="5" applyFont="1" applyFill="1" applyBorder="1" applyAlignment="1">
      <alignment horizontal="center" vertical="center"/>
    </xf>
    <xf numFmtId="44" fontId="6" fillId="2" borderId="41" xfId="5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7" fillId="0" borderId="0" xfId="1" applyNumberFormat="1" applyFont="1" applyAlignment="1">
      <alignment horizontal="center" wrapText="1"/>
    </xf>
    <xf numFmtId="44" fontId="7" fillId="0" borderId="0" xfId="5" applyFon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  <xf numFmtId="44" fontId="0" fillId="0" borderId="0" xfId="5" applyFont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164" fontId="6" fillId="2" borderId="10" xfId="1" applyNumberFormat="1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6" fillId="2" borderId="38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5" fillId="10" borderId="56" xfId="0" applyFont="1" applyFill="1" applyBorder="1" applyAlignment="1">
      <alignment horizontal="center" vertical="center"/>
    </xf>
    <xf numFmtId="0" fontId="5" fillId="10" borderId="54" xfId="0" applyFont="1" applyFill="1" applyBorder="1" applyAlignment="1">
      <alignment horizontal="center" vertical="center"/>
    </xf>
    <xf numFmtId="0" fontId="5" fillId="10" borderId="55" xfId="0" applyFont="1" applyFill="1" applyBorder="1" applyAlignment="1">
      <alignment horizontal="center" vertical="center"/>
    </xf>
    <xf numFmtId="0" fontId="5" fillId="10" borderId="72" xfId="0" applyFont="1" applyFill="1" applyBorder="1" applyAlignment="1">
      <alignment horizontal="center" vertical="center"/>
    </xf>
    <xf numFmtId="0" fontId="6" fillId="2" borderId="37" xfId="6" applyFont="1" applyFill="1" applyBorder="1" applyAlignment="1">
      <alignment horizontal="center" vertical="center" wrapText="1"/>
    </xf>
    <xf numFmtId="0" fontId="6" fillId="2" borderId="24" xfId="6" applyFont="1" applyFill="1" applyBorder="1" applyAlignment="1">
      <alignment horizontal="center" vertical="center" wrapText="1"/>
    </xf>
    <xf numFmtId="0" fontId="6" fillId="2" borderId="40" xfId="6" applyFont="1" applyFill="1" applyBorder="1" applyAlignment="1">
      <alignment horizontal="center" vertical="center"/>
    </xf>
    <xf numFmtId="0" fontId="6" fillId="2" borderId="41" xfId="6" applyFont="1" applyFill="1" applyBorder="1" applyAlignment="1">
      <alignment horizontal="center" vertical="center"/>
    </xf>
    <xf numFmtId="0" fontId="6" fillId="2" borderId="38" xfId="6" applyFont="1" applyFill="1" applyBorder="1" applyAlignment="1">
      <alignment horizontal="center" vertical="center"/>
    </xf>
    <xf numFmtId="164" fontId="20" fillId="0" borderId="0" xfId="1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14" fillId="0" borderId="0" xfId="2" applyFont="1" applyAlignment="1">
      <alignment horizontal="center" vertical="center"/>
    </xf>
    <xf numFmtId="164" fontId="14" fillId="0" borderId="0" xfId="1" applyNumberFormat="1" applyFont="1" applyAlignment="1">
      <alignment horizontal="center" vertical="center"/>
    </xf>
    <xf numFmtId="44" fontId="6" fillId="2" borderId="38" xfId="5" applyFont="1" applyFill="1" applyBorder="1" applyAlignment="1">
      <alignment horizontal="center" vertical="center"/>
    </xf>
  </cellXfs>
  <cellStyles count="7">
    <cellStyle name="Comma" xfId="4" builtinId="3"/>
    <cellStyle name="Currency" xfId="5" builtinId="4"/>
    <cellStyle name="Hyperlink" xfId="3" builtinId="8"/>
    <cellStyle name="Normal" xfId="0" builtinId="0"/>
    <cellStyle name="Normal 2" xfId="2" xr:uid="{00000000-0005-0000-0000-000003000000}"/>
    <cellStyle name="Normal 2 2" xfId="6" xr:uid="{D08100FC-682E-4CEF-A8CD-62B54A3340C4}"/>
    <cellStyle name="Percent" xfId="1" builtinId="5"/>
  </cellStyles>
  <dxfs count="113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2" defaultPivotStyle="PivotStyleLight16"/>
  <colors>
    <mruColors>
      <color rgb="FFCCFF66"/>
      <color rgb="FFFFCCFF"/>
      <color rgb="FF66FF33"/>
      <color rgb="FF66FFFF"/>
      <color rgb="FFC9DD03"/>
      <color rgb="FFFFEFFF"/>
      <color rgb="FFFF99FF"/>
      <color rgb="FFD2492A"/>
      <color rgb="FF002776"/>
      <color rgb="FFC2DE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112889</xdr:colOff>
      <xdr:row>0</xdr:row>
      <xdr:rowOff>91723</xdr:rowOff>
    </xdr:from>
    <xdr:to>
      <xdr:col>2</xdr:col>
      <xdr:colOff>476467</xdr:colOff>
      <xdr:row>9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EEA8F84-9C54-4491-8D14-BE22407F1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89" y="91723"/>
          <a:ext cx="4120944" cy="169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FF66"/>
  </sheetPr>
  <dimension ref="A1:K138"/>
  <sheetViews>
    <sheetView zoomScale="90" zoomScaleNormal="70" zoomScaleSheetLayoutView="20" workbookViewId="0">
      <selection activeCell="C1" sqref="C1:K166"/>
    </sheetView>
  </sheetViews>
  <sheetFormatPr defaultRowHeight="14.5" x14ac:dyDescent="0.35"/>
  <cols>
    <col min="1" max="1" width="31.453125" bestFit="1" customWidth="1"/>
    <col min="2" max="2" width="52.81640625" bestFit="1" customWidth="1"/>
    <col min="3" max="3" width="13.1796875" bestFit="1" customWidth="1"/>
    <col min="4" max="4" width="11.90625" bestFit="1" customWidth="1"/>
    <col min="5" max="5" width="13.6328125" bestFit="1" customWidth="1"/>
    <col min="6" max="6" width="15.54296875" bestFit="1" customWidth="1"/>
    <col min="7" max="7" width="12.81640625" bestFit="1" customWidth="1"/>
    <col min="8" max="8" width="13.6328125" bestFit="1" customWidth="1"/>
    <col min="9" max="9" width="7.1796875" bestFit="1" customWidth="1"/>
    <col min="10" max="10" width="11.90625" bestFit="1" customWidth="1"/>
  </cols>
  <sheetData>
    <row r="1" spans="1:10" ht="50" x14ac:dyDescent="0.35">
      <c r="A1" s="76" t="s">
        <v>1</v>
      </c>
      <c r="B1" s="76" t="s">
        <v>0</v>
      </c>
      <c r="C1" s="76" t="s">
        <v>2</v>
      </c>
      <c r="D1" s="76" t="s">
        <v>289</v>
      </c>
      <c r="E1" s="76" t="s">
        <v>290</v>
      </c>
      <c r="F1" s="77" t="s">
        <v>5</v>
      </c>
      <c r="G1" s="77" t="s">
        <v>294</v>
      </c>
      <c r="H1" s="77" t="s">
        <v>295</v>
      </c>
      <c r="I1" s="76" t="s">
        <v>10</v>
      </c>
      <c r="J1" s="76" t="s">
        <v>344</v>
      </c>
    </row>
    <row r="2" spans="1:10" ht="31.5" customHeight="1" x14ac:dyDescent="0.35">
      <c r="A2" s="888" t="s">
        <v>345</v>
      </c>
      <c r="B2" s="202" t="s">
        <v>127</v>
      </c>
      <c r="C2" s="65">
        <v>38562377.2910868</v>
      </c>
      <c r="D2" s="65">
        <v>-872300.64510992169</v>
      </c>
      <c r="E2" s="66">
        <v>-2.2120141224971059E-2</v>
      </c>
      <c r="F2" s="68">
        <v>215866180.46364293</v>
      </c>
      <c r="G2" s="68">
        <v>-10199938.573401749</v>
      </c>
      <c r="H2" s="66">
        <v>-4.5119271374452714E-2</v>
      </c>
      <c r="I2" s="205">
        <v>79.999495433321499</v>
      </c>
      <c r="J2" s="205">
        <v>-0.70487296632013852</v>
      </c>
    </row>
    <row r="3" spans="1:10" x14ac:dyDescent="0.35">
      <c r="A3" s="888" t="s">
        <v>345</v>
      </c>
      <c r="B3" s="72" t="s">
        <v>128</v>
      </c>
      <c r="C3" s="73">
        <v>61097945.772873424</v>
      </c>
      <c r="D3" s="73">
        <v>-922373.45806894451</v>
      </c>
      <c r="E3" s="69">
        <v>-1.4872117227167803E-2</v>
      </c>
      <c r="F3" s="71">
        <v>322215797.70191556</v>
      </c>
      <c r="G3" s="71">
        <v>-12984888.555118501</v>
      </c>
      <c r="H3" s="69">
        <v>-3.8737655045137959E-2</v>
      </c>
      <c r="I3" s="206">
        <v>105.52617514709138</v>
      </c>
      <c r="J3" s="206">
        <v>-0.14654384734100745</v>
      </c>
    </row>
    <row r="4" spans="1:10" x14ac:dyDescent="0.35">
      <c r="A4" s="888" t="s">
        <v>345</v>
      </c>
      <c r="B4" s="202" t="s">
        <v>129</v>
      </c>
      <c r="C4" s="65">
        <v>51935611.980223976</v>
      </c>
      <c r="D4" s="65">
        <v>-811579.68320168555</v>
      </c>
      <c r="E4" s="66">
        <v>-1.5386215978668419E-2</v>
      </c>
      <c r="F4" s="68">
        <v>288363335.0882144</v>
      </c>
      <c r="G4" s="68">
        <v>-7525874.7663266659</v>
      </c>
      <c r="H4" s="66">
        <v>-2.5434772596224044E-2</v>
      </c>
      <c r="I4" s="205">
        <v>104.91411428651645</v>
      </c>
      <c r="J4" s="205">
        <v>-0.200549009541092</v>
      </c>
    </row>
    <row r="5" spans="1:10" x14ac:dyDescent="0.35">
      <c r="A5" s="888" t="s">
        <v>345</v>
      </c>
      <c r="B5" s="72" t="s">
        <v>130</v>
      </c>
      <c r="C5" s="73">
        <v>67761279.852904618</v>
      </c>
      <c r="D5" s="73">
        <v>-1453178.5953640789</v>
      </c>
      <c r="E5" s="69">
        <v>-2.0995303986235669E-2</v>
      </c>
      <c r="F5" s="71">
        <v>417464323.5279566</v>
      </c>
      <c r="G5" s="71">
        <v>-13494361.639923871</v>
      </c>
      <c r="H5" s="69">
        <v>-3.1312425307467993E-2</v>
      </c>
      <c r="I5" s="206">
        <v>96.344550866727914</v>
      </c>
      <c r="J5" s="206">
        <v>-0.73721734632295011</v>
      </c>
    </row>
    <row r="6" spans="1:10" x14ac:dyDescent="0.35">
      <c r="A6" s="888" t="s">
        <v>345</v>
      </c>
      <c r="B6" s="202" t="s">
        <v>131</v>
      </c>
      <c r="C6" s="65">
        <v>31776180.038443901</v>
      </c>
      <c r="D6" s="65">
        <v>-488389.60807936266</v>
      </c>
      <c r="E6" s="66">
        <v>-1.5137025332429627E-2</v>
      </c>
      <c r="F6" s="68">
        <v>162370842.50698277</v>
      </c>
      <c r="G6" s="68">
        <v>-4628861.0027956963</v>
      </c>
      <c r="H6" s="66">
        <v>-2.7717779765547061E-2</v>
      </c>
      <c r="I6" s="205">
        <v>119.6183914583751</v>
      </c>
      <c r="J6" s="205">
        <v>-0.19833325623257281</v>
      </c>
    </row>
    <row r="7" spans="1:10" x14ac:dyDescent="0.35">
      <c r="A7" s="888" t="s">
        <v>345</v>
      </c>
      <c r="B7" s="72" t="s">
        <v>132</v>
      </c>
      <c r="C7" s="73">
        <v>42921413.995482549</v>
      </c>
      <c r="D7" s="73">
        <v>-214880.27705210447</v>
      </c>
      <c r="E7" s="69">
        <v>-4.9814264455470643E-3</v>
      </c>
      <c r="F7" s="71">
        <v>211027770.17915007</v>
      </c>
      <c r="G7" s="71">
        <v>-5211815.1878151</v>
      </c>
      <c r="H7" s="69">
        <v>-2.4102040239165696E-2</v>
      </c>
      <c r="I7" s="206">
        <v>84.777960413387333</v>
      </c>
      <c r="J7" s="206">
        <v>0.7261498903575756</v>
      </c>
    </row>
    <row r="8" spans="1:10" x14ac:dyDescent="0.35">
      <c r="A8" s="888" t="s">
        <v>345</v>
      </c>
      <c r="B8" s="202" t="s">
        <v>133</v>
      </c>
      <c r="C8" s="65">
        <v>58494455.888688698</v>
      </c>
      <c r="D8" s="65">
        <v>-576451.67110711336</v>
      </c>
      <c r="E8" s="66">
        <v>-9.7586391494592761E-3</v>
      </c>
      <c r="F8" s="68">
        <v>335067921.9529435</v>
      </c>
      <c r="G8" s="68">
        <v>-9749405.0210018754</v>
      </c>
      <c r="H8" s="66">
        <v>-2.8274115766051822E-2</v>
      </c>
      <c r="I8" s="205">
        <v>103.94833798717245</v>
      </c>
      <c r="J8" s="205">
        <v>0.39316845689327806</v>
      </c>
    </row>
    <row r="9" spans="1:10" x14ac:dyDescent="0.35">
      <c r="A9" s="888" t="s">
        <v>345</v>
      </c>
      <c r="B9" s="72" t="s">
        <v>134</v>
      </c>
      <c r="C9" s="73">
        <v>52578847.024454452</v>
      </c>
      <c r="D9" s="73">
        <v>-206622.70155281574</v>
      </c>
      <c r="E9" s="69">
        <v>-3.9143859593431495E-3</v>
      </c>
      <c r="F9" s="71">
        <v>286004063.61129385</v>
      </c>
      <c r="G9" s="71">
        <v>-6902920.1930913329</v>
      </c>
      <c r="H9" s="69">
        <v>-2.3566936176917429E-2</v>
      </c>
      <c r="I9" s="206">
        <v>114.98684226308124</v>
      </c>
      <c r="J9" s="206">
        <v>1.1070211879557377</v>
      </c>
    </row>
    <row r="10" spans="1:10" x14ac:dyDescent="0.35">
      <c r="A10" s="888" t="s">
        <v>345</v>
      </c>
      <c r="B10" s="202" t="s">
        <v>135</v>
      </c>
      <c r="C10" s="65">
        <v>38498768.122526832</v>
      </c>
      <c r="D10" s="65">
        <v>-869890.369406946</v>
      </c>
      <c r="E10" s="66">
        <v>-2.2096012481227355E-2</v>
      </c>
      <c r="F10" s="68">
        <v>214803005.90704873</v>
      </c>
      <c r="G10" s="68">
        <v>-10144822.78463909</v>
      </c>
      <c r="H10" s="66">
        <v>-4.5098558379701122E-2</v>
      </c>
      <c r="I10" s="205">
        <v>80.074261853699085</v>
      </c>
      <c r="J10" s="205">
        <v>-1.0521415915140722</v>
      </c>
    </row>
    <row r="11" spans="1:10" x14ac:dyDescent="0.35">
      <c r="A11" s="888" t="s">
        <v>345</v>
      </c>
      <c r="B11" s="72" t="s">
        <v>136</v>
      </c>
      <c r="C11" s="73">
        <v>60919908.801761836</v>
      </c>
      <c r="D11" s="73">
        <v>-902827.9694917351</v>
      </c>
      <c r="E11" s="69">
        <v>-1.4603494064525682E-2</v>
      </c>
      <c r="F11" s="71">
        <v>319798789.67006862</v>
      </c>
      <c r="G11" s="71">
        <v>-12851327.191102743</v>
      </c>
      <c r="H11" s="69">
        <v>-3.8633166019497095E-2</v>
      </c>
      <c r="I11" s="206">
        <v>105.49102089048141</v>
      </c>
      <c r="J11" s="206">
        <v>-0.53587471741110448</v>
      </c>
    </row>
    <row r="12" spans="1:10" x14ac:dyDescent="0.35">
      <c r="A12" s="888" t="s">
        <v>345</v>
      </c>
      <c r="B12" s="202" t="s">
        <v>137</v>
      </c>
      <c r="C12" s="65">
        <v>51840092.023330048</v>
      </c>
      <c r="D12" s="65">
        <v>-816498.15288121998</v>
      </c>
      <c r="E12" s="66">
        <v>-1.5506096200852944E-2</v>
      </c>
      <c r="F12" s="68">
        <v>286965505.88391793</v>
      </c>
      <c r="G12" s="68">
        <v>-7579901.4071132541</v>
      </c>
      <c r="H12" s="66">
        <v>-2.5734237300885119E-2</v>
      </c>
      <c r="I12" s="205">
        <v>104.99221332276707</v>
      </c>
      <c r="J12" s="205">
        <v>-0.10543179693118532</v>
      </c>
    </row>
    <row r="13" spans="1:10" x14ac:dyDescent="0.35">
      <c r="A13" s="888" t="s">
        <v>345</v>
      </c>
      <c r="B13" s="72" t="s">
        <v>346</v>
      </c>
      <c r="C13" s="73">
        <v>92577675.750912488</v>
      </c>
      <c r="D13" s="73">
        <v>-1387593.5355586112</v>
      </c>
      <c r="E13" s="69">
        <v>-1.4767089437356549E-2</v>
      </c>
      <c r="F13" s="71">
        <v>480547951.96130371</v>
      </c>
      <c r="G13" s="71">
        <v>-17465621.276771188</v>
      </c>
      <c r="H13" s="69">
        <v>-3.5070572802283373E-2</v>
      </c>
      <c r="I13" s="206">
        <v>109.8910681782463</v>
      </c>
      <c r="J13" s="206">
        <v>-0.51787985676003245</v>
      </c>
    </row>
    <row r="14" spans="1:10" x14ac:dyDescent="0.35">
      <c r="A14" s="888" t="s">
        <v>345</v>
      </c>
      <c r="B14" s="202" t="s">
        <v>138</v>
      </c>
      <c r="C14" s="65">
        <v>67469505.386507854</v>
      </c>
      <c r="D14" s="65">
        <v>-1426144.6028406769</v>
      </c>
      <c r="E14" s="66">
        <v>-2.0700067465234208E-2</v>
      </c>
      <c r="F14" s="68">
        <v>413603085.08734483</v>
      </c>
      <c r="G14" s="68">
        <v>-13390307.30834496</v>
      </c>
      <c r="H14" s="66">
        <v>-3.1359518781349946E-2</v>
      </c>
      <c r="I14" s="205">
        <v>96.178000694763583</v>
      </c>
      <c r="J14" s="205">
        <v>-1.0473470026033596</v>
      </c>
    </row>
    <row r="15" spans="1:10" x14ac:dyDescent="0.35">
      <c r="A15" s="888" t="s">
        <v>345</v>
      </c>
      <c r="B15" s="72" t="s">
        <v>347</v>
      </c>
      <c r="C15" s="73">
        <v>67469505.386507854</v>
      </c>
      <c r="D15" s="73">
        <v>-1426144.6028406769</v>
      </c>
      <c r="E15" s="69">
        <v>-2.0700067465234208E-2</v>
      </c>
      <c r="F15" s="71">
        <v>413603085.08734483</v>
      </c>
      <c r="G15" s="71">
        <v>-13390307.30834496</v>
      </c>
      <c r="H15" s="69">
        <v>-3.1359518781349946E-2</v>
      </c>
      <c r="I15" s="206">
        <v>96.178000694763583</v>
      </c>
      <c r="J15" s="206">
        <v>-1.0473470026033596</v>
      </c>
    </row>
    <row r="16" spans="1:10" x14ac:dyDescent="0.35">
      <c r="A16" s="888" t="s">
        <v>345</v>
      </c>
      <c r="B16" s="202" t="s">
        <v>139</v>
      </c>
      <c r="C16" s="65">
        <v>31657766.949550789</v>
      </c>
      <c r="D16" s="65">
        <v>-484765.56566677615</v>
      </c>
      <c r="E16" s="66">
        <v>-1.5081747694811187E-2</v>
      </c>
      <c r="F16" s="68">
        <v>160749162.29381999</v>
      </c>
      <c r="G16" s="68">
        <v>-4614294.083083272</v>
      </c>
      <c r="H16" s="66">
        <v>-2.7903952809054625E-2</v>
      </c>
      <c r="I16" s="205">
        <v>119.48109951016916</v>
      </c>
      <c r="J16" s="205">
        <v>-0.46254563102193913</v>
      </c>
    </row>
    <row r="17" spans="1:10" x14ac:dyDescent="0.35">
      <c r="A17" s="888" t="s">
        <v>345</v>
      </c>
      <c r="B17" s="72" t="s">
        <v>140</v>
      </c>
      <c r="C17" s="73">
        <v>42856559.658918343</v>
      </c>
      <c r="D17" s="73">
        <v>-212535.78460723162</v>
      </c>
      <c r="E17" s="69">
        <v>-4.9347631385924864E-3</v>
      </c>
      <c r="F17" s="71">
        <v>210102044.27368969</v>
      </c>
      <c r="G17" s="71">
        <v>-5185322.5719923079</v>
      </c>
      <c r="H17" s="69">
        <v>-2.4085586850570509E-2</v>
      </c>
      <c r="I17" s="206">
        <v>84.868965864058922</v>
      </c>
      <c r="J17" s="206">
        <v>1.1318266294790504</v>
      </c>
    </row>
    <row r="18" spans="1:10" x14ac:dyDescent="0.35">
      <c r="A18" s="888" t="s">
        <v>345</v>
      </c>
      <c r="B18" s="202" t="s">
        <v>141</v>
      </c>
      <c r="C18" s="65">
        <v>58376952.838190332</v>
      </c>
      <c r="D18" s="65">
        <v>-565427.16951033473</v>
      </c>
      <c r="E18" s="66">
        <v>-9.5928798503973397E-3</v>
      </c>
      <c r="F18" s="68">
        <v>333408086.14946467</v>
      </c>
      <c r="G18" s="68">
        <v>-9748284.7933021188</v>
      </c>
      <c r="H18" s="66">
        <v>-2.8407704529921092E-2</v>
      </c>
      <c r="I18" s="205">
        <v>104.00804387027671</v>
      </c>
      <c r="J18" s="205">
        <v>1.016906093221067</v>
      </c>
    </row>
    <row r="19" spans="1:10" x14ac:dyDescent="0.35">
      <c r="A19" s="888" t="s">
        <v>345</v>
      </c>
      <c r="B19" s="72" t="s">
        <v>348</v>
      </c>
      <c r="C19" s="73">
        <v>153073604.5204387</v>
      </c>
      <c r="D19" s="73">
        <v>-1594461.1075451374</v>
      </c>
      <c r="E19" s="69">
        <v>-1.0308922537249694E-2</v>
      </c>
      <c r="F19" s="71">
        <v>830475636.30707228</v>
      </c>
      <c r="G19" s="71">
        <v>-22513508.775288582</v>
      </c>
      <c r="H19" s="69">
        <v>-2.6393663864403311E-2</v>
      </c>
      <c r="I19" s="206">
        <v>98.124200063824134</v>
      </c>
      <c r="J19" s="206">
        <v>0.70578231565272631</v>
      </c>
    </row>
    <row r="20" spans="1:10" x14ac:dyDescent="0.35">
      <c r="A20" s="888" t="s">
        <v>345</v>
      </c>
      <c r="B20" s="202" t="s">
        <v>142</v>
      </c>
      <c r="C20" s="65">
        <v>52462657.362569489</v>
      </c>
      <c r="D20" s="65">
        <v>-207336.01171269268</v>
      </c>
      <c r="E20" s="66">
        <v>-3.9365110650257107E-3</v>
      </c>
      <c r="F20" s="68">
        <v>284130749.14942098</v>
      </c>
      <c r="G20" s="68">
        <v>-6944233.6231639981</v>
      </c>
      <c r="H20" s="66">
        <v>-2.3857198433949522E-2</v>
      </c>
      <c r="I20" s="205">
        <v>115.02971303067217</v>
      </c>
      <c r="J20" s="205">
        <v>1.2837491793690106</v>
      </c>
    </row>
    <row r="21" spans="1:10" x14ac:dyDescent="0.35">
      <c r="A21" s="888" t="s">
        <v>345</v>
      </c>
      <c r="B21" s="72" t="s">
        <v>349</v>
      </c>
      <c r="C21" s="73">
        <v>90961425.485676795</v>
      </c>
      <c r="D21" s="73">
        <v>-1077226.3810076863</v>
      </c>
      <c r="E21" s="69">
        <v>-1.1704065185222615E-2</v>
      </c>
      <c r="F21" s="71">
        <v>498933755.06110877</v>
      </c>
      <c r="G21" s="71">
        <v>-17089056.407639265</v>
      </c>
      <c r="H21" s="69">
        <v>-3.3116862332110746E-2</v>
      </c>
      <c r="I21" s="206">
        <v>97.091026656990365</v>
      </c>
      <c r="J21" s="206">
        <v>3.7100517596286409E-2</v>
      </c>
    </row>
    <row r="22" spans="1:10" x14ac:dyDescent="0.35">
      <c r="A22" s="888" t="s">
        <v>345</v>
      </c>
      <c r="B22" s="202" t="s">
        <v>143</v>
      </c>
      <c r="C22" s="65">
        <v>18087997.32748878</v>
      </c>
      <c r="D22" s="65">
        <v>-845810.40290201828</v>
      </c>
      <c r="E22" s="66">
        <v>-4.4671965351396357E-2</v>
      </c>
      <c r="F22" s="68">
        <v>130108007.21043307</v>
      </c>
      <c r="G22" s="68">
        <v>-8110178.4025987685</v>
      </c>
      <c r="H22" s="66">
        <v>-5.8676637713251129E-2</v>
      </c>
      <c r="I22" s="205">
        <v>71.43132688705461</v>
      </c>
      <c r="J22" s="205">
        <v>-1.1264224898138337</v>
      </c>
    </row>
    <row r="23" spans="1:10" x14ac:dyDescent="0.35">
      <c r="A23" s="888" t="s">
        <v>345</v>
      </c>
      <c r="B23" s="72" t="s">
        <v>144</v>
      </c>
      <c r="C23" s="73">
        <v>36139944.418176703</v>
      </c>
      <c r="D23" s="73">
        <v>-1204334.690996401</v>
      </c>
      <c r="E23" s="69">
        <v>-3.2249509689974788E-2</v>
      </c>
      <c r="F23" s="71">
        <v>207513660.47587433</v>
      </c>
      <c r="G23" s="71">
        <v>-12996502.054885209</v>
      </c>
      <c r="H23" s="69">
        <v>-5.8938336019195001E-2</v>
      </c>
      <c r="I23" s="206">
        <v>118.82172492641163</v>
      </c>
      <c r="J23" s="206">
        <v>-0.32443808414214459</v>
      </c>
    </row>
    <row r="24" spans="1:10" x14ac:dyDescent="0.35">
      <c r="A24" s="888" t="s">
        <v>345</v>
      </c>
      <c r="B24" s="202" t="s">
        <v>145</v>
      </c>
      <c r="C24" s="65">
        <v>29674801.268595457</v>
      </c>
      <c r="D24" s="65">
        <v>-390069.73580491543</v>
      </c>
      <c r="E24" s="66">
        <v>-1.2974269397258474E-2</v>
      </c>
      <c r="F24" s="68">
        <v>182647033.72901449</v>
      </c>
      <c r="G24" s="68">
        <v>-7500676.3064341843</v>
      </c>
      <c r="H24" s="66">
        <v>-3.9446577111214513E-2</v>
      </c>
      <c r="I24" s="205">
        <v>114.11198712932639</v>
      </c>
      <c r="J24" s="205">
        <v>1.9229548256434583</v>
      </c>
    </row>
    <row r="25" spans="1:10" x14ac:dyDescent="0.35">
      <c r="A25" s="888" t="s">
        <v>345</v>
      </c>
      <c r="B25" s="72" t="s">
        <v>146</v>
      </c>
      <c r="C25" s="73">
        <v>45868132.871716604</v>
      </c>
      <c r="D25" s="73">
        <v>-1359042.1205250844</v>
      </c>
      <c r="E25" s="69">
        <v>-2.8776697330474308E-2</v>
      </c>
      <c r="F25" s="71">
        <v>306217068.33824039</v>
      </c>
      <c r="G25" s="71">
        <v>-13622817.841993511</v>
      </c>
      <c r="H25" s="69">
        <v>-4.259261721446736E-2</v>
      </c>
      <c r="I25" s="206">
        <v>124.14562010582806</v>
      </c>
      <c r="J25" s="206">
        <v>0.10614597238236456</v>
      </c>
    </row>
    <row r="26" spans="1:10" x14ac:dyDescent="0.35">
      <c r="A26" s="888" t="s">
        <v>345</v>
      </c>
      <c r="B26" s="202" t="s">
        <v>147</v>
      </c>
      <c r="C26" s="65">
        <v>14096286.930317985</v>
      </c>
      <c r="D26" s="65">
        <v>-543296.7789685335</v>
      </c>
      <c r="E26" s="66">
        <v>-3.7111490993005286E-2</v>
      </c>
      <c r="F26" s="68">
        <v>81823851.105094627</v>
      </c>
      <c r="G26" s="68">
        <v>-4398271.5169306844</v>
      </c>
      <c r="H26" s="66">
        <v>-5.1010939920970499E-2</v>
      </c>
      <c r="I26" s="205">
        <v>101.01265489452283</v>
      </c>
      <c r="J26" s="205">
        <v>-0.78725415501274654</v>
      </c>
    </row>
    <row r="27" spans="1:10" x14ac:dyDescent="0.35">
      <c r="A27" s="888" t="s">
        <v>345</v>
      </c>
      <c r="B27" s="72" t="s">
        <v>148</v>
      </c>
      <c r="C27" s="73">
        <v>15612698.122887932</v>
      </c>
      <c r="D27" s="73">
        <v>-719305.44957534038</v>
      </c>
      <c r="E27" s="69">
        <v>-4.4042694846585267E-2</v>
      </c>
      <c r="F27" s="71">
        <v>90284891.354472727</v>
      </c>
      <c r="G27" s="71">
        <v>-5551519.208237499</v>
      </c>
      <c r="H27" s="69">
        <v>-5.7927036036109485E-2</v>
      </c>
      <c r="I27" s="206">
        <v>58.703188346877447</v>
      </c>
      <c r="J27" s="206">
        <v>-0.88645712606457749</v>
      </c>
    </row>
    <row r="28" spans="1:10" x14ac:dyDescent="0.35">
      <c r="A28" s="888" t="s">
        <v>345</v>
      </c>
      <c r="B28" s="202" t="s">
        <v>149</v>
      </c>
      <c r="C28" s="65">
        <v>28799690.461812489</v>
      </c>
      <c r="D28" s="65">
        <v>-1006896.1577339508</v>
      </c>
      <c r="E28" s="66">
        <v>-3.378099513996858E-2</v>
      </c>
      <c r="F28" s="68">
        <v>194474795.17781541</v>
      </c>
      <c r="G28" s="68">
        <v>-11752690.629620314</v>
      </c>
      <c r="H28" s="66">
        <v>-5.6988963346012722E-2</v>
      </c>
      <c r="I28" s="205">
        <v>97.423885933658525</v>
      </c>
      <c r="J28" s="205">
        <v>-0.42085347205296841</v>
      </c>
    </row>
    <row r="29" spans="1:10" x14ac:dyDescent="0.35">
      <c r="A29" s="888" t="s">
        <v>345</v>
      </c>
      <c r="B29" s="72" t="s">
        <v>150</v>
      </c>
      <c r="C29" s="73">
        <v>24542982.801169328</v>
      </c>
      <c r="D29" s="73">
        <v>-424551.7458973527</v>
      </c>
      <c r="E29" s="69">
        <v>-1.7004151735407584E-2</v>
      </c>
      <c r="F29" s="71">
        <v>160095280.31179705</v>
      </c>
      <c r="G29" s="71">
        <v>-5911987.834833473</v>
      </c>
      <c r="H29" s="69">
        <v>-3.561282527468343E-2</v>
      </c>
      <c r="I29" s="206">
        <v>102.17372246193599</v>
      </c>
      <c r="J29" s="206">
        <v>1.3099654734014194</v>
      </c>
    </row>
    <row r="30" spans="1:10" x14ac:dyDescent="0.35">
      <c r="A30" s="888" t="s">
        <v>345</v>
      </c>
      <c r="B30" s="202" t="s">
        <v>151</v>
      </c>
      <c r="C30" s="65">
        <v>385994213.8137244</v>
      </c>
      <c r="D30" s="65">
        <v>-4639615.2266829014</v>
      </c>
      <c r="E30" s="66">
        <v>-1.187714652896326E-2</v>
      </c>
      <c r="F30" s="68">
        <v>2093452421.1878381</v>
      </c>
      <c r="G30" s="68">
        <v>-62348315.392782211</v>
      </c>
      <c r="H30" s="66">
        <v>-2.8921186608218127E-2</v>
      </c>
      <c r="I30" s="202"/>
      <c r="J30" s="202"/>
    </row>
    <row r="31" spans="1:10" x14ac:dyDescent="0.35">
      <c r="A31" s="888" t="s">
        <v>345</v>
      </c>
      <c r="B31" s="72" t="s">
        <v>152</v>
      </c>
      <c r="C31" s="73">
        <v>24779964.38358514</v>
      </c>
      <c r="D31" s="73">
        <v>301506.72150465846</v>
      </c>
      <c r="E31" s="69">
        <v>1.2317227076431445E-2</v>
      </c>
      <c r="F31" s="71">
        <v>112285129.19419411</v>
      </c>
      <c r="G31" s="71">
        <v>145174.86378237605</v>
      </c>
      <c r="H31" s="69">
        <v>1.2945864357553553E-3</v>
      </c>
      <c r="I31" s="72"/>
      <c r="J31" s="72"/>
    </row>
    <row r="32" spans="1:10" x14ac:dyDescent="0.35">
      <c r="A32" s="888" t="s">
        <v>345</v>
      </c>
      <c r="B32" s="202" t="s">
        <v>153</v>
      </c>
      <c r="C32" s="65">
        <v>22165290.754734565</v>
      </c>
      <c r="D32" s="65">
        <v>-426428.41707636788</v>
      </c>
      <c r="E32" s="66">
        <v>-1.8875430144707564E-2</v>
      </c>
      <c r="F32" s="68">
        <v>104318472.15490356</v>
      </c>
      <c r="G32" s="68">
        <v>-79225.10067898035</v>
      </c>
      <c r="H32" s="66">
        <v>-7.5887785613723275E-4</v>
      </c>
      <c r="I32" s="202"/>
      <c r="J32" s="202"/>
    </row>
    <row r="33" spans="1:10" x14ac:dyDescent="0.35">
      <c r="A33" s="888" t="s">
        <v>345</v>
      </c>
      <c r="B33" s="72" t="s">
        <v>154</v>
      </c>
      <c r="C33" s="73">
        <v>21601372.514791235</v>
      </c>
      <c r="D33" s="73">
        <v>-67102.48231562227</v>
      </c>
      <c r="E33" s="69">
        <v>-3.0967791837949693E-3</v>
      </c>
      <c r="F33" s="71">
        <v>107386016.74910414</v>
      </c>
      <c r="G33" s="71">
        <v>232510.53364819288</v>
      </c>
      <c r="H33" s="69">
        <v>2.1698826464966884E-3</v>
      </c>
      <c r="I33" s="72"/>
      <c r="J33" s="72"/>
    </row>
    <row r="34" spans="1:10" x14ac:dyDescent="0.35">
      <c r="A34" s="888" t="s">
        <v>345</v>
      </c>
      <c r="B34" s="202" t="s">
        <v>155</v>
      </c>
      <c r="C34" s="65">
        <v>17561480.019232817</v>
      </c>
      <c r="D34" s="65">
        <v>58531.213301766664</v>
      </c>
      <c r="E34" s="66">
        <v>3.3440772723926822E-3</v>
      </c>
      <c r="F34" s="68">
        <v>78925311.188725308</v>
      </c>
      <c r="G34" s="68">
        <v>-216022.56615261734</v>
      </c>
      <c r="H34" s="66">
        <v>-2.7295795496914107E-3</v>
      </c>
      <c r="I34" s="202"/>
      <c r="J34" s="202"/>
    </row>
    <row r="35" spans="1:10" x14ac:dyDescent="0.35">
      <c r="A35" s="888" t="s">
        <v>345</v>
      </c>
      <c r="B35" s="72" t="s">
        <v>156</v>
      </c>
      <c r="C35" s="73">
        <v>27243861.536030412</v>
      </c>
      <c r="D35" s="73">
        <v>506769.66496809199</v>
      </c>
      <c r="E35" s="69">
        <v>1.8953806472744E-2</v>
      </c>
      <c r="F35" s="71">
        <v>119817152.91921701</v>
      </c>
      <c r="G35" s="71">
        <v>366196.6362452507</v>
      </c>
      <c r="H35" s="69">
        <v>3.0656651703796665E-3</v>
      </c>
      <c r="I35" s="72"/>
      <c r="J35" s="72"/>
    </row>
    <row r="36" spans="1:10" x14ac:dyDescent="0.35">
      <c r="A36" s="888" t="s">
        <v>345</v>
      </c>
      <c r="B36" s="202" t="s">
        <v>157</v>
      </c>
      <c r="C36" s="65">
        <v>29577262.376377858</v>
      </c>
      <c r="D36" s="65">
        <v>441468.98822362348</v>
      </c>
      <c r="E36" s="66">
        <v>1.5152118301439902E-2</v>
      </c>
      <c r="F36" s="68">
        <v>138933290.97164932</v>
      </c>
      <c r="G36" s="68">
        <v>2004405.8363182247</v>
      </c>
      <c r="H36" s="66">
        <v>1.4638298079599552E-2</v>
      </c>
      <c r="I36" s="202"/>
      <c r="J36" s="202"/>
    </row>
    <row r="37" spans="1:10" x14ac:dyDescent="0.35">
      <c r="A37" s="888" t="s">
        <v>345</v>
      </c>
      <c r="B37" s="72" t="s">
        <v>158</v>
      </c>
      <c r="C37" s="73">
        <v>27919674.561400149</v>
      </c>
      <c r="D37" s="73">
        <v>217215.73418466374</v>
      </c>
      <c r="E37" s="69">
        <v>7.8410272365883413E-3</v>
      </c>
      <c r="F37" s="71">
        <v>124035468.83762407</v>
      </c>
      <c r="G37" s="71">
        <v>-1032245.7883304358</v>
      </c>
      <c r="H37" s="69">
        <v>-8.2534952478952577E-3</v>
      </c>
      <c r="I37" s="72"/>
      <c r="J37" s="72"/>
    </row>
    <row r="38" spans="1:10" x14ac:dyDescent="0.35">
      <c r="A38" s="888" t="s">
        <v>350</v>
      </c>
      <c r="B38" s="202" t="s">
        <v>127</v>
      </c>
      <c r="C38" s="65">
        <v>520126905.43337911</v>
      </c>
      <c r="D38" s="65">
        <v>-777216.98783290386</v>
      </c>
      <c r="E38" s="66">
        <v>-1.4920538240709735E-3</v>
      </c>
      <c r="F38" s="68">
        <v>2972120949.9486141</v>
      </c>
      <c r="G38" s="68">
        <v>-77487777.300535679</v>
      </c>
      <c r="H38" s="66">
        <v>-2.5409088257178577E-2</v>
      </c>
      <c r="I38" s="205">
        <v>79.062919272809367</v>
      </c>
      <c r="J38" s="205">
        <v>-0.57588873411155816</v>
      </c>
    </row>
    <row r="39" spans="1:10" x14ac:dyDescent="0.35">
      <c r="A39" s="888" t="s">
        <v>350</v>
      </c>
      <c r="B39" s="72" t="s">
        <v>128</v>
      </c>
      <c r="C39" s="73">
        <v>833014600.99093425</v>
      </c>
      <c r="D39" s="73">
        <v>6519964.3283046484</v>
      </c>
      <c r="E39" s="69">
        <v>7.8886952668345764E-3</v>
      </c>
      <c r="F39" s="71">
        <v>4438709255.7519426</v>
      </c>
      <c r="G39" s="71">
        <v>-33578521.930743217</v>
      </c>
      <c r="H39" s="69">
        <v>-7.5081308716993872E-3</v>
      </c>
      <c r="I39" s="206">
        <v>105.42079328627155</v>
      </c>
      <c r="J39" s="206">
        <v>0.22045499173900396</v>
      </c>
    </row>
    <row r="40" spans="1:10" x14ac:dyDescent="0.35">
      <c r="A40" s="888" t="s">
        <v>350</v>
      </c>
      <c r="B40" s="202" t="s">
        <v>129</v>
      </c>
      <c r="C40" s="65">
        <v>715001554.68284249</v>
      </c>
      <c r="D40" s="65">
        <v>4703287.7083740234</v>
      </c>
      <c r="E40" s="66">
        <v>6.6215672021949085E-3</v>
      </c>
      <c r="F40" s="68">
        <v>3956976907.2020802</v>
      </c>
      <c r="G40" s="68">
        <v>-27431660.356356621</v>
      </c>
      <c r="H40" s="66">
        <v>-6.8847508711101322E-3</v>
      </c>
      <c r="I40" s="205">
        <v>105.83168941071584</v>
      </c>
      <c r="J40" s="205">
        <v>8.8372665313784182E-2</v>
      </c>
    </row>
    <row r="41" spans="1:10" x14ac:dyDescent="0.35">
      <c r="A41" s="888" t="s">
        <v>350</v>
      </c>
      <c r="B41" s="72" t="s">
        <v>130</v>
      </c>
      <c r="C41" s="73">
        <v>931701398.38377166</v>
      </c>
      <c r="D41" s="73">
        <v>4491915.959326148</v>
      </c>
      <c r="E41" s="69">
        <v>4.8445535172707598E-3</v>
      </c>
      <c r="F41" s="71">
        <v>5739227510.8442249</v>
      </c>
      <c r="G41" s="71">
        <v>12018942.469138145</v>
      </c>
      <c r="H41" s="69">
        <v>2.0985690193832313E-3</v>
      </c>
      <c r="I41" s="206">
        <v>97.064937964765591</v>
      </c>
      <c r="J41" s="206">
        <v>-9.0458636649984214E-2</v>
      </c>
    </row>
    <row r="42" spans="1:10" x14ac:dyDescent="0.35">
      <c r="A42" s="888" t="s">
        <v>350</v>
      </c>
      <c r="B42" s="202" t="s">
        <v>131</v>
      </c>
      <c r="C42" s="65">
        <v>434373797.9404211</v>
      </c>
      <c r="D42" s="65">
        <v>4402328.0702964664</v>
      </c>
      <c r="E42" s="66">
        <v>1.0238651582222921E-2</v>
      </c>
      <c r="F42" s="68">
        <v>2223572629.5015664</v>
      </c>
      <c r="G42" s="68">
        <v>-12637907.071421146</v>
      </c>
      <c r="H42" s="66">
        <v>-5.6514835543118635E-3</v>
      </c>
      <c r="I42" s="205">
        <v>119.81190359431947</v>
      </c>
      <c r="J42" s="205">
        <v>0.52866597091041001</v>
      </c>
    </row>
    <row r="43" spans="1:10" x14ac:dyDescent="0.35">
      <c r="A43" s="888" t="s">
        <v>350</v>
      </c>
      <c r="B43" s="72" t="s">
        <v>132</v>
      </c>
      <c r="C43" s="73">
        <v>579730358.84282923</v>
      </c>
      <c r="D43" s="73">
        <v>4960633.0876100063</v>
      </c>
      <c r="E43" s="69">
        <v>8.6306443525569782E-3</v>
      </c>
      <c r="F43" s="71">
        <v>2881833320.2775173</v>
      </c>
      <c r="G43" s="71">
        <v>-38964668.59989357</v>
      </c>
      <c r="H43" s="69">
        <v>-1.3340418867814058E-2</v>
      </c>
      <c r="I43" s="206">
        <v>83.902531535183172</v>
      </c>
      <c r="J43" s="206">
        <v>0.23704586947056328</v>
      </c>
    </row>
    <row r="44" spans="1:10" x14ac:dyDescent="0.35">
      <c r="A44" s="888" t="s">
        <v>350</v>
      </c>
      <c r="B44" s="202" t="s">
        <v>133</v>
      </c>
      <c r="C44" s="65">
        <v>808983824.26125407</v>
      </c>
      <c r="D44" s="65">
        <v>2962480.7182347775</v>
      </c>
      <c r="E44" s="66">
        <v>3.6754370612726369E-3</v>
      </c>
      <c r="F44" s="68">
        <v>4672037215.1620684</v>
      </c>
      <c r="G44" s="68">
        <v>-58683901.740276337</v>
      </c>
      <c r="H44" s="66">
        <v>-1.2404853359587237E-2</v>
      </c>
      <c r="I44" s="205">
        <v>105.33744009190779</v>
      </c>
      <c r="J44" s="205">
        <v>-0.2209832124327562</v>
      </c>
    </row>
    <row r="45" spans="1:10" x14ac:dyDescent="0.35">
      <c r="A45" s="888" t="s">
        <v>350</v>
      </c>
      <c r="B45" s="72" t="s">
        <v>134</v>
      </c>
      <c r="C45" s="73">
        <v>706140100.80645692</v>
      </c>
      <c r="D45" s="73">
        <v>4513980.9034357071</v>
      </c>
      <c r="E45" s="69">
        <v>6.4335987150245053E-3</v>
      </c>
      <c r="F45" s="71">
        <v>3894455731.3722854</v>
      </c>
      <c r="G45" s="71">
        <v>-20111869.349308491</v>
      </c>
      <c r="H45" s="69">
        <v>-5.1376988216019466E-3</v>
      </c>
      <c r="I45" s="206">
        <v>113.15351310585649</v>
      </c>
      <c r="J45" s="206">
        <v>7.3370925477192372E-2</v>
      </c>
    </row>
    <row r="46" spans="1:10" x14ac:dyDescent="0.35">
      <c r="A46" s="888" t="s">
        <v>350</v>
      </c>
      <c r="B46" s="202" t="s">
        <v>135</v>
      </c>
      <c r="C46" s="65">
        <v>519314763.35476112</v>
      </c>
      <c r="D46" s="65">
        <v>-809760.52612388134</v>
      </c>
      <c r="E46" s="66">
        <v>-1.5568589615461519E-3</v>
      </c>
      <c r="F46" s="68">
        <v>2958628937.1846004</v>
      </c>
      <c r="G46" s="68">
        <v>-77545435.203179836</v>
      </c>
      <c r="H46" s="66">
        <v>-2.5540507787829958E-2</v>
      </c>
      <c r="I46" s="205">
        <v>79.132564718962342</v>
      </c>
      <c r="J46" s="205">
        <v>-0.93890214983008491</v>
      </c>
    </row>
    <row r="47" spans="1:10" x14ac:dyDescent="0.35">
      <c r="A47" s="888" t="s">
        <v>350</v>
      </c>
      <c r="B47" s="72" t="s">
        <v>136</v>
      </c>
      <c r="C47" s="73">
        <v>830744230.86242104</v>
      </c>
      <c r="D47" s="73">
        <v>7031193.6685271263</v>
      </c>
      <c r="E47" s="69">
        <v>8.5359747278979312E-3</v>
      </c>
      <c r="F47" s="71">
        <v>4409234693.6332617</v>
      </c>
      <c r="G47" s="71">
        <v>-29116230.105279922</v>
      </c>
      <c r="H47" s="69">
        <v>-6.5601460104363594E-3</v>
      </c>
      <c r="I47" s="206">
        <v>105.39064114054749</v>
      </c>
      <c r="J47" s="206">
        <v>-0.14583905130260177</v>
      </c>
    </row>
    <row r="48" spans="1:10" x14ac:dyDescent="0.35">
      <c r="A48" s="888" t="s">
        <v>350</v>
      </c>
      <c r="B48" s="202" t="s">
        <v>137</v>
      </c>
      <c r="C48" s="65">
        <v>713829227.7611444</v>
      </c>
      <c r="D48" s="65">
        <v>4973127.0474298</v>
      </c>
      <c r="E48" s="66">
        <v>7.0157074791662045E-3</v>
      </c>
      <c r="F48" s="68">
        <v>3940037022.2706523</v>
      </c>
      <c r="G48" s="68">
        <v>-24982748.147318363</v>
      </c>
      <c r="H48" s="66">
        <v>-6.3007877876696738E-3</v>
      </c>
      <c r="I48" s="205">
        <v>105.91662052844985</v>
      </c>
      <c r="J48" s="205">
        <v>0.22095428998436262</v>
      </c>
    </row>
    <row r="49" spans="1:10" x14ac:dyDescent="0.35">
      <c r="A49" s="888" t="s">
        <v>350</v>
      </c>
      <c r="B49" s="72" t="s">
        <v>346</v>
      </c>
      <c r="C49" s="73">
        <v>1263712468.0478175</v>
      </c>
      <c r="D49" s="73">
        <v>11595167.816881657</v>
      </c>
      <c r="E49" s="69">
        <v>9.2604485336502326E-3</v>
      </c>
      <c r="F49" s="71">
        <v>6613642650.2238808</v>
      </c>
      <c r="G49" s="71">
        <v>-40750800.989861488</v>
      </c>
      <c r="H49" s="69">
        <v>-6.1238941292881708E-3</v>
      </c>
      <c r="I49" s="206">
        <v>109.89624510451401</v>
      </c>
      <c r="J49" s="206">
        <v>-1.4656922667143135E-2</v>
      </c>
    </row>
    <row r="50" spans="1:10" x14ac:dyDescent="0.35">
      <c r="A50" s="888" t="s">
        <v>350</v>
      </c>
      <c r="B50" s="202" t="s">
        <v>138</v>
      </c>
      <c r="C50" s="65">
        <v>927862790.55611384</v>
      </c>
      <c r="D50" s="65">
        <v>4948627.6635707617</v>
      </c>
      <c r="E50" s="66">
        <v>5.3619587417112176E-3</v>
      </c>
      <c r="F50" s="68">
        <v>5690594821.8402576</v>
      </c>
      <c r="G50" s="68">
        <v>16044984.261156082</v>
      </c>
      <c r="H50" s="66">
        <v>2.8275342926587558E-3</v>
      </c>
      <c r="I50" s="205">
        <v>96.901486476038656</v>
      </c>
      <c r="J50" s="205">
        <v>-0.39739784675339251</v>
      </c>
    </row>
    <row r="51" spans="1:10" x14ac:dyDescent="0.35">
      <c r="A51" s="888" t="s">
        <v>350</v>
      </c>
      <c r="B51" s="72" t="s">
        <v>347</v>
      </c>
      <c r="C51" s="73">
        <v>927862790.55611384</v>
      </c>
      <c r="D51" s="73">
        <v>4948627.6635707617</v>
      </c>
      <c r="E51" s="69">
        <v>5.3619587417112176E-3</v>
      </c>
      <c r="F51" s="71">
        <v>5690594821.8402576</v>
      </c>
      <c r="G51" s="71">
        <v>16044984.261156082</v>
      </c>
      <c r="H51" s="69">
        <v>2.8275342926587558E-3</v>
      </c>
      <c r="I51" s="206">
        <v>96.901486476038656</v>
      </c>
      <c r="J51" s="206">
        <v>-0.39739784675339251</v>
      </c>
    </row>
    <row r="52" spans="1:10" x14ac:dyDescent="0.35">
      <c r="A52" s="888" t="s">
        <v>350</v>
      </c>
      <c r="B52" s="202" t="s">
        <v>139</v>
      </c>
      <c r="C52" s="65">
        <v>432968237.18600476</v>
      </c>
      <c r="D52" s="65">
        <v>4563974.1574209332</v>
      </c>
      <c r="E52" s="66">
        <v>1.0653428434992996E-2</v>
      </c>
      <c r="F52" s="68">
        <v>2204407956.5946121</v>
      </c>
      <c r="G52" s="68">
        <v>-11634570.864108086</v>
      </c>
      <c r="H52" s="66">
        <v>-5.250156853916609E-3</v>
      </c>
      <c r="I52" s="205">
        <v>119.71634028798188</v>
      </c>
      <c r="J52" s="205">
        <v>0.28734419461446237</v>
      </c>
    </row>
    <row r="53" spans="1:10" x14ac:dyDescent="0.35">
      <c r="A53" s="888" t="s">
        <v>350</v>
      </c>
      <c r="B53" s="72" t="s">
        <v>140</v>
      </c>
      <c r="C53" s="73">
        <v>578870700.84634519</v>
      </c>
      <c r="D53" s="73">
        <v>5008818.3996466398</v>
      </c>
      <c r="E53" s="69">
        <v>8.7282646798062403E-3</v>
      </c>
      <c r="F53" s="71">
        <v>2869457446.8624392</v>
      </c>
      <c r="G53" s="71">
        <v>-38617333.587701321</v>
      </c>
      <c r="H53" s="69">
        <v>-1.3279346819865392E-2</v>
      </c>
      <c r="I53" s="206">
        <v>83.983048669356407</v>
      </c>
      <c r="J53" s="206">
        <v>0.63055553945901011</v>
      </c>
    </row>
    <row r="54" spans="1:10" x14ac:dyDescent="0.35">
      <c r="A54" s="888" t="s">
        <v>350</v>
      </c>
      <c r="B54" s="202" t="s">
        <v>141</v>
      </c>
      <c r="C54" s="65">
        <v>807252650.56776476</v>
      </c>
      <c r="D54" s="65">
        <v>2922734.3340117931</v>
      </c>
      <c r="E54" s="66">
        <v>3.633750622751166E-3</v>
      </c>
      <c r="F54" s="68">
        <v>4650090950.2610712</v>
      </c>
      <c r="G54" s="68">
        <v>-58853155.409814835</v>
      </c>
      <c r="H54" s="66">
        <v>-1.2498163938480215E-2</v>
      </c>
      <c r="I54" s="205">
        <v>105.36914305499239</v>
      </c>
      <c r="J54" s="205">
        <v>0.37495564557558225</v>
      </c>
    </row>
    <row r="55" spans="1:10" x14ac:dyDescent="0.35">
      <c r="A55" s="888" t="s">
        <v>350</v>
      </c>
      <c r="B55" s="72" t="s">
        <v>348</v>
      </c>
      <c r="C55" s="73">
        <v>2099952579.1835611</v>
      </c>
      <c r="D55" s="73">
        <v>12904679.811002493</v>
      </c>
      <c r="E55" s="69">
        <v>6.1832216763602326E-3</v>
      </c>
      <c r="F55" s="71">
        <v>11459585419.437597</v>
      </c>
      <c r="G55" s="71">
        <v>-122453236.96832275</v>
      </c>
      <c r="H55" s="69">
        <v>-1.0572684188080739E-2</v>
      </c>
      <c r="I55" s="206">
        <v>98.619721067110305</v>
      </c>
      <c r="J55" s="206">
        <v>0.41515504328368991</v>
      </c>
    </row>
    <row r="56" spans="1:10" x14ac:dyDescent="0.35">
      <c r="A56" s="888" t="s">
        <v>350</v>
      </c>
      <c r="B56" s="202" t="s">
        <v>142</v>
      </c>
      <c r="C56" s="65">
        <v>704738440.34805346</v>
      </c>
      <c r="D56" s="65">
        <v>4591978.5871018171</v>
      </c>
      <c r="E56" s="66">
        <v>6.558597147734554E-3</v>
      </c>
      <c r="F56" s="68">
        <v>3872012291.765862</v>
      </c>
      <c r="G56" s="68">
        <v>-19711135.497421741</v>
      </c>
      <c r="H56" s="66">
        <v>-5.0648859986648373E-3</v>
      </c>
      <c r="I56" s="205">
        <v>113.20514732865692</v>
      </c>
      <c r="J56" s="205">
        <v>0.24624161712019088</v>
      </c>
    </row>
    <row r="57" spans="1:10" x14ac:dyDescent="0.35">
      <c r="A57" s="888" t="s">
        <v>350</v>
      </c>
      <c r="B57" s="72" t="s">
        <v>349</v>
      </c>
      <c r="C57" s="73">
        <v>1224053203.7102509</v>
      </c>
      <c r="D57" s="73">
        <v>3782218.0651926994</v>
      </c>
      <c r="E57" s="69">
        <v>3.0994902850970825E-3</v>
      </c>
      <c r="F57" s="71">
        <v>6830641229.010107</v>
      </c>
      <c r="G57" s="71">
        <v>-97256570.665529251</v>
      </c>
      <c r="H57" s="69">
        <v>-1.4038395697766038E-2</v>
      </c>
      <c r="I57" s="206">
        <v>95.71953770848701</v>
      </c>
      <c r="J57" s="206">
        <v>-0.41025189648587457</v>
      </c>
    </row>
    <row r="58" spans="1:10" x14ac:dyDescent="0.35">
      <c r="A58" s="888" t="s">
        <v>350</v>
      </c>
      <c r="B58" s="202" t="s">
        <v>143</v>
      </c>
      <c r="C58" s="65">
        <v>248302046.39914024</v>
      </c>
      <c r="D58" s="65">
        <v>-8803102.9174669981</v>
      </c>
      <c r="E58" s="66">
        <v>-3.4239310028857432E-2</v>
      </c>
      <c r="F58" s="68">
        <v>1801987847.3290987</v>
      </c>
      <c r="G58" s="68">
        <v>-73682913.42151618</v>
      </c>
      <c r="H58" s="66">
        <v>-3.9283500581962158E-2</v>
      </c>
      <c r="I58" s="205">
        <v>71.013537982082383</v>
      </c>
      <c r="J58" s="205">
        <v>-1.4050251542971637</v>
      </c>
    </row>
    <row r="59" spans="1:10" x14ac:dyDescent="0.35">
      <c r="A59" s="888" t="s">
        <v>350</v>
      </c>
      <c r="B59" s="72" t="s">
        <v>144</v>
      </c>
      <c r="C59" s="73">
        <v>499664980.17766851</v>
      </c>
      <c r="D59" s="73">
        <v>-7036471.9935373068</v>
      </c>
      <c r="E59" s="69">
        <v>-1.3886820263463153E-2</v>
      </c>
      <c r="F59" s="71">
        <v>2894976094.8733964</v>
      </c>
      <c r="G59" s="71">
        <v>-62761739.323903561</v>
      </c>
      <c r="H59" s="69">
        <v>-2.1219507218744577E-2</v>
      </c>
      <c r="I59" s="206">
        <v>118.9734084443153</v>
      </c>
      <c r="J59" s="206">
        <v>0.15016089029349189</v>
      </c>
    </row>
    <row r="60" spans="1:10" x14ac:dyDescent="0.35">
      <c r="A60" s="888" t="s">
        <v>350</v>
      </c>
      <c r="B60" s="202" t="s">
        <v>145</v>
      </c>
      <c r="C60" s="65">
        <v>406558969.42002916</v>
      </c>
      <c r="D60" s="65">
        <v>-4017711.2369975448</v>
      </c>
      <c r="E60" s="66">
        <v>-9.7855319755817335E-3</v>
      </c>
      <c r="F60" s="68">
        <v>2521095422.125792</v>
      </c>
      <c r="G60" s="68">
        <v>-40719556.01664114</v>
      </c>
      <c r="H60" s="66">
        <v>-1.5894807534526482E-2</v>
      </c>
      <c r="I60" s="205">
        <v>113.22168526083651</v>
      </c>
      <c r="J60" s="205">
        <v>0.61125318334778456</v>
      </c>
    </row>
    <row r="61" spans="1:10" x14ac:dyDescent="0.35">
      <c r="A61" s="888" t="s">
        <v>350</v>
      </c>
      <c r="B61" s="72" t="s">
        <v>146</v>
      </c>
      <c r="C61" s="73">
        <v>634664504.65476966</v>
      </c>
      <c r="D61" s="73">
        <v>-5866717.2056874037</v>
      </c>
      <c r="E61" s="69">
        <v>-9.159143232155352E-3</v>
      </c>
      <c r="F61" s="71">
        <v>4239079681.9358673</v>
      </c>
      <c r="G61" s="71">
        <v>-25586803.421735764</v>
      </c>
      <c r="H61" s="69">
        <v>-5.9997196755211786E-3</v>
      </c>
      <c r="I61" s="206">
        <v>124.40194461789666</v>
      </c>
      <c r="J61" s="206">
        <v>0.74983208544462343</v>
      </c>
    </row>
    <row r="62" spans="1:10" x14ac:dyDescent="0.35">
      <c r="A62" s="888" t="s">
        <v>350</v>
      </c>
      <c r="B62" s="202" t="s">
        <v>147</v>
      </c>
      <c r="C62" s="65">
        <v>197546949.04847145</v>
      </c>
      <c r="D62" s="65">
        <v>-3195059.61544016</v>
      </c>
      <c r="E62" s="66">
        <v>-1.5916248107238112E-2</v>
      </c>
      <c r="F62" s="68">
        <v>1144703262.9001741</v>
      </c>
      <c r="G62" s="68">
        <v>-25364521.833718061</v>
      </c>
      <c r="H62" s="66">
        <v>-2.167782257118266E-2</v>
      </c>
      <c r="I62" s="205">
        <v>102.51891478822954</v>
      </c>
      <c r="J62" s="205">
        <v>-8.1759864056522247E-2</v>
      </c>
    </row>
    <row r="63" spans="1:10" x14ac:dyDescent="0.35">
      <c r="A63" s="888" t="s">
        <v>350</v>
      </c>
      <c r="B63" s="72" t="s">
        <v>148</v>
      </c>
      <c r="C63" s="73">
        <v>215462144.44434741</v>
      </c>
      <c r="D63" s="73">
        <v>-4976693.6826556623</v>
      </c>
      <c r="E63" s="69">
        <v>-2.25763015489512E-2</v>
      </c>
      <c r="F63" s="71">
        <v>1257917171.4915783</v>
      </c>
      <c r="G63" s="71">
        <v>-38964368.748606205</v>
      </c>
      <c r="H63" s="69">
        <v>-3.0044662939214897E-2</v>
      </c>
      <c r="I63" s="206">
        <v>58.670166975530847</v>
      </c>
      <c r="J63" s="206">
        <v>-0.44688068595037578</v>
      </c>
    </row>
    <row r="64" spans="1:10" x14ac:dyDescent="0.35">
      <c r="A64" s="888" t="s">
        <v>350</v>
      </c>
      <c r="B64" s="202" t="s">
        <v>149</v>
      </c>
      <c r="C64" s="65">
        <v>403195089.87673837</v>
      </c>
      <c r="D64" s="65">
        <v>-7995365.8179849982</v>
      </c>
      <c r="E64" s="66">
        <v>-1.9444434342418028E-2</v>
      </c>
      <c r="F64" s="68">
        <v>2758008072.4297261</v>
      </c>
      <c r="G64" s="68">
        <v>-73518082.03152132</v>
      </c>
      <c r="H64" s="66">
        <v>-2.5964119001934332E-2</v>
      </c>
      <c r="I64" s="205">
        <v>98.776920406606422</v>
      </c>
      <c r="J64" s="205">
        <v>-0.43447323134087412</v>
      </c>
    </row>
    <row r="65" spans="1:10" x14ac:dyDescent="0.35">
      <c r="A65" s="888" t="s">
        <v>350</v>
      </c>
      <c r="B65" s="72" t="s">
        <v>150</v>
      </c>
      <c r="C65" s="73">
        <v>333303544.71524382</v>
      </c>
      <c r="D65" s="73">
        <v>-3258770.7940297723</v>
      </c>
      <c r="E65" s="69">
        <v>-9.6825183446302403E-3</v>
      </c>
      <c r="F65" s="71">
        <v>2197990987.8958192</v>
      </c>
      <c r="G65" s="71">
        <v>-27832406.897315025</v>
      </c>
      <c r="H65" s="69">
        <v>-1.2504319508197883E-2</v>
      </c>
      <c r="I65" s="206">
        <v>100.48805138143769</v>
      </c>
      <c r="J65" s="206">
        <v>0.55290416307497026</v>
      </c>
    </row>
    <row r="66" spans="1:10" x14ac:dyDescent="0.35">
      <c r="A66" s="888" t="s">
        <v>350</v>
      </c>
      <c r="B66" s="202" t="s">
        <v>151</v>
      </c>
      <c r="C66" s="65">
        <v>5267278995.0981913</v>
      </c>
      <c r="D66" s="65">
        <v>42033796.292490005</v>
      </c>
      <c r="E66" s="66">
        <v>8.044368195792493E-3</v>
      </c>
      <c r="F66" s="68">
        <v>28792476273.230236</v>
      </c>
      <c r="G66" s="68">
        <v>-170732710.77827072</v>
      </c>
      <c r="H66" s="66">
        <v>-5.8948133431118623E-3</v>
      </c>
      <c r="I66" s="202"/>
      <c r="J66" s="202"/>
    </row>
    <row r="67" spans="1:10" x14ac:dyDescent="0.35">
      <c r="A67" s="888" t="s">
        <v>350</v>
      </c>
      <c r="B67" s="72" t="s">
        <v>152</v>
      </c>
      <c r="C67" s="73">
        <v>331079250.68475229</v>
      </c>
      <c r="D67" s="73">
        <v>14067665.662064075</v>
      </c>
      <c r="E67" s="69">
        <v>4.4375872449763203E-2</v>
      </c>
      <c r="F67" s="71">
        <v>1514258598.7598643</v>
      </c>
      <c r="G67" s="71">
        <v>33645509.218624115</v>
      </c>
      <c r="H67" s="69">
        <v>2.2724038748738195E-2</v>
      </c>
      <c r="I67" s="72"/>
      <c r="J67" s="72"/>
    </row>
    <row r="68" spans="1:10" x14ac:dyDescent="0.35">
      <c r="A68" s="888" t="s">
        <v>350</v>
      </c>
      <c r="B68" s="202" t="s">
        <v>153</v>
      </c>
      <c r="C68" s="65">
        <v>307270258.34111547</v>
      </c>
      <c r="D68" s="65">
        <v>8990838.2844275832</v>
      </c>
      <c r="E68" s="66">
        <v>3.0142335273143812E-2</v>
      </c>
      <c r="F68" s="68">
        <v>1418941600.1448603</v>
      </c>
      <c r="G68" s="68">
        <v>15736807.869322777</v>
      </c>
      <c r="H68" s="66">
        <v>1.1214904592652395E-2</v>
      </c>
      <c r="I68" s="202"/>
      <c r="J68" s="202"/>
    </row>
    <row r="69" spans="1:10" x14ac:dyDescent="0.35">
      <c r="A69" s="888" t="s">
        <v>350</v>
      </c>
      <c r="B69" s="72" t="s">
        <v>154</v>
      </c>
      <c r="C69" s="73">
        <v>293198285.90134406</v>
      </c>
      <c r="D69" s="73">
        <v>10815344.869257689</v>
      </c>
      <c r="E69" s="69">
        <v>3.8300277027105444E-2</v>
      </c>
      <c r="F69" s="71">
        <v>1451515139.9043899</v>
      </c>
      <c r="G69" s="71">
        <v>41631787.682888508</v>
      </c>
      <c r="H69" s="69">
        <v>2.9528533418946207E-2</v>
      </c>
      <c r="I69" s="72"/>
      <c r="J69" s="72"/>
    </row>
    <row r="70" spans="1:10" x14ac:dyDescent="0.35">
      <c r="A70" s="888" t="s">
        <v>350</v>
      </c>
      <c r="B70" s="202" t="s">
        <v>155</v>
      </c>
      <c r="C70" s="65">
        <v>235421288.13753346</v>
      </c>
      <c r="D70" s="65">
        <v>7759033.7728614807</v>
      </c>
      <c r="E70" s="66">
        <v>3.408133594439846E-2</v>
      </c>
      <c r="F70" s="68">
        <v>1059704693.694438</v>
      </c>
      <c r="G70" s="68">
        <v>13729950.969610214</v>
      </c>
      <c r="H70" s="66">
        <v>1.312646511314686E-2</v>
      </c>
      <c r="I70" s="202"/>
      <c r="J70" s="202"/>
    </row>
    <row r="71" spans="1:10" x14ac:dyDescent="0.35">
      <c r="A71" s="888" t="s">
        <v>350</v>
      </c>
      <c r="B71" s="72" t="s">
        <v>156</v>
      </c>
      <c r="C71" s="73">
        <v>363408556.40199792</v>
      </c>
      <c r="D71" s="73">
        <v>9985512.0823022127</v>
      </c>
      <c r="E71" s="69">
        <v>2.8253709662660317E-2</v>
      </c>
      <c r="F71" s="71">
        <v>1611540275.3708613</v>
      </c>
      <c r="G71" s="71">
        <v>347035.16090607643</v>
      </c>
      <c r="H71" s="69">
        <v>2.1539015448007598E-4</v>
      </c>
      <c r="I71" s="72"/>
      <c r="J71" s="72"/>
    </row>
    <row r="72" spans="1:10" x14ac:dyDescent="0.35">
      <c r="A72" s="888" t="s">
        <v>350</v>
      </c>
      <c r="B72" s="202" t="s">
        <v>157</v>
      </c>
      <c r="C72" s="65">
        <v>404057560.69102603</v>
      </c>
      <c r="D72" s="65">
        <v>10918100.151996315</v>
      </c>
      <c r="E72" s="66">
        <v>2.7771570264217723E-2</v>
      </c>
      <c r="F72" s="68">
        <v>1892082877.8313475</v>
      </c>
      <c r="G72" s="68">
        <v>14664926.62170887</v>
      </c>
      <c r="H72" s="66">
        <v>7.8112210508374628E-3</v>
      </c>
      <c r="I72" s="202"/>
      <c r="J72" s="202"/>
    </row>
    <row r="73" spans="1:10" x14ac:dyDescent="0.35">
      <c r="A73" s="888" t="s">
        <v>350</v>
      </c>
      <c r="B73" s="72" t="s">
        <v>158</v>
      </c>
      <c r="C73" s="73">
        <v>371434895.63280982</v>
      </c>
      <c r="D73" s="73">
        <v>7850749.3811320066</v>
      </c>
      <c r="E73" s="69">
        <v>2.1592661456964663E-2</v>
      </c>
      <c r="F73" s="71">
        <v>1674021303.8700423</v>
      </c>
      <c r="G73" s="71">
        <v>8121271.3998913765</v>
      </c>
      <c r="H73" s="69">
        <v>4.875005247373324E-3</v>
      </c>
      <c r="I73" s="72"/>
      <c r="J73" s="72"/>
    </row>
    <row r="74" spans="1:10" x14ac:dyDescent="0.35">
      <c r="A74" s="888" t="s">
        <v>351</v>
      </c>
      <c r="B74" s="202" t="s">
        <v>127</v>
      </c>
      <c r="C74" s="65">
        <v>244865488.56266835</v>
      </c>
      <c r="D74" s="65">
        <v>-2851410.1345393062</v>
      </c>
      <c r="E74" s="66">
        <v>-1.1510761476247433E-2</v>
      </c>
      <c r="F74" s="68">
        <v>1378268225.2391281</v>
      </c>
      <c r="G74" s="68">
        <v>-57811202.096606731</v>
      </c>
      <c r="H74" s="66">
        <v>-4.0256270646436394E-2</v>
      </c>
      <c r="I74" s="205">
        <v>79.531365826267091</v>
      </c>
      <c r="J74" s="205">
        <v>-1.2094531214369511</v>
      </c>
    </row>
    <row r="75" spans="1:10" x14ac:dyDescent="0.35">
      <c r="A75" s="888" t="s">
        <v>351</v>
      </c>
      <c r="B75" s="72" t="s">
        <v>128</v>
      </c>
      <c r="C75" s="73">
        <v>387562621.98423594</v>
      </c>
      <c r="D75" s="73">
        <v>1972203.7049956322</v>
      </c>
      <c r="E75" s="69">
        <v>5.1147632604485104E-3</v>
      </c>
      <c r="F75" s="71">
        <v>2052895881.6946039</v>
      </c>
      <c r="G75" s="71">
        <v>-37414121.013282061</v>
      </c>
      <c r="H75" s="69">
        <v>-1.7898838432966423E-2</v>
      </c>
      <c r="I75" s="206">
        <v>104.80038702252568</v>
      </c>
      <c r="J75" s="206">
        <v>0.16613132971255595</v>
      </c>
    </row>
    <row r="76" spans="1:10" x14ac:dyDescent="0.35">
      <c r="A76" s="888" t="s">
        <v>351</v>
      </c>
      <c r="B76" s="202" t="s">
        <v>129</v>
      </c>
      <c r="C76" s="65">
        <v>333204085.55574793</v>
      </c>
      <c r="D76" s="65">
        <v>1997766.0450040102</v>
      </c>
      <c r="E76" s="66">
        <v>6.0317872193836721E-3</v>
      </c>
      <c r="F76" s="68">
        <v>1839427052.75966</v>
      </c>
      <c r="G76" s="68">
        <v>-24774760.922206402</v>
      </c>
      <c r="H76" s="66">
        <v>-1.3289741883297146E-2</v>
      </c>
      <c r="I76" s="205">
        <v>105.381990030023</v>
      </c>
      <c r="J76" s="205">
        <v>0.26295942898487112</v>
      </c>
    </row>
    <row r="77" spans="1:10" x14ac:dyDescent="0.35">
      <c r="A77" s="888" t="s">
        <v>351</v>
      </c>
      <c r="B77" s="72" t="s">
        <v>130</v>
      </c>
      <c r="C77" s="73">
        <v>433089462.82659</v>
      </c>
      <c r="D77" s="73">
        <v>2626761.7815666199</v>
      </c>
      <c r="E77" s="69">
        <v>6.1021820826512889E-3</v>
      </c>
      <c r="F77" s="71">
        <v>2653087792.8105884</v>
      </c>
      <c r="G77" s="71">
        <v>-9469513.4081335068</v>
      </c>
      <c r="H77" s="69">
        <v>-3.5565482049968737E-3</v>
      </c>
      <c r="I77" s="206">
        <v>96.407447878274866</v>
      </c>
      <c r="J77" s="206">
        <v>0.24729387074405906</v>
      </c>
    </row>
    <row r="78" spans="1:10" x14ac:dyDescent="0.35">
      <c r="A78" s="888" t="s">
        <v>351</v>
      </c>
      <c r="B78" s="202" t="s">
        <v>131</v>
      </c>
      <c r="C78" s="65">
        <v>202910399.09950137</v>
      </c>
      <c r="D78" s="65">
        <v>524642.00385689735</v>
      </c>
      <c r="E78" s="66">
        <v>2.5922871815972671E-3</v>
      </c>
      <c r="F78" s="68">
        <v>1031985110.6283972</v>
      </c>
      <c r="G78" s="68">
        <v>-21125051.002156973</v>
      </c>
      <c r="H78" s="66">
        <v>-2.0059678248141276E-2</v>
      </c>
      <c r="I78" s="205">
        <v>119.58810614639688</v>
      </c>
      <c r="J78" s="205">
        <v>-0.11082814743588187</v>
      </c>
    </row>
    <row r="79" spans="1:10" x14ac:dyDescent="0.35">
      <c r="A79" s="888" t="s">
        <v>351</v>
      </c>
      <c r="B79" s="72" t="s">
        <v>132</v>
      </c>
      <c r="C79" s="73">
        <v>272795141.72222823</v>
      </c>
      <c r="D79" s="73">
        <v>1665175.291212976</v>
      </c>
      <c r="E79" s="69">
        <v>6.1416128697697955E-3</v>
      </c>
      <c r="F79" s="71">
        <v>1350820161.4605737</v>
      </c>
      <c r="G79" s="71">
        <v>-27173741.306877136</v>
      </c>
      <c r="H79" s="69">
        <v>-1.9719783412904517E-2</v>
      </c>
      <c r="I79" s="206">
        <v>84.35930389998417</v>
      </c>
      <c r="J79" s="206">
        <v>0.21968685478783812</v>
      </c>
    </row>
    <row r="80" spans="1:10" x14ac:dyDescent="0.35">
      <c r="A80" s="888" t="s">
        <v>351</v>
      </c>
      <c r="B80" s="202" t="s">
        <v>133</v>
      </c>
      <c r="C80" s="65">
        <v>380557500.50185031</v>
      </c>
      <c r="D80" s="65">
        <v>2335355.0653464794</v>
      </c>
      <c r="E80" s="66">
        <v>6.1745592994065981E-3</v>
      </c>
      <c r="F80" s="68">
        <v>2194543670.5796919</v>
      </c>
      <c r="G80" s="68">
        <v>-41631894.730819225</v>
      </c>
      <c r="H80" s="66">
        <v>-1.8617453556263281E-2</v>
      </c>
      <c r="I80" s="205">
        <v>105.87917359251624</v>
      </c>
      <c r="J80" s="205">
        <v>0.27918638538277207</v>
      </c>
    </row>
    <row r="81" spans="1:10" x14ac:dyDescent="0.35">
      <c r="A81" s="888" t="s">
        <v>351</v>
      </c>
      <c r="B81" s="72" t="s">
        <v>134</v>
      </c>
      <c r="C81" s="73">
        <v>332661787.11092907</v>
      </c>
      <c r="D81" s="73">
        <v>809600.86111068726</v>
      </c>
      <c r="E81" s="69">
        <v>2.4396429936466338E-3</v>
      </c>
      <c r="F81" s="71">
        <v>1818160654.5641325</v>
      </c>
      <c r="G81" s="71">
        <v>-30500636.744321108</v>
      </c>
      <c r="H81" s="69">
        <v>-1.6498769616544107E-2</v>
      </c>
      <c r="I81" s="206">
        <v>113.90096881629393</v>
      </c>
      <c r="J81" s="206">
        <v>-0.12291768033958306</v>
      </c>
    </row>
    <row r="82" spans="1:10" x14ac:dyDescent="0.35">
      <c r="A82" s="888" t="s">
        <v>351</v>
      </c>
      <c r="B82" s="202" t="s">
        <v>135</v>
      </c>
      <c r="C82" s="65">
        <v>244486130.081911</v>
      </c>
      <c r="D82" s="65">
        <v>-2819956.9449215829</v>
      </c>
      <c r="E82" s="66">
        <v>-1.1402699297957916E-2</v>
      </c>
      <c r="F82" s="68">
        <v>1371967110.2887509</v>
      </c>
      <c r="G82" s="68">
        <v>-57333133.324900866</v>
      </c>
      <c r="H82" s="66">
        <v>-4.0112728995237164E-2</v>
      </c>
      <c r="I82" s="205">
        <v>79.601025395705079</v>
      </c>
      <c r="J82" s="205">
        <v>-1.5564608204560102</v>
      </c>
    </row>
    <row r="83" spans="1:10" x14ac:dyDescent="0.35">
      <c r="A83" s="888" t="s">
        <v>351</v>
      </c>
      <c r="B83" s="72" t="s">
        <v>136</v>
      </c>
      <c r="C83" s="73">
        <v>386533965.11912447</v>
      </c>
      <c r="D83" s="73">
        <v>2088228.4381788373</v>
      </c>
      <c r="E83" s="69">
        <v>5.4317898182647132E-3</v>
      </c>
      <c r="F83" s="71">
        <v>2039378761.3755267</v>
      </c>
      <c r="G83" s="71">
        <v>-36473481.044101238</v>
      </c>
      <c r="H83" s="69">
        <v>-1.7570364739249212E-2</v>
      </c>
      <c r="I83" s="206">
        <v>104.77610213379671</v>
      </c>
      <c r="J83" s="206">
        <v>-0.22286873330934043</v>
      </c>
    </row>
    <row r="84" spans="1:10" x14ac:dyDescent="0.35">
      <c r="A84" s="888" t="s">
        <v>351</v>
      </c>
      <c r="B84" s="202" t="s">
        <v>137</v>
      </c>
      <c r="C84" s="65">
        <v>332639880.89224261</v>
      </c>
      <c r="D84" s="65">
        <v>2035908.7050528526</v>
      </c>
      <c r="E84" s="66">
        <v>6.1581495575622125E-3</v>
      </c>
      <c r="F84" s="68">
        <v>1831381850.2424273</v>
      </c>
      <c r="G84" s="68">
        <v>-24312087.828074455</v>
      </c>
      <c r="H84" s="66">
        <v>-1.3101345717254149E-2</v>
      </c>
      <c r="I84" s="205">
        <v>105.45907775939362</v>
      </c>
      <c r="J84" s="205">
        <v>0.37655420073394907</v>
      </c>
    </row>
    <row r="85" spans="1:10" x14ac:dyDescent="0.35">
      <c r="A85" s="888" t="s">
        <v>351</v>
      </c>
      <c r="B85" s="72" t="s">
        <v>346</v>
      </c>
      <c r="C85" s="73">
        <v>588778823.90664208</v>
      </c>
      <c r="D85" s="73">
        <v>2651882.0588501692</v>
      </c>
      <c r="E85" s="69">
        <v>4.5244159063734385E-3</v>
      </c>
      <c r="F85" s="71">
        <v>3062264843.2325969</v>
      </c>
      <c r="G85" s="71">
        <v>-57481394.558009148</v>
      </c>
      <c r="H85" s="69">
        <v>-1.8425022478340186E-2</v>
      </c>
      <c r="I85" s="206">
        <v>109.40234441287677</v>
      </c>
      <c r="J85" s="206">
        <v>-0.27344471553297467</v>
      </c>
    </row>
    <row r="86" spans="1:10" x14ac:dyDescent="0.35">
      <c r="A86" s="888" t="s">
        <v>351</v>
      </c>
      <c r="B86" s="202" t="s">
        <v>138</v>
      </c>
      <c r="C86" s="65">
        <v>431324799.43095201</v>
      </c>
      <c r="D86" s="65">
        <v>2810953.5979835987</v>
      </c>
      <c r="E86" s="66">
        <v>6.5597730979252604E-3</v>
      </c>
      <c r="F86" s="68">
        <v>2630463333.3351879</v>
      </c>
      <c r="G86" s="68">
        <v>-7986962.0874967575</v>
      </c>
      <c r="H86" s="66">
        <v>-3.0271413872578683E-3</v>
      </c>
      <c r="I86" s="205">
        <v>96.247835800347929</v>
      </c>
      <c r="J86" s="205">
        <v>-5.403772141681884E-2</v>
      </c>
    </row>
    <row r="87" spans="1:10" x14ac:dyDescent="0.35">
      <c r="A87" s="888" t="s">
        <v>351</v>
      </c>
      <c r="B87" s="72" t="s">
        <v>347</v>
      </c>
      <c r="C87" s="73">
        <v>431324799.43095201</v>
      </c>
      <c r="D87" s="73">
        <v>2810953.5979835987</v>
      </c>
      <c r="E87" s="69">
        <v>6.5597730979252604E-3</v>
      </c>
      <c r="F87" s="71">
        <v>2630463333.3351879</v>
      </c>
      <c r="G87" s="71">
        <v>-7986962.0874967575</v>
      </c>
      <c r="H87" s="69">
        <v>-3.0271413872578683E-3</v>
      </c>
      <c r="I87" s="206">
        <v>96.247835800347929</v>
      </c>
      <c r="J87" s="206">
        <v>-5.403772141681884E-2</v>
      </c>
    </row>
    <row r="88" spans="1:10" x14ac:dyDescent="0.35">
      <c r="A88" s="888" t="s">
        <v>351</v>
      </c>
      <c r="B88" s="202" t="s">
        <v>139</v>
      </c>
      <c r="C88" s="65">
        <v>202244858.78821763</v>
      </c>
      <c r="D88" s="65">
        <v>563653.6253555119</v>
      </c>
      <c r="E88" s="66">
        <v>2.7947751745153889E-3</v>
      </c>
      <c r="F88" s="68">
        <v>1022886081.8617187</v>
      </c>
      <c r="G88" s="68">
        <v>-21007913.502251625</v>
      </c>
      <c r="H88" s="66">
        <v>-2.012456589993784E-2</v>
      </c>
      <c r="I88" s="205">
        <v>119.48537432113359</v>
      </c>
      <c r="J88" s="205">
        <v>-0.36647871192414527</v>
      </c>
    </row>
    <row r="89" spans="1:10" x14ac:dyDescent="0.35">
      <c r="A89" s="888" t="s">
        <v>351</v>
      </c>
      <c r="B89" s="72" t="s">
        <v>140</v>
      </c>
      <c r="C89" s="73">
        <v>272397389.03870058</v>
      </c>
      <c r="D89" s="73">
        <v>1691746.1063821316</v>
      </c>
      <c r="E89" s="69">
        <v>6.2493935776769165E-3</v>
      </c>
      <c r="F89" s="71">
        <v>1345062681.8910382</v>
      </c>
      <c r="G89" s="71">
        <v>-26891501.159991741</v>
      </c>
      <c r="H89" s="69">
        <v>-1.9600874061398238E-2</v>
      </c>
      <c r="I89" s="206">
        <v>84.440903456758249</v>
      </c>
      <c r="J89" s="206">
        <v>0.62395371349143147</v>
      </c>
    </row>
    <row r="90" spans="1:10" x14ac:dyDescent="0.35">
      <c r="A90" s="888" t="s">
        <v>351</v>
      </c>
      <c r="B90" s="202" t="s">
        <v>141</v>
      </c>
      <c r="C90" s="65">
        <v>379750378.4986397</v>
      </c>
      <c r="D90" s="65">
        <v>2342883.5058109164</v>
      </c>
      <c r="E90" s="66">
        <v>6.2078351301831838E-3</v>
      </c>
      <c r="F90" s="68">
        <v>2183998250.9731688</v>
      </c>
      <c r="G90" s="68">
        <v>-41588951.397019863</v>
      </c>
      <c r="H90" s="66">
        <v>-1.868673191179783E-2</v>
      </c>
      <c r="I90" s="205">
        <v>105.91123865836023</v>
      </c>
      <c r="J90" s="205">
        <v>0.89296313568074481</v>
      </c>
    </row>
    <row r="91" spans="1:10" x14ac:dyDescent="0.35">
      <c r="A91" s="888" t="s">
        <v>351</v>
      </c>
      <c r="B91" s="72" t="s">
        <v>348</v>
      </c>
      <c r="C91" s="73">
        <v>984787648.43305361</v>
      </c>
      <c r="D91" s="73">
        <v>6070538.3305822611</v>
      </c>
      <c r="E91" s="69">
        <v>6.2025464436262666E-3</v>
      </c>
      <c r="F91" s="71">
        <v>5360442783.1242247</v>
      </c>
      <c r="G91" s="71">
        <v>-92792540.306628227</v>
      </c>
      <c r="H91" s="69">
        <v>-1.7016052820593968E-2</v>
      </c>
      <c r="I91" s="206">
        <v>98.818154425859646</v>
      </c>
      <c r="J91" s="206">
        <v>0.64793259148247273</v>
      </c>
    </row>
    <row r="92" spans="1:10" x14ac:dyDescent="0.35">
      <c r="A92" s="888" t="s">
        <v>351</v>
      </c>
      <c r="B92" s="202" t="s">
        <v>142</v>
      </c>
      <c r="C92" s="65">
        <v>331999422.65936291</v>
      </c>
      <c r="D92" s="65">
        <v>826299.95828354359</v>
      </c>
      <c r="E92" s="66">
        <v>2.4950695018489508E-3</v>
      </c>
      <c r="F92" s="68">
        <v>1807509820.5589216</v>
      </c>
      <c r="G92" s="68">
        <v>-30438855.905670166</v>
      </c>
      <c r="H92" s="66">
        <v>-1.6561319853730189E-2</v>
      </c>
      <c r="I92" s="205">
        <v>113.95028224679417</v>
      </c>
      <c r="J92" s="205">
        <v>5.3884522589115136E-2</v>
      </c>
    </row>
    <row r="93" spans="1:10" x14ac:dyDescent="0.35">
      <c r="A93" s="888" t="s">
        <v>351</v>
      </c>
      <c r="B93" s="72" t="s">
        <v>349</v>
      </c>
      <c r="C93" s="73">
        <v>576485552.74541473</v>
      </c>
      <c r="D93" s="73">
        <v>-1993656.9844613075</v>
      </c>
      <c r="E93" s="69">
        <v>-3.4463762066613531E-3</v>
      </c>
      <c r="F93" s="71">
        <v>3179476930.8796482</v>
      </c>
      <c r="G93" s="71">
        <v>-87771989.214178085</v>
      </c>
      <c r="H93" s="69">
        <v>-2.6864187994484829E-2</v>
      </c>
      <c r="I93" s="206">
        <v>96.322686977083137</v>
      </c>
      <c r="J93" s="206">
        <v>-0.82059884919108583</v>
      </c>
    </row>
    <row r="94" spans="1:10" x14ac:dyDescent="0.35">
      <c r="A94" s="888" t="s">
        <v>351</v>
      </c>
      <c r="B94" s="202" t="s">
        <v>143</v>
      </c>
      <c r="C94" s="65">
        <v>115590305.7309529</v>
      </c>
      <c r="D94" s="65">
        <v>-4602478.3693101555</v>
      </c>
      <c r="E94" s="66">
        <v>-3.8292468252260764E-2</v>
      </c>
      <c r="F94" s="68">
        <v>833066122.68506765</v>
      </c>
      <c r="G94" s="68">
        <v>-42239260.538687944</v>
      </c>
      <c r="H94" s="66">
        <v>-4.825659860918536E-2</v>
      </c>
      <c r="I94" s="205">
        <v>71.157885266871318</v>
      </c>
      <c r="J94" s="205">
        <v>-1.4598034040659513</v>
      </c>
    </row>
    <row r="95" spans="1:10" x14ac:dyDescent="0.35">
      <c r="A95" s="888" t="s">
        <v>351</v>
      </c>
      <c r="B95" s="72" t="s">
        <v>144</v>
      </c>
      <c r="C95" s="73">
        <v>230748218.95120242</v>
      </c>
      <c r="D95" s="73">
        <v>-4522996.5994723737</v>
      </c>
      <c r="E95" s="69">
        <v>-1.9224606753894084E-2</v>
      </c>
      <c r="F95" s="71">
        <v>1332186776.966922</v>
      </c>
      <c r="G95" s="71">
        <v>-47670558.336963415</v>
      </c>
      <c r="H95" s="69">
        <v>-3.4547454376118489E-2</v>
      </c>
      <c r="I95" s="206">
        <v>118.26333397010573</v>
      </c>
      <c r="J95" s="206">
        <v>-7.9771903275727141E-2</v>
      </c>
    </row>
    <row r="96" spans="1:10" x14ac:dyDescent="0.35">
      <c r="A96" s="888" t="s">
        <v>351</v>
      </c>
      <c r="B96" s="202" t="s">
        <v>145</v>
      </c>
      <c r="C96" s="65">
        <v>189087845.20654184</v>
      </c>
      <c r="D96" s="65">
        <v>-1709738.9297614694</v>
      </c>
      <c r="E96" s="66">
        <v>-8.9610093204327695E-3</v>
      </c>
      <c r="F96" s="68">
        <v>1167815736.068584</v>
      </c>
      <c r="G96" s="68">
        <v>-29520558.299696445</v>
      </c>
      <c r="H96" s="66">
        <v>-2.4655193731742353E-2</v>
      </c>
      <c r="I96" s="205">
        <v>113.34710958447955</v>
      </c>
      <c r="J96" s="205">
        <v>1.0982041796990814</v>
      </c>
    </row>
    <row r="97" spans="1:10" x14ac:dyDescent="0.35">
      <c r="A97" s="888" t="s">
        <v>351</v>
      </c>
      <c r="B97" s="72" t="s">
        <v>146</v>
      </c>
      <c r="C97" s="73">
        <v>294077240.90340847</v>
      </c>
      <c r="D97" s="73">
        <v>-2222744.1954605579</v>
      </c>
      <c r="E97" s="69">
        <v>-7.5016682660948341E-3</v>
      </c>
      <c r="F97" s="71">
        <v>1952467715.0768328</v>
      </c>
      <c r="G97" s="71">
        <v>-24149781.805660486</v>
      </c>
      <c r="H97" s="69">
        <v>-1.2217731474981551E-2</v>
      </c>
      <c r="I97" s="206">
        <v>124.07524555391613</v>
      </c>
      <c r="J97" s="206">
        <v>1.3828166538598765</v>
      </c>
    </row>
    <row r="98" spans="1:10" x14ac:dyDescent="0.35">
      <c r="A98" s="888" t="s">
        <v>351</v>
      </c>
      <c r="B98" s="202" t="s">
        <v>147</v>
      </c>
      <c r="C98" s="65">
        <v>91691053.247724444</v>
      </c>
      <c r="D98" s="65">
        <v>-2332332.6952917278</v>
      </c>
      <c r="E98" s="66">
        <v>-2.4805878579029921E-2</v>
      </c>
      <c r="F98" s="68">
        <v>528414972.65693176</v>
      </c>
      <c r="G98" s="68">
        <v>-20860461.300521851</v>
      </c>
      <c r="H98" s="66">
        <v>-3.7978143588591085E-2</v>
      </c>
      <c r="I98" s="205">
        <v>102.42392253930966</v>
      </c>
      <c r="J98" s="205">
        <v>-0.65568006819769664</v>
      </c>
    </row>
    <row r="99" spans="1:10" x14ac:dyDescent="0.35">
      <c r="A99" s="888" t="s">
        <v>351</v>
      </c>
      <c r="B99" s="72" t="s">
        <v>148</v>
      </c>
      <c r="C99" s="73">
        <v>99727936.879189774</v>
      </c>
      <c r="D99" s="73">
        <v>-3762404.7933551073</v>
      </c>
      <c r="E99" s="69">
        <v>-3.6355129691810088E-2</v>
      </c>
      <c r="F99" s="71">
        <v>583943157.26298761</v>
      </c>
      <c r="G99" s="71">
        <v>-25086714.127809763</v>
      </c>
      <c r="H99" s="69">
        <v>-4.1191270422452436E-2</v>
      </c>
      <c r="I99" s="206">
        <v>58.452615662307494</v>
      </c>
      <c r="J99" s="206">
        <v>-1.079229321894438</v>
      </c>
    </row>
    <row r="100" spans="1:10" x14ac:dyDescent="0.35">
      <c r="A100" s="888" t="s">
        <v>351</v>
      </c>
      <c r="B100" s="202" t="s">
        <v>149</v>
      </c>
      <c r="C100" s="65">
        <v>188256039.65923041</v>
      </c>
      <c r="D100" s="65">
        <v>-4402875.3252053857</v>
      </c>
      <c r="E100" s="66">
        <v>-2.2853213543536657E-2</v>
      </c>
      <c r="F100" s="68">
        <v>1288155480.0578356</v>
      </c>
      <c r="G100" s="68">
        <v>-51703249.468741655</v>
      </c>
      <c r="H100" s="66">
        <v>-3.8588582758281066E-2</v>
      </c>
      <c r="I100" s="205">
        <v>99.272722996705411</v>
      </c>
      <c r="J100" s="205">
        <v>-0.4358573033395885</v>
      </c>
    </row>
    <row r="101" spans="1:10" x14ac:dyDescent="0.35">
      <c r="A101" s="888" t="s">
        <v>351</v>
      </c>
      <c r="B101" s="72" t="s">
        <v>150</v>
      </c>
      <c r="C101" s="73">
        <v>156077762.95464045</v>
      </c>
      <c r="D101" s="73">
        <v>-2267094.552008152</v>
      </c>
      <c r="E101" s="69">
        <v>-1.4317449822536618E-2</v>
      </c>
      <c r="F101" s="71">
        <v>1025043866.4645816</v>
      </c>
      <c r="G101" s="71">
        <v>-21337707.644220114</v>
      </c>
      <c r="H101" s="69">
        <v>-2.0391899257585208E-2</v>
      </c>
      <c r="I101" s="206">
        <v>101.28760285944769</v>
      </c>
      <c r="J101" s="206">
        <v>0.4362726227893603</v>
      </c>
    </row>
    <row r="102" spans="1:10" x14ac:dyDescent="0.35">
      <c r="A102" s="888" t="s">
        <v>351</v>
      </c>
      <c r="B102" s="202" t="s">
        <v>151</v>
      </c>
      <c r="C102" s="65">
        <v>2465786518.783833</v>
      </c>
      <c r="D102" s="65">
        <v>14142195.379702568</v>
      </c>
      <c r="E102" s="66">
        <v>5.7684531335548709E-3</v>
      </c>
      <c r="F102" s="68">
        <v>13399581767.894564</v>
      </c>
      <c r="G102" s="68">
        <v>-203793625.57303429</v>
      </c>
      <c r="H102" s="66">
        <v>-1.4981107238347396E-2</v>
      </c>
      <c r="I102" s="202"/>
      <c r="J102" s="202"/>
    </row>
    <row r="103" spans="1:10" x14ac:dyDescent="0.35">
      <c r="A103" s="888" t="s">
        <v>351</v>
      </c>
      <c r="B103" s="72" t="s">
        <v>152</v>
      </c>
      <c r="C103" s="73">
        <v>155785746.16792235</v>
      </c>
      <c r="D103" s="73">
        <v>6611225.0376515985</v>
      </c>
      <c r="E103" s="69">
        <v>4.4318728074737135E-2</v>
      </c>
      <c r="F103" s="71">
        <v>707191984.40860534</v>
      </c>
      <c r="G103" s="71">
        <v>11197077.292863131</v>
      </c>
      <c r="H103" s="69">
        <v>1.6087872451918797E-2</v>
      </c>
      <c r="I103" s="72"/>
      <c r="J103" s="72"/>
    </row>
    <row r="104" spans="1:10" x14ac:dyDescent="0.35">
      <c r="A104" s="888" t="s">
        <v>351</v>
      </c>
      <c r="B104" s="202" t="s">
        <v>153</v>
      </c>
      <c r="C104" s="65">
        <v>143552035.6857006</v>
      </c>
      <c r="D104" s="65">
        <v>3745647.6348141134</v>
      </c>
      <c r="E104" s="66">
        <v>2.6791677311989344E-2</v>
      </c>
      <c r="F104" s="68">
        <v>663566114.17384386</v>
      </c>
      <c r="G104" s="68">
        <v>5208470.4716229439</v>
      </c>
      <c r="H104" s="66">
        <v>7.9113085743692923E-3</v>
      </c>
      <c r="I104" s="202"/>
      <c r="J104" s="202"/>
    </row>
    <row r="105" spans="1:10" x14ac:dyDescent="0.35">
      <c r="A105" s="888" t="s">
        <v>351</v>
      </c>
      <c r="B105" s="72" t="s">
        <v>154</v>
      </c>
      <c r="C105" s="73">
        <v>137247558.52754343</v>
      </c>
      <c r="D105" s="73">
        <v>5033697.793444097</v>
      </c>
      <c r="E105" s="69">
        <v>3.8072390939158575E-2</v>
      </c>
      <c r="F105" s="71">
        <v>677995618.25835633</v>
      </c>
      <c r="G105" s="71">
        <v>16162819.718166113</v>
      </c>
      <c r="H105" s="69">
        <v>2.4421303619005543E-2</v>
      </c>
      <c r="I105" s="72"/>
      <c r="J105" s="72"/>
    </row>
    <row r="106" spans="1:10" x14ac:dyDescent="0.35">
      <c r="A106" s="888" t="s">
        <v>351</v>
      </c>
      <c r="B106" s="202" t="s">
        <v>155</v>
      </c>
      <c r="C106" s="65">
        <v>110553805.54049315</v>
      </c>
      <c r="D106" s="65">
        <v>2895986.320647046</v>
      </c>
      <c r="E106" s="66">
        <v>2.6899916249772851E-2</v>
      </c>
      <c r="F106" s="68">
        <v>494471109.20478654</v>
      </c>
      <c r="G106" s="68">
        <v>-147452.20173001289</v>
      </c>
      <c r="H106" s="66">
        <v>-2.9811295659975249E-4</v>
      </c>
      <c r="I106" s="202"/>
      <c r="J106" s="202"/>
    </row>
    <row r="107" spans="1:10" x14ac:dyDescent="0.35">
      <c r="A107" s="888" t="s">
        <v>351</v>
      </c>
      <c r="B107" s="72" t="s">
        <v>156</v>
      </c>
      <c r="C107" s="73">
        <v>172669452.15951082</v>
      </c>
      <c r="D107" s="73">
        <v>5454150.8997371495</v>
      </c>
      <c r="E107" s="69">
        <v>3.2617534750985333E-2</v>
      </c>
      <c r="F107" s="71">
        <v>761119524.62805045</v>
      </c>
      <c r="G107" s="71">
        <v>-1804787.032181859</v>
      </c>
      <c r="H107" s="69">
        <v>-2.3656174073865659E-3</v>
      </c>
      <c r="I107" s="72"/>
      <c r="J107" s="72"/>
    </row>
    <row r="108" spans="1:10" x14ac:dyDescent="0.35">
      <c r="A108" s="888" t="s">
        <v>351</v>
      </c>
      <c r="B108" s="202" t="s">
        <v>157</v>
      </c>
      <c r="C108" s="65">
        <v>191494338.83940905</v>
      </c>
      <c r="D108" s="65">
        <v>6745758.8310162127</v>
      </c>
      <c r="E108" s="66">
        <v>3.6513183650503635E-2</v>
      </c>
      <c r="F108" s="68">
        <v>895842770.91533279</v>
      </c>
      <c r="G108" s="68">
        <v>10114298.071720839</v>
      </c>
      <c r="H108" s="66">
        <v>1.141918588125445E-2</v>
      </c>
      <c r="I108" s="202"/>
      <c r="J108" s="202"/>
    </row>
    <row r="109" spans="1:10" x14ac:dyDescent="0.35">
      <c r="A109" s="888" t="s">
        <v>351</v>
      </c>
      <c r="B109" s="72" t="s">
        <v>158</v>
      </c>
      <c r="C109" s="73">
        <v>175921659.70472264</v>
      </c>
      <c r="D109" s="73">
        <v>3093394.5102918744</v>
      </c>
      <c r="E109" s="69">
        <v>1.7898660886353421E-2</v>
      </c>
      <c r="F109" s="71">
        <v>782465954.09433937</v>
      </c>
      <c r="G109" s="71">
        <v>-9101148.2614514828</v>
      </c>
      <c r="H109" s="69">
        <v>-1.14976332825928E-2</v>
      </c>
      <c r="I109" s="72"/>
      <c r="J109" s="72"/>
    </row>
    <row r="124" spans="1:1" x14ac:dyDescent="0.35">
      <c r="A124" s="64"/>
    </row>
    <row r="125" spans="1:1" x14ac:dyDescent="0.35">
      <c r="A125" s="64"/>
    </row>
    <row r="126" spans="1:1" x14ac:dyDescent="0.35">
      <c r="A126" s="64"/>
    </row>
    <row r="127" spans="1:1" x14ac:dyDescent="0.35">
      <c r="A127" s="64"/>
    </row>
    <row r="128" spans="1:1" x14ac:dyDescent="0.35">
      <c r="A128" s="64"/>
    </row>
    <row r="129" spans="1:11" x14ac:dyDescent="0.35">
      <c r="A129" s="64"/>
    </row>
    <row r="130" spans="1:11" x14ac:dyDescent="0.35">
      <c r="A130" s="64"/>
    </row>
    <row r="131" spans="1:11" x14ac:dyDescent="0.35">
      <c r="A131" s="64"/>
    </row>
    <row r="132" spans="1:11" x14ac:dyDescent="0.35">
      <c r="A132" s="64"/>
    </row>
    <row r="133" spans="1:11" x14ac:dyDescent="0.35">
      <c r="A133" s="64"/>
    </row>
    <row r="134" spans="1:11" x14ac:dyDescent="0.35">
      <c r="A134" s="64"/>
    </row>
    <row r="135" spans="1:11" x14ac:dyDescent="0.35">
      <c r="A135" s="64"/>
    </row>
    <row r="136" spans="1:11" x14ac:dyDescent="0.35">
      <c r="A136" s="64"/>
    </row>
    <row r="137" spans="1:11" x14ac:dyDescent="0.35">
      <c r="A137" s="64"/>
    </row>
    <row r="138" spans="1:11" x14ac:dyDescent="0.35">
      <c r="A138" s="64"/>
      <c r="K138" s="28"/>
    </row>
  </sheetData>
  <mergeCells count="3">
    <mergeCell ref="A2:A37"/>
    <mergeCell ref="A38:A73"/>
    <mergeCell ref="A74:A109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CFF66"/>
  </sheetPr>
  <dimension ref="A1:L219"/>
  <sheetViews>
    <sheetView zoomScale="85" zoomScaleNormal="85" workbookViewId="0">
      <selection activeCell="C1" sqref="C1:K166"/>
    </sheetView>
  </sheetViews>
  <sheetFormatPr defaultRowHeight="14.5" x14ac:dyDescent="0.35"/>
  <cols>
    <col min="1" max="1" width="31.54296875" bestFit="1" customWidth="1"/>
    <col min="2" max="2" width="41.6328125" bestFit="1" customWidth="1"/>
    <col min="3" max="3" width="11.1796875" bestFit="1" customWidth="1"/>
    <col min="4" max="4" width="10.90625" bestFit="1" customWidth="1"/>
    <col min="5" max="5" width="8.453125" bestFit="1" customWidth="1"/>
    <col min="6" max="6" width="14.1796875" bestFit="1" customWidth="1"/>
    <col min="7" max="7" width="12.6328125" bestFit="1" customWidth="1"/>
    <col min="8" max="8" width="8.453125" bestFit="1" customWidth="1"/>
    <col min="10" max="10" width="35.453125" customWidth="1"/>
    <col min="12" max="12" width="12.08984375" customWidth="1"/>
  </cols>
  <sheetData>
    <row r="1" spans="1:12" ht="15" customHeight="1" x14ac:dyDescent="0.35">
      <c r="A1" s="890" t="s">
        <v>1</v>
      </c>
      <c r="B1" s="890" t="s">
        <v>0</v>
      </c>
      <c r="C1" s="890" t="s">
        <v>81</v>
      </c>
      <c r="D1" s="890"/>
      <c r="E1" s="890"/>
      <c r="F1" s="890"/>
      <c r="G1" s="890"/>
      <c r="H1" s="890"/>
    </row>
    <row r="2" spans="1:12" ht="15" customHeight="1" x14ac:dyDescent="0.35">
      <c r="A2" s="891"/>
      <c r="B2" s="891"/>
      <c r="C2" s="890" t="s">
        <v>2</v>
      </c>
      <c r="D2" s="890"/>
      <c r="E2" s="890"/>
      <c r="F2" s="890" t="s">
        <v>5</v>
      </c>
      <c r="G2" s="890"/>
      <c r="H2" s="890"/>
    </row>
    <row r="3" spans="1:12" ht="29" x14ac:dyDescent="0.35">
      <c r="A3" s="891"/>
      <c r="B3" s="891"/>
      <c r="C3" s="21" t="s">
        <v>7</v>
      </c>
      <c r="D3" s="21" t="s">
        <v>8</v>
      </c>
      <c r="E3" s="21" t="s">
        <v>9</v>
      </c>
      <c r="F3" s="21" t="s">
        <v>7</v>
      </c>
      <c r="G3" s="21" t="s">
        <v>8</v>
      </c>
      <c r="H3" s="21" t="s">
        <v>9</v>
      </c>
    </row>
    <row r="4" spans="1:12" x14ac:dyDescent="0.35">
      <c r="A4" s="892" t="s">
        <v>275</v>
      </c>
      <c r="B4" s="202" t="s">
        <v>159</v>
      </c>
      <c r="C4" s="65">
        <v>60919908.801761828</v>
      </c>
      <c r="D4" s="65">
        <v>-902827.96949175745</v>
      </c>
      <c r="E4" s="66">
        <v>-1.4603494064526039E-2</v>
      </c>
      <c r="F4" s="68">
        <v>319798789.67006844</v>
      </c>
      <c r="G4" s="68">
        <v>-12851327.191102982</v>
      </c>
      <c r="H4" s="66">
        <v>-3.8633166019497803E-2</v>
      </c>
    </row>
    <row r="5" spans="1:12" x14ac:dyDescent="0.35">
      <c r="A5" s="893"/>
      <c r="B5" s="72" t="s">
        <v>160</v>
      </c>
      <c r="C5" s="73">
        <v>9089868.0543635916</v>
      </c>
      <c r="D5" s="73">
        <v>-280508.13519359753</v>
      </c>
      <c r="E5" s="69">
        <v>-2.9935632200787165E-2</v>
      </c>
      <c r="F5" s="71">
        <v>51940757.656132743</v>
      </c>
      <c r="G5" s="71">
        <v>-2915296.9468217716</v>
      </c>
      <c r="H5" s="69">
        <v>-5.314448820504046E-2</v>
      </c>
    </row>
    <row r="6" spans="1:12" x14ac:dyDescent="0.35">
      <c r="A6" s="893"/>
      <c r="B6" s="202" t="s">
        <v>161</v>
      </c>
      <c r="C6" s="65">
        <v>4473498.8279651906</v>
      </c>
      <c r="D6" s="65">
        <v>-9521.9912392841652</v>
      </c>
      <c r="E6" s="66">
        <v>-2.124012272816942E-3</v>
      </c>
      <c r="F6" s="68">
        <v>23861405.737177812</v>
      </c>
      <c r="G6" s="68">
        <v>-735570.42068251967</v>
      </c>
      <c r="H6" s="66">
        <v>-2.9904912537285895E-2</v>
      </c>
    </row>
    <row r="7" spans="1:12" x14ac:dyDescent="0.35">
      <c r="A7" s="893"/>
      <c r="B7" s="72" t="s">
        <v>162</v>
      </c>
      <c r="C7" s="73">
        <v>3040061.8240366643</v>
      </c>
      <c r="D7" s="73">
        <v>2384.7064496171661</v>
      </c>
      <c r="E7" s="69">
        <v>7.8504276699145603E-4</v>
      </c>
      <c r="F7" s="71">
        <v>15981009.117320256</v>
      </c>
      <c r="G7" s="71">
        <v>-475487.67014027573</v>
      </c>
      <c r="H7" s="69">
        <v>-2.8893614253465313E-2</v>
      </c>
    </row>
    <row r="8" spans="1:12" x14ac:dyDescent="0.35">
      <c r="A8" s="893"/>
      <c r="B8" s="202" t="s">
        <v>163</v>
      </c>
      <c r="C8" s="65">
        <v>5879135.3027726673</v>
      </c>
      <c r="D8" s="65">
        <v>-174024.64630805794</v>
      </c>
      <c r="E8" s="66">
        <v>-2.8749388380937553E-2</v>
      </c>
      <c r="F8" s="68">
        <v>32348939.621786494</v>
      </c>
      <c r="G8" s="68">
        <v>-1514229.4187455885</v>
      </c>
      <c r="H8" s="66">
        <v>-4.4716116702874183E-2</v>
      </c>
    </row>
    <row r="9" spans="1:12" x14ac:dyDescent="0.35">
      <c r="A9" s="893"/>
      <c r="B9" s="72" t="s">
        <v>164</v>
      </c>
      <c r="C9" s="73">
        <v>2822979.2401409606</v>
      </c>
      <c r="D9" s="73">
        <v>-148884.18164078379</v>
      </c>
      <c r="E9" s="69">
        <v>-5.0097921913087817E-2</v>
      </c>
      <c r="F9" s="71">
        <v>14557780.719799619</v>
      </c>
      <c r="G9" s="71">
        <v>-1087933.2819914296</v>
      </c>
      <c r="H9" s="69">
        <v>-6.9535547042908236E-2</v>
      </c>
    </row>
    <row r="10" spans="1:12" x14ac:dyDescent="0.35">
      <c r="A10" s="893"/>
      <c r="B10" s="202" t="s">
        <v>165</v>
      </c>
      <c r="C10" s="65">
        <v>3441540.0874109892</v>
      </c>
      <c r="D10" s="65">
        <v>-43827.87487445632</v>
      </c>
      <c r="E10" s="66">
        <v>-1.2574820032980751E-2</v>
      </c>
      <c r="F10" s="68">
        <v>17444322.44346793</v>
      </c>
      <c r="G10" s="68">
        <v>-851951.2251660265</v>
      </c>
      <c r="H10" s="66">
        <v>-4.6564193375974748E-2</v>
      </c>
      <c r="L10" s="72"/>
    </row>
    <row r="11" spans="1:12" x14ac:dyDescent="0.35">
      <c r="A11" s="893"/>
      <c r="B11" s="72" t="s">
        <v>166</v>
      </c>
      <c r="C11" s="73">
        <v>3556842.3488000119</v>
      </c>
      <c r="D11" s="73">
        <v>-33377.615750284865</v>
      </c>
      <c r="E11" s="69">
        <v>-9.2968163733292801E-3</v>
      </c>
      <c r="F11" s="71">
        <v>19093888.959538426</v>
      </c>
      <c r="G11" s="71">
        <v>-725344.76008536294</v>
      </c>
      <c r="H11" s="69">
        <v>-3.659802242339829E-2</v>
      </c>
    </row>
    <row r="12" spans="1:12" x14ac:dyDescent="0.35">
      <c r="A12" s="893"/>
      <c r="B12" s="202" t="s">
        <v>167</v>
      </c>
      <c r="C12" s="65">
        <v>2481015.5053880238</v>
      </c>
      <c r="D12" s="65">
        <v>-62333.055774424225</v>
      </c>
      <c r="E12" s="66">
        <v>-2.4508263132417305E-2</v>
      </c>
      <c r="F12" s="68">
        <v>12341402.899571199</v>
      </c>
      <c r="G12" s="68">
        <v>-656018.19511850365</v>
      </c>
      <c r="H12" s="66">
        <v>-5.0472950775329581E-2</v>
      </c>
    </row>
    <row r="13" spans="1:12" x14ac:dyDescent="0.35">
      <c r="A13" s="893"/>
      <c r="B13" s="72" t="s">
        <v>168</v>
      </c>
      <c r="C13" s="73">
        <v>2850476.0796147543</v>
      </c>
      <c r="D13" s="73">
        <v>5669.841401827056</v>
      </c>
      <c r="E13" s="69">
        <v>1.9930501155638572E-3</v>
      </c>
      <c r="F13" s="71">
        <v>13926734.345325356</v>
      </c>
      <c r="G13" s="71">
        <v>-357971.6130458843</v>
      </c>
      <c r="H13" s="69">
        <v>-2.5059781705629218E-2</v>
      </c>
    </row>
    <row r="14" spans="1:12" x14ac:dyDescent="0.35">
      <c r="A14" s="893"/>
      <c r="B14" s="202" t="s">
        <v>169</v>
      </c>
      <c r="C14" s="65">
        <v>42856559.658918358</v>
      </c>
      <c r="D14" s="65">
        <v>-212535.78460724652</v>
      </c>
      <c r="E14" s="66">
        <v>-4.9347631385928291E-3</v>
      </c>
      <c r="F14" s="68">
        <v>210102044.27368972</v>
      </c>
      <c r="G14" s="68">
        <v>-5185322.5719922483</v>
      </c>
      <c r="H14" s="66">
        <v>-2.4085586850570238E-2</v>
      </c>
    </row>
    <row r="15" spans="1:12" x14ac:dyDescent="0.35">
      <c r="A15" s="893"/>
      <c r="B15" s="72" t="s">
        <v>170</v>
      </c>
      <c r="C15" s="73">
        <v>8752292.3640788253</v>
      </c>
      <c r="D15" s="73">
        <v>-143126.99827378802</v>
      </c>
      <c r="E15" s="69">
        <v>-1.6089966357239232E-2</v>
      </c>
      <c r="F15" s="71">
        <v>44425658.29094597</v>
      </c>
      <c r="G15" s="71">
        <v>-1948382.2836129591</v>
      </c>
      <c r="H15" s="69">
        <v>-4.2014503361646971E-2</v>
      </c>
    </row>
    <row r="16" spans="1:12" x14ac:dyDescent="0.35">
      <c r="A16" s="893"/>
      <c r="B16" s="202" t="s">
        <v>171</v>
      </c>
      <c r="C16" s="65">
        <v>6068399.2481225217</v>
      </c>
      <c r="D16" s="65">
        <v>20274.161690485664</v>
      </c>
      <c r="E16" s="66">
        <v>3.3521399443221466E-3</v>
      </c>
      <c r="F16" s="68">
        <v>30404537.90963091</v>
      </c>
      <c r="G16" s="68">
        <v>-324054.87577686831</v>
      </c>
      <c r="H16" s="66">
        <v>-1.054571154754453E-2</v>
      </c>
    </row>
    <row r="17" spans="1:10" x14ac:dyDescent="0.35">
      <c r="A17" s="893"/>
      <c r="B17" s="72" t="s">
        <v>172</v>
      </c>
      <c r="C17" s="73">
        <v>3520789.7802656754</v>
      </c>
      <c r="D17" s="73">
        <v>-31950.992741972674</v>
      </c>
      <c r="E17" s="69">
        <v>-8.9933363516764217E-3</v>
      </c>
      <c r="F17" s="71">
        <v>18577512.718270745</v>
      </c>
      <c r="G17" s="71">
        <v>-353858.98503307253</v>
      </c>
      <c r="H17" s="69">
        <v>-1.8691671717127538E-2</v>
      </c>
    </row>
    <row r="18" spans="1:10" x14ac:dyDescent="0.35">
      <c r="A18" s="893"/>
      <c r="B18" s="202" t="s">
        <v>173</v>
      </c>
      <c r="C18" s="65">
        <v>31657766.949550774</v>
      </c>
      <c r="D18" s="65">
        <v>-484765.56566678733</v>
      </c>
      <c r="E18" s="66">
        <v>-1.5081747694811538E-2</v>
      </c>
      <c r="F18" s="68">
        <v>160749162.29381999</v>
      </c>
      <c r="G18" s="68">
        <v>-4614294.0830832422</v>
      </c>
      <c r="H18" s="66">
        <v>-2.7903952809054451E-2</v>
      </c>
    </row>
    <row r="19" spans="1:10" x14ac:dyDescent="0.35">
      <c r="A19" s="893"/>
      <c r="B19" s="72" t="s">
        <v>341</v>
      </c>
      <c r="C19" s="73">
        <v>3081957.8601970635</v>
      </c>
      <c r="D19" s="73">
        <v>-20594.806515688077</v>
      </c>
      <c r="E19" s="69">
        <v>-6.6380199558413611E-3</v>
      </c>
      <c r="F19" s="71">
        <v>15756430.831091657</v>
      </c>
      <c r="G19" s="71">
        <v>-273097.90194919333</v>
      </c>
      <c r="H19" s="69">
        <v>-1.7037175982988855E-2</v>
      </c>
    </row>
    <row r="20" spans="1:10" x14ac:dyDescent="0.35">
      <c r="A20" s="893"/>
      <c r="B20" s="202" t="s">
        <v>342</v>
      </c>
      <c r="C20" s="65">
        <v>4480327.4278413504</v>
      </c>
      <c r="D20" s="65">
        <v>-118694.2805169737</v>
      </c>
      <c r="E20" s="66">
        <v>-2.5808593227828674E-2</v>
      </c>
      <c r="F20" s="68">
        <v>24212304.636174813</v>
      </c>
      <c r="G20" s="68">
        <v>-992060.64665880054</v>
      </c>
      <c r="H20" s="66">
        <v>-3.9360667706815095E-2</v>
      </c>
    </row>
    <row r="21" spans="1:10" x14ac:dyDescent="0.35">
      <c r="A21" s="893"/>
      <c r="B21" s="72" t="s">
        <v>343</v>
      </c>
      <c r="C21" s="73">
        <v>1871118.1238023359</v>
      </c>
      <c r="D21" s="73">
        <v>-42847.940650550416</v>
      </c>
      <c r="E21" s="69">
        <v>-2.2386990786484318E-2</v>
      </c>
      <c r="F21" s="71">
        <v>9463393.4041487798</v>
      </c>
      <c r="G21" s="71">
        <v>-369254.92435219511</v>
      </c>
      <c r="H21" s="69">
        <v>-3.7553964305005245E-2</v>
      </c>
      <c r="J21" s="72"/>
    </row>
    <row r="22" spans="1:10" x14ac:dyDescent="0.35">
      <c r="A22" s="893"/>
      <c r="B22" s="202" t="s">
        <v>174</v>
      </c>
      <c r="C22" s="65">
        <v>3539325.113355577</v>
      </c>
      <c r="D22" s="65">
        <v>-64744.821394176688</v>
      </c>
      <c r="E22" s="66">
        <v>-1.7964363224453415E-2</v>
      </c>
      <c r="F22" s="68">
        <v>18836736.663926728</v>
      </c>
      <c r="G22" s="68">
        <v>-687588.4045214951</v>
      </c>
      <c r="H22" s="66">
        <v>-3.5217012732115104E-2</v>
      </c>
      <c r="J22" s="202"/>
    </row>
    <row r="23" spans="1:10" x14ac:dyDescent="0.35">
      <c r="A23" s="893"/>
      <c r="B23" s="72" t="s">
        <v>175</v>
      </c>
      <c r="C23" s="73">
        <v>1321689.8285577341</v>
      </c>
      <c r="D23" s="73">
        <v>-752.21563679724932</v>
      </c>
      <c r="E23" s="69">
        <v>-5.6880801703140522E-4</v>
      </c>
      <c r="F23" s="71">
        <v>6110822.3828542503</v>
      </c>
      <c r="G23" s="71">
        <v>-158823.67714822665</v>
      </c>
      <c r="H23" s="69">
        <v>-2.5332160002053433E-2</v>
      </c>
      <c r="J23" s="72"/>
    </row>
    <row r="24" spans="1:10" x14ac:dyDescent="0.35">
      <c r="A24" s="893"/>
      <c r="B24" s="202" t="s">
        <v>176</v>
      </c>
      <c r="C24" s="65">
        <v>51840092.023330025</v>
      </c>
      <c r="D24" s="65">
        <v>-816498.15288126469</v>
      </c>
      <c r="E24" s="66">
        <v>-1.5506096200853785E-2</v>
      </c>
      <c r="F24" s="68">
        <v>286965505.88391793</v>
      </c>
      <c r="G24" s="68">
        <v>-7579901.4071132541</v>
      </c>
      <c r="H24" s="66">
        <v>-2.5734237300885119E-2</v>
      </c>
      <c r="J24" s="202"/>
    </row>
    <row r="25" spans="1:10" x14ac:dyDescent="0.35">
      <c r="A25" s="893"/>
      <c r="B25" s="72" t="s">
        <v>177</v>
      </c>
      <c r="C25" s="73">
        <v>9123374.6376543865</v>
      </c>
      <c r="D25" s="73">
        <v>-397113.36533918604</v>
      </c>
      <c r="E25" s="69">
        <v>-4.1711450633026351E-2</v>
      </c>
      <c r="F25" s="71">
        <v>56473115.055306442</v>
      </c>
      <c r="G25" s="71">
        <v>-2534132.7368368059</v>
      </c>
      <c r="H25" s="69">
        <v>-4.2946126648093268E-2</v>
      </c>
      <c r="J25" s="72"/>
    </row>
    <row r="26" spans="1:10" x14ac:dyDescent="0.35">
      <c r="A26" s="893"/>
      <c r="B26" s="202" t="s">
        <v>178</v>
      </c>
      <c r="C26" s="65">
        <v>4121159.3349725632</v>
      </c>
      <c r="D26" s="65">
        <v>-129488.37193579506</v>
      </c>
      <c r="E26" s="66">
        <v>-3.046320957752963E-2</v>
      </c>
      <c r="F26" s="68">
        <v>23150569.419949345</v>
      </c>
      <c r="G26" s="68">
        <v>-831153.426936768</v>
      </c>
      <c r="H26" s="66">
        <v>-3.4657786358526295E-2</v>
      </c>
      <c r="J26" s="202"/>
    </row>
    <row r="27" spans="1:10" x14ac:dyDescent="0.35">
      <c r="A27" s="893"/>
      <c r="B27" s="72" t="s">
        <v>179</v>
      </c>
      <c r="C27" s="73">
        <v>1739020.4519037586</v>
      </c>
      <c r="D27" s="73">
        <v>5791.1651491664816</v>
      </c>
      <c r="E27" s="69">
        <v>3.34125738205718E-3</v>
      </c>
      <c r="F27" s="71">
        <v>9316860.9116131756</v>
      </c>
      <c r="G27" s="71">
        <v>-56719.692918909714</v>
      </c>
      <c r="H27" s="69">
        <v>-6.0510167151585584E-3</v>
      </c>
      <c r="J27" s="72"/>
    </row>
    <row r="28" spans="1:10" x14ac:dyDescent="0.35">
      <c r="A28" s="893"/>
      <c r="B28" s="202" t="s">
        <v>180</v>
      </c>
      <c r="C28" s="65">
        <v>1848290.5282042304</v>
      </c>
      <c r="D28" s="65">
        <v>-17296.078034692211</v>
      </c>
      <c r="E28" s="66">
        <v>-9.2711203955101358E-3</v>
      </c>
      <c r="F28" s="68">
        <v>9534688.8580885436</v>
      </c>
      <c r="G28" s="68">
        <v>-331915.57019919343</v>
      </c>
      <c r="H28" s="66">
        <v>-3.3640303775388555E-2</v>
      </c>
      <c r="J28" s="202"/>
    </row>
    <row r="29" spans="1:10" x14ac:dyDescent="0.35">
      <c r="A29" s="893"/>
      <c r="B29" s="72" t="s">
        <v>181</v>
      </c>
      <c r="C29" s="73">
        <v>2955377.36459442</v>
      </c>
      <c r="D29" s="73">
        <v>-45887.159457955509</v>
      </c>
      <c r="E29" s="69">
        <v>-1.5289275267212243E-2</v>
      </c>
      <c r="F29" s="71">
        <v>16533660.574315691</v>
      </c>
      <c r="G29" s="71">
        <v>-213553.63691713847</v>
      </c>
      <c r="H29" s="69">
        <v>-1.2751591651219342E-2</v>
      </c>
      <c r="J29" s="72"/>
    </row>
    <row r="30" spans="1:10" x14ac:dyDescent="0.35">
      <c r="A30" s="893"/>
      <c r="B30" s="202" t="s">
        <v>182</v>
      </c>
      <c r="C30" s="65">
        <v>5061199.9827491818</v>
      </c>
      <c r="D30" s="65">
        <v>-114193.44698970113</v>
      </c>
      <c r="E30" s="66">
        <v>-2.2064689098517984E-2</v>
      </c>
      <c r="F30" s="68">
        <v>28420914.198036674</v>
      </c>
      <c r="G30" s="68">
        <v>-540535.20905951783</v>
      </c>
      <c r="H30" s="66">
        <v>-1.8663955710969175E-2</v>
      </c>
      <c r="J30" s="202"/>
    </row>
    <row r="31" spans="1:10" x14ac:dyDescent="0.35">
      <c r="A31" s="893"/>
      <c r="B31" s="72" t="s">
        <v>183</v>
      </c>
      <c r="C31" s="73">
        <v>3986833.1087047425</v>
      </c>
      <c r="D31" s="73">
        <v>-114160.09434753656</v>
      </c>
      <c r="E31" s="69">
        <v>-2.7837182042284223E-2</v>
      </c>
      <c r="F31" s="71">
        <v>22450367.66515303</v>
      </c>
      <c r="G31" s="71">
        <v>-894960.28584008291</v>
      </c>
      <c r="H31" s="69">
        <v>-3.8335734144270661E-2</v>
      </c>
      <c r="J31" s="72"/>
    </row>
    <row r="32" spans="1:10" x14ac:dyDescent="0.35">
      <c r="A32" s="893"/>
      <c r="B32" s="202" t="s">
        <v>184</v>
      </c>
      <c r="C32" s="65">
        <v>3433865.6495030764</v>
      </c>
      <c r="D32" s="65">
        <v>-13918.614100466948</v>
      </c>
      <c r="E32" s="66">
        <v>-4.0369736144452197E-3</v>
      </c>
      <c r="F32" s="68">
        <v>17347529.993078947</v>
      </c>
      <c r="G32" s="68">
        <v>-424353.20990800112</v>
      </c>
      <c r="H32" s="66">
        <v>-2.3877785210555481E-2</v>
      </c>
      <c r="J32" s="202"/>
    </row>
    <row r="33" spans="1:10" x14ac:dyDescent="0.35">
      <c r="A33" s="893"/>
      <c r="B33" s="72" t="s">
        <v>185</v>
      </c>
      <c r="C33" s="73">
        <v>67469505.386507854</v>
      </c>
      <c r="D33" s="73">
        <v>-1426144.6028406769</v>
      </c>
      <c r="E33" s="69">
        <v>-2.0700067465234208E-2</v>
      </c>
      <c r="F33" s="71">
        <v>413603085.08734477</v>
      </c>
      <c r="G33" s="71">
        <v>-13390307.308345139</v>
      </c>
      <c r="H33" s="69">
        <v>-3.1359518781350355E-2</v>
      </c>
      <c r="J33" s="72"/>
    </row>
    <row r="34" spans="1:10" x14ac:dyDescent="0.35">
      <c r="A34" s="893"/>
      <c r="B34" s="202" t="s">
        <v>186</v>
      </c>
      <c r="C34" s="65">
        <v>1653955.4238221487</v>
      </c>
      <c r="D34" s="65">
        <v>-19495.368648152798</v>
      </c>
      <c r="E34" s="66">
        <v>-1.164980095971288E-2</v>
      </c>
      <c r="F34" s="68">
        <v>10013125.784838162</v>
      </c>
      <c r="G34" s="68">
        <v>-191432.46800950542</v>
      </c>
      <c r="H34" s="66">
        <v>-1.8759505631327507E-2</v>
      </c>
      <c r="J34" s="202"/>
    </row>
    <row r="35" spans="1:10" x14ac:dyDescent="0.35">
      <c r="A35" s="893"/>
      <c r="B35" s="72" t="s">
        <v>187</v>
      </c>
      <c r="C35" s="73">
        <v>6678255.9267607098</v>
      </c>
      <c r="D35" s="73">
        <v>-150971.81613016967</v>
      </c>
      <c r="E35" s="69">
        <v>-2.2106718623834003E-2</v>
      </c>
      <c r="F35" s="71">
        <v>42804127.812313341</v>
      </c>
      <c r="G35" s="71">
        <v>-1349736.7327481136</v>
      </c>
      <c r="H35" s="69">
        <v>-3.0568937660499292E-2</v>
      </c>
      <c r="J35" s="72"/>
    </row>
    <row r="36" spans="1:10" x14ac:dyDescent="0.35">
      <c r="A36" s="893"/>
      <c r="B36" s="202" t="s">
        <v>188</v>
      </c>
      <c r="C36" s="65">
        <v>3494867.0256237471</v>
      </c>
      <c r="D36" s="65">
        <v>-45604.606136993505</v>
      </c>
      <c r="E36" s="66">
        <v>-1.2880940981954291E-2</v>
      </c>
      <c r="F36" s="68">
        <v>19854831.966214344</v>
      </c>
      <c r="G36" s="68">
        <v>-976213.32604183629</v>
      </c>
      <c r="H36" s="66">
        <v>-4.6863386466964183E-2</v>
      </c>
      <c r="J36" s="202"/>
    </row>
    <row r="37" spans="1:10" x14ac:dyDescent="0.35">
      <c r="A37" s="893"/>
      <c r="B37" s="72" t="s">
        <v>189</v>
      </c>
      <c r="C37" s="73">
        <v>6350565.7011263603</v>
      </c>
      <c r="D37" s="73">
        <v>-14103.613330309279</v>
      </c>
      <c r="E37" s="69">
        <v>-2.2159224043697637E-3</v>
      </c>
      <c r="F37" s="71">
        <v>36238138.268550999</v>
      </c>
      <c r="G37" s="71">
        <v>-450438.03160847723</v>
      </c>
      <c r="H37" s="69">
        <v>-1.2277337444857987E-2</v>
      </c>
      <c r="J37" s="72"/>
    </row>
    <row r="38" spans="1:10" x14ac:dyDescent="0.35">
      <c r="A38" s="893"/>
      <c r="B38" s="202" t="s">
        <v>190</v>
      </c>
      <c r="C38" s="65">
        <v>4374272.2073704032</v>
      </c>
      <c r="D38" s="65">
        <v>-116345.15128337778</v>
      </c>
      <c r="E38" s="66">
        <v>-2.5908498095294472E-2</v>
      </c>
      <c r="F38" s="68">
        <v>27261286.091894172</v>
      </c>
      <c r="G38" s="68">
        <v>-1005970.2053955607</v>
      </c>
      <c r="H38" s="66">
        <v>-3.5587826240214664E-2</v>
      </c>
      <c r="J38" s="202"/>
    </row>
    <row r="39" spans="1:10" x14ac:dyDescent="0.35">
      <c r="A39" s="893"/>
      <c r="B39" s="72" t="s">
        <v>191</v>
      </c>
      <c r="C39" s="73">
        <v>5878037.5340191601</v>
      </c>
      <c r="D39" s="73">
        <v>-59868.766446678899</v>
      </c>
      <c r="E39" s="69">
        <v>-1.0082470725747575E-2</v>
      </c>
      <c r="F39" s="71">
        <v>36255992.312314138</v>
      </c>
      <c r="G39" s="71">
        <v>-564284.92871645838</v>
      </c>
      <c r="H39" s="69">
        <v>-1.5325385113821161E-2</v>
      </c>
      <c r="J39" s="72"/>
    </row>
    <row r="40" spans="1:10" x14ac:dyDescent="0.35">
      <c r="A40" s="893"/>
      <c r="B40" s="202" t="s">
        <v>192</v>
      </c>
      <c r="C40" s="65">
        <v>18195016.258979488</v>
      </c>
      <c r="D40" s="65">
        <v>-725967.83162523434</v>
      </c>
      <c r="E40" s="66">
        <v>-3.8368397127172472E-2</v>
      </c>
      <c r="F40" s="68">
        <v>117018777.39822774</v>
      </c>
      <c r="G40" s="68">
        <v>-5842238.5312894583</v>
      </c>
      <c r="H40" s="66">
        <v>-4.7551605259727209E-2</v>
      </c>
      <c r="J40" s="202"/>
    </row>
    <row r="41" spans="1:10" x14ac:dyDescent="0.35">
      <c r="A41" s="893"/>
      <c r="B41" s="72" t="s">
        <v>193</v>
      </c>
      <c r="C41" s="73">
        <v>8066504.171765252</v>
      </c>
      <c r="D41" s="73">
        <v>-127585.33101681899</v>
      </c>
      <c r="E41" s="69">
        <v>-1.5570409741497333E-2</v>
      </c>
      <c r="F41" s="71">
        <v>49955417.627611905</v>
      </c>
      <c r="G41" s="71">
        <v>-1336481.9603677467</v>
      </c>
      <c r="H41" s="69">
        <v>-2.6056394305992006E-2</v>
      </c>
      <c r="J41" s="72"/>
    </row>
    <row r="42" spans="1:10" x14ac:dyDescent="0.35">
      <c r="A42" s="893"/>
      <c r="B42" s="202" t="s">
        <v>194</v>
      </c>
      <c r="C42" s="65">
        <v>3424769.6038883948</v>
      </c>
      <c r="D42" s="65">
        <v>-60501.208335368894</v>
      </c>
      <c r="E42" s="66">
        <v>-1.735911256111726E-2</v>
      </c>
      <c r="F42" s="68">
        <v>19363847.13467072</v>
      </c>
      <c r="G42" s="68">
        <v>-492998.47078086063</v>
      </c>
      <c r="H42" s="66">
        <v>-2.4827632775948603E-2</v>
      </c>
      <c r="J42" s="202"/>
    </row>
    <row r="43" spans="1:10" x14ac:dyDescent="0.35">
      <c r="A43" s="893"/>
      <c r="B43" s="72" t="s">
        <v>195</v>
      </c>
      <c r="C43" s="73">
        <v>1071442.467907134</v>
      </c>
      <c r="D43" s="73">
        <v>-9639.3116840168368</v>
      </c>
      <c r="E43" s="69">
        <v>-8.9163575466624564E-3</v>
      </c>
      <c r="F43" s="71">
        <v>6838588.5741008054</v>
      </c>
      <c r="G43" s="71">
        <v>-143606.26889323723</v>
      </c>
      <c r="H43" s="69">
        <v>-2.056749662856118E-2</v>
      </c>
      <c r="J43" s="72"/>
    </row>
    <row r="44" spans="1:10" x14ac:dyDescent="0.35">
      <c r="A44" s="893"/>
      <c r="B44" s="202" t="s">
        <v>196</v>
      </c>
      <c r="C44" s="65">
        <v>1721412.1194153219</v>
      </c>
      <c r="D44" s="65">
        <v>-32081.05271411431</v>
      </c>
      <c r="E44" s="66">
        <v>-1.8295510483884683E-2</v>
      </c>
      <c r="F44" s="68">
        <v>9546529.0173787624</v>
      </c>
      <c r="G44" s="68">
        <v>-356215.7194727771</v>
      </c>
      <c r="H44" s="66">
        <v>-3.5971412869724405E-2</v>
      </c>
      <c r="J44" s="202"/>
    </row>
    <row r="45" spans="1:10" x14ac:dyDescent="0.35">
      <c r="A45" s="893"/>
      <c r="B45" s="72" t="s">
        <v>197</v>
      </c>
      <c r="C45" s="73">
        <v>58376952.838190362</v>
      </c>
      <c r="D45" s="73">
        <v>-565427.16951029748</v>
      </c>
      <c r="E45" s="69">
        <v>-9.5928798503967082E-3</v>
      </c>
      <c r="F45" s="71">
        <v>333408086.14946479</v>
      </c>
      <c r="G45" s="71">
        <v>-9748284.7933020592</v>
      </c>
      <c r="H45" s="69">
        <v>-2.8407704529920915E-2</v>
      </c>
      <c r="J45" s="72"/>
    </row>
    <row r="46" spans="1:10" x14ac:dyDescent="0.35">
      <c r="A46" s="893"/>
      <c r="B46" s="202" t="s">
        <v>198</v>
      </c>
      <c r="C46" s="65">
        <v>6381622.2753600189</v>
      </c>
      <c r="D46" s="65">
        <v>-109419.21619078796</v>
      </c>
      <c r="E46" s="66">
        <v>-1.6856958368424491E-2</v>
      </c>
      <c r="F46" s="68">
        <v>36334989.514953025</v>
      </c>
      <c r="G46" s="68">
        <v>-1082263.6062955037</v>
      </c>
      <c r="H46" s="66">
        <v>-2.892418646522471E-2</v>
      </c>
      <c r="J46" s="202"/>
    </row>
    <row r="47" spans="1:10" x14ac:dyDescent="0.35">
      <c r="A47" s="893"/>
      <c r="B47" s="72" t="s">
        <v>199</v>
      </c>
      <c r="C47" s="73">
        <v>5226991.5090639675</v>
      </c>
      <c r="D47" s="73">
        <v>-4967.6715535121039</v>
      </c>
      <c r="E47" s="69">
        <v>-9.4948591569971226E-4</v>
      </c>
      <c r="F47" s="71">
        <v>27609367.406577874</v>
      </c>
      <c r="G47" s="71">
        <v>-483724.99935472384</v>
      </c>
      <c r="H47" s="69">
        <v>-1.7218645507768044E-2</v>
      </c>
      <c r="J47" s="72"/>
    </row>
    <row r="48" spans="1:10" x14ac:dyDescent="0.35">
      <c r="A48" s="893"/>
      <c r="B48" s="202" t="s">
        <v>200</v>
      </c>
      <c r="C48" s="65">
        <v>2565750.1636004746</v>
      </c>
      <c r="D48" s="65">
        <v>-27843.707114185672</v>
      </c>
      <c r="E48" s="66">
        <v>-1.07355694461575E-2</v>
      </c>
      <c r="F48" s="68">
        <v>15187805.591493012</v>
      </c>
      <c r="G48" s="68">
        <v>-483655.90278310515</v>
      </c>
      <c r="H48" s="66">
        <v>-3.0862207903184832E-2</v>
      </c>
      <c r="J48" s="202"/>
    </row>
    <row r="49" spans="1:10" x14ac:dyDescent="0.35">
      <c r="A49" s="893"/>
      <c r="B49" s="72" t="s">
        <v>201</v>
      </c>
      <c r="C49" s="73">
        <v>6796639.5853610318</v>
      </c>
      <c r="D49" s="73">
        <v>-329119.64675208274</v>
      </c>
      <c r="E49" s="69">
        <v>-4.6187309454530034E-2</v>
      </c>
      <c r="F49" s="71">
        <v>44807034.929510519</v>
      </c>
      <c r="G49" s="71">
        <v>-2408670.3416424915</v>
      </c>
      <c r="H49" s="69">
        <v>-5.1014176910200618E-2</v>
      </c>
      <c r="J49" s="72"/>
    </row>
    <row r="50" spans="1:10" x14ac:dyDescent="0.35">
      <c r="A50" s="893"/>
      <c r="B50" s="202" t="s">
        <v>202</v>
      </c>
      <c r="C50" s="65">
        <v>5736094.0181605974</v>
      </c>
      <c r="D50" s="65">
        <v>-128945.12568065152</v>
      </c>
      <c r="E50" s="66">
        <v>-2.1985381941747824E-2</v>
      </c>
      <c r="F50" s="68">
        <v>33193651.74906487</v>
      </c>
      <c r="G50" s="68">
        <v>-1662105.0249140188</v>
      </c>
      <c r="H50" s="66">
        <v>-4.7685237066918074E-2</v>
      </c>
      <c r="J50" s="202"/>
    </row>
    <row r="51" spans="1:10" x14ac:dyDescent="0.35">
      <c r="A51" s="893"/>
      <c r="B51" s="72" t="s">
        <v>203</v>
      </c>
      <c r="C51" s="73">
        <v>8039801.3395095021</v>
      </c>
      <c r="D51" s="73">
        <v>-16284.582522949204</v>
      </c>
      <c r="E51" s="69">
        <v>-2.0214012959336469E-3</v>
      </c>
      <c r="F51" s="71">
        <v>44432085.712924078</v>
      </c>
      <c r="G51" s="71">
        <v>-883759.75028140843</v>
      </c>
      <c r="H51" s="69">
        <v>-1.9502223587530398E-2</v>
      </c>
      <c r="J51" s="72"/>
    </row>
    <row r="52" spans="1:10" x14ac:dyDescent="0.35">
      <c r="A52" s="893"/>
      <c r="B52" s="202" t="s">
        <v>204</v>
      </c>
      <c r="C52" s="65">
        <v>5544863.7337629823</v>
      </c>
      <c r="D52" s="65">
        <v>-27385.218381443061</v>
      </c>
      <c r="E52" s="66">
        <v>-4.9145719469163573E-3</v>
      </c>
      <c r="F52" s="68">
        <v>33566491.320121586</v>
      </c>
      <c r="G52" s="68">
        <v>-1092839.9237917364</v>
      </c>
      <c r="H52" s="66">
        <v>-3.1530900469513672E-2</v>
      </c>
      <c r="J52" s="202"/>
    </row>
    <row r="53" spans="1:10" x14ac:dyDescent="0.35">
      <c r="A53" s="893"/>
      <c r="B53" s="72" t="s">
        <v>205</v>
      </c>
      <c r="C53" s="73">
        <v>38498768.122526839</v>
      </c>
      <c r="D53" s="73">
        <v>-869890.3694069162</v>
      </c>
      <c r="E53" s="69">
        <v>-2.2096012481226609E-2</v>
      </c>
      <c r="F53" s="71">
        <v>214803005.90704879</v>
      </c>
      <c r="G53" s="71">
        <v>-10144822.784639031</v>
      </c>
      <c r="H53" s="69">
        <v>-4.5098558379700858E-2</v>
      </c>
      <c r="J53" s="72"/>
    </row>
    <row r="54" spans="1:10" x14ac:dyDescent="0.35">
      <c r="A54" s="893"/>
      <c r="B54" s="202" t="s">
        <v>206</v>
      </c>
      <c r="C54" s="65">
        <v>16492914.797725353</v>
      </c>
      <c r="D54" s="65">
        <v>-394941.24454463273</v>
      </c>
      <c r="E54" s="66">
        <v>-2.3386109139970298E-2</v>
      </c>
      <c r="F54" s="68">
        <v>89228178.339194998</v>
      </c>
      <c r="G54" s="68">
        <v>-5094862.3879105002</v>
      </c>
      <c r="H54" s="66">
        <v>-5.401503544241016E-2</v>
      </c>
      <c r="J54" s="202"/>
    </row>
    <row r="55" spans="1:10" x14ac:dyDescent="0.35">
      <c r="A55" s="893"/>
      <c r="B55" s="72" t="s">
        <v>207</v>
      </c>
      <c r="C55" s="73">
        <v>3334422.0133328489</v>
      </c>
      <c r="D55" s="73">
        <v>-80783.082652815152</v>
      </c>
      <c r="E55" s="69">
        <v>-2.3653947678799744E-2</v>
      </c>
      <c r="F55" s="71">
        <v>18914722.187088214</v>
      </c>
      <c r="G55" s="71">
        <v>-859048.64320259914</v>
      </c>
      <c r="H55" s="69">
        <v>-4.3443845413978895E-2</v>
      </c>
      <c r="J55" s="72"/>
    </row>
    <row r="56" spans="1:10" x14ac:dyDescent="0.35">
      <c r="A56" s="893"/>
      <c r="B56" s="202" t="s">
        <v>208</v>
      </c>
      <c r="C56" s="65">
        <v>3722917.908801347</v>
      </c>
      <c r="D56" s="65">
        <v>-96319.018017366063</v>
      </c>
      <c r="E56" s="66">
        <v>-2.5219440391616745E-2</v>
      </c>
      <c r="F56" s="68">
        <v>20935269.418583479</v>
      </c>
      <c r="G56" s="68">
        <v>-939657.32379676029</v>
      </c>
      <c r="H56" s="66">
        <v>-4.2955907229452736E-2</v>
      </c>
      <c r="J56" s="202"/>
    </row>
    <row r="57" spans="1:10" x14ac:dyDescent="0.35">
      <c r="A57" s="893"/>
      <c r="B57" s="72" t="s">
        <v>209</v>
      </c>
      <c r="C57" s="73">
        <v>5411487.6347165797</v>
      </c>
      <c r="D57" s="73">
        <v>-154495.96549713984</v>
      </c>
      <c r="E57" s="69">
        <v>-2.7757172243771541E-2</v>
      </c>
      <c r="F57" s="71">
        <v>33340111.058180884</v>
      </c>
      <c r="G57" s="71">
        <v>-1414762.9713888392</v>
      </c>
      <c r="H57" s="69">
        <v>-4.0706893950619633E-2</v>
      </c>
      <c r="J57" s="72"/>
    </row>
    <row r="58" spans="1:10" x14ac:dyDescent="0.35">
      <c r="A58" s="893"/>
      <c r="B58" s="202" t="s">
        <v>210</v>
      </c>
      <c r="C58" s="65">
        <v>52462657.362569451</v>
      </c>
      <c r="D58" s="65">
        <v>-207336.01171272248</v>
      </c>
      <c r="E58" s="66">
        <v>-3.9365110650262771E-3</v>
      </c>
      <c r="F58" s="68">
        <v>284130749.14942098</v>
      </c>
      <c r="G58" s="68">
        <v>-6944233.6231639385</v>
      </c>
      <c r="H58" s="66">
        <v>-2.3857198433949321E-2</v>
      </c>
      <c r="J58" s="202"/>
    </row>
    <row r="59" spans="1:10" x14ac:dyDescent="0.35">
      <c r="A59" s="893"/>
      <c r="B59" s="72" t="s">
        <v>211</v>
      </c>
      <c r="C59" s="73">
        <v>1149117.7082965884</v>
      </c>
      <c r="D59" s="73">
        <v>42239.921653572936</v>
      </c>
      <c r="E59" s="69">
        <v>3.8161323827520209E-2</v>
      </c>
      <c r="F59" s="71">
        <v>6232941.704590559</v>
      </c>
      <c r="G59" s="71">
        <v>172801.33449887019</v>
      </c>
      <c r="H59" s="69">
        <v>2.8514411209299387E-2</v>
      </c>
      <c r="J59" s="72"/>
    </row>
    <row r="60" spans="1:10" x14ac:dyDescent="0.35">
      <c r="A60" s="893"/>
      <c r="B60" s="202" t="s">
        <v>212</v>
      </c>
      <c r="C60" s="65">
        <v>6524682.2446632115</v>
      </c>
      <c r="D60" s="65">
        <v>-35204.008511197753</v>
      </c>
      <c r="E60" s="66">
        <v>-5.3665577652603508E-3</v>
      </c>
      <c r="F60" s="68">
        <v>37109219.617955536</v>
      </c>
      <c r="G60" s="68">
        <v>-853997.83482383937</v>
      </c>
      <c r="H60" s="66">
        <v>-2.2495401921243538E-2</v>
      </c>
      <c r="J60" s="202"/>
    </row>
    <row r="61" spans="1:10" x14ac:dyDescent="0.35">
      <c r="A61" s="893"/>
      <c r="B61" s="72" t="s">
        <v>213</v>
      </c>
      <c r="C61" s="73">
        <v>2601961.3000191455</v>
      </c>
      <c r="D61" s="73">
        <v>-17211.633364765439</v>
      </c>
      <c r="E61" s="69">
        <v>-6.5714001337545923E-3</v>
      </c>
      <c r="F61" s="71">
        <v>13333107.529069506</v>
      </c>
      <c r="G61" s="71">
        <v>-642816.3167492114</v>
      </c>
      <c r="H61" s="69">
        <v>-4.5994549186208371E-2</v>
      </c>
      <c r="J61" s="72"/>
    </row>
    <row r="62" spans="1:10" x14ac:dyDescent="0.35">
      <c r="A62" s="893"/>
      <c r="B62" s="202" t="s">
        <v>214</v>
      </c>
      <c r="C62" s="65">
        <v>7769668.3974869605</v>
      </c>
      <c r="D62" s="65">
        <v>-72582.659530051984</v>
      </c>
      <c r="E62" s="66">
        <v>-9.2553348524984022E-3</v>
      </c>
      <c r="F62" s="68">
        <v>39587943.375639327</v>
      </c>
      <c r="G62" s="68">
        <v>-1696362.5976593196</v>
      </c>
      <c r="H62" s="66">
        <v>-4.1089769045808161E-2</v>
      </c>
      <c r="J62" s="202"/>
    </row>
    <row r="63" spans="1:10" x14ac:dyDescent="0.35">
      <c r="A63" s="893"/>
      <c r="B63" s="72" t="s">
        <v>215</v>
      </c>
      <c r="C63" s="73">
        <v>4627931.1182104554</v>
      </c>
      <c r="D63" s="73">
        <v>-70508.744409039617</v>
      </c>
      <c r="E63" s="69">
        <v>-1.5006841945557917E-2</v>
      </c>
      <c r="F63" s="71">
        <v>27231272.448909987</v>
      </c>
      <c r="G63" s="71">
        <v>-615301.01019710675</v>
      </c>
      <c r="H63" s="69">
        <v>-2.2096112151848091E-2</v>
      </c>
      <c r="J63" s="72"/>
    </row>
    <row r="64" spans="1:10" x14ac:dyDescent="0.35">
      <c r="A64" s="893"/>
      <c r="B64" s="202" t="s">
        <v>216</v>
      </c>
      <c r="C64" s="65">
        <v>4913892.301800386</v>
      </c>
      <c r="D64" s="65">
        <v>-61451.412379395217</v>
      </c>
      <c r="E64" s="66">
        <v>-1.2351189366929173E-2</v>
      </c>
      <c r="F64" s="68">
        <v>29435645.05588343</v>
      </c>
      <c r="G64" s="68">
        <v>-999082.96073078737</v>
      </c>
      <c r="H64" s="66">
        <v>-3.2827070450092123E-2</v>
      </c>
      <c r="J64" s="202"/>
    </row>
    <row r="65" spans="1:10" x14ac:dyDescent="0.35">
      <c r="A65" s="893"/>
      <c r="B65" s="72" t="s">
        <v>217</v>
      </c>
      <c r="C65" s="73">
        <v>1187670.7101574484</v>
      </c>
      <c r="D65" s="73">
        <v>17764.684479665011</v>
      </c>
      <c r="E65" s="69">
        <v>1.5184710643210053E-2</v>
      </c>
      <c r="F65" s="71">
        <v>6363110.4653698634</v>
      </c>
      <c r="G65" s="71">
        <v>-25280.256083872169</v>
      </c>
      <c r="H65" s="69">
        <v>-3.9572182081748786E-3</v>
      </c>
      <c r="J65" s="72"/>
    </row>
    <row r="66" spans="1:10" ht="15" thickBot="1" x14ac:dyDescent="0.4">
      <c r="A66" s="893"/>
      <c r="B66" s="207" t="s">
        <v>218</v>
      </c>
      <c r="C66" s="65">
        <v>5246844.801865587</v>
      </c>
      <c r="D66" s="65">
        <v>9240.0287084579468</v>
      </c>
      <c r="E66" s="66">
        <v>1.7641706674419865E-3</v>
      </c>
      <c r="F66" s="68">
        <v>25140578.209223405</v>
      </c>
      <c r="G66" s="68">
        <v>-698548.61327910051</v>
      </c>
      <c r="H66" s="66">
        <v>-2.7034528607629105E-2</v>
      </c>
      <c r="J66" s="202"/>
    </row>
    <row r="67" spans="1:10" x14ac:dyDescent="0.35">
      <c r="A67" s="894" t="s">
        <v>276</v>
      </c>
      <c r="B67" s="250" t="s">
        <v>159</v>
      </c>
      <c r="C67" s="73">
        <v>830744230.86242115</v>
      </c>
      <c r="D67" s="73">
        <v>7031193.6685273647</v>
      </c>
      <c r="E67" s="69">
        <v>8.5359747278982209E-3</v>
      </c>
      <c r="F67" s="71">
        <v>4409234693.6332598</v>
      </c>
      <c r="G67" s="71">
        <v>-29116230.105279922</v>
      </c>
      <c r="H67" s="69">
        <v>-6.5601460104363621E-3</v>
      </c>
    </row>
    <row r="68" spans="1:10" x14ac:dyDescent="0.35">
      <c r="A68" s="895"/>
      <c r="B68" s="202" t="s">
        <v>160</v>
      </c>
      <c r="C68" s="65">
        <v>124765715.54686591</v>
      </c>
      <c r="D68" s="65">
        <v>230422.92347964644</v>
      </c>
      <c r="E68" s="66">
        <v>1.8502620311535345E-3</v>
      </c>
      <c r="F68" s="68">
        <v>721779049.6301465</v>
      </c>
      <c r="G68" s="68">
        <v>-6948682.9234958887</v>
      </c>
      <c r="H68" s="66">
        <v>-9.5353622664338337E-3</v>
      </c>
    </row>
    <row r="69" spans="1:10" x14ac:dyDescent="0.35">
      <c r="A69" s="895"/>
      <c r="B69" s="72" t="s">
        <v>161</v>
      </c>
      <c r="C69" s="73">
        <v>62119613.348670259</v>
      </c>
      <c r="D69" s="73">
        <v>529053.01498768479</v>
      </c>
      <c r="E69" s="69">
        <v>8.5898392890307387E-3</v>
      </c>
      <c r="F69" s="71">
        <v>334799282.93748522</v>
      </c>
      <c r="G69" s="71">
        <v>-1418935.4860914946</v>
      </c>
      <c r="H69" s="69">
        <v>-4.2202813778041068E-3</v>
      </c>
    </row>
    <row r="70" spans="1:10" x14ac:dyDescent="0.35">
      <c r="A70" s="895"/>
      <c r="B70" s="202" t="s">
        <v>162</v>
      </c>
      <c r="C70" s="65">
        <v>41432627.518459231</v>
      </c>
      <c r="D70" s="65">
        <v>488887.74581917375</v>
      </c>
      <c r="E70" s="66">
        <v>1.1940476090702992E-2</v>
      </c>
      <c r="F70" s="68">
        <v>221216745.66188005</v>
      </c>
      <c r="G70" s="68">
        <v>-899784.67374059558</v>
      </c>
      <c r="H70" s="66">
        <v>-4.0509577219714826E-3</v>
      </c>
    </row>
    <row r="71" spans="1:10" x14ac:dyDescent="0.35">
      <c r="A71" s="895"/>
      <c r="B71" s="72" t="s">
        <v>163</v>
      </c>
      <c r="C71" s="73">
        <v>80237011.723874927</v>
      </c>
      <c r="D71" s="73">
        <v>-340324.03043653071</v>
      </c>
      <c r="E71" s="69">
        <v>-4.2235701546923009E-3</v>
      </c>
      <c r="F71" s="71">
        <v>446880739.00314981</v>
      </c>
      <c r="G71" s="71">
        <v>-5475866.6453269124</v>
      </c>
      <c r="H71" s="69">
        <v>-1.2105198812067688E-2</v>
      </c>
    </row>
    <row r="72" spans="1:10" x14ac:dyDescent="0.35">
      <c r="A72" s="895"/>
      <c r="B72" s="202" t="s">
        <v>164</v>
      </c>
      <c r="C72" s="65">
        <v>38483734.320701957</v>
      </c>
      <c r="D72" s="65">
        <v>40612.36658371985</v>
      </c>
      <c r="E72" s="66">
        <v>1.056427379446201E-3</v>
      </c>
      <c r="F72" s="68">
        <v>199837171.80764711</v>
      </c>
      <c r="G72" s="68">
        <v>-1918962.7655096054</v>
      </c>
      <c r="H72" s="66">
        <v>-9.5112982292679185E-3</v>
      </c>
    </row>
    <row r="73" spans="1:10" x14ac:dyDescent="0.35">
      <c r="A73" s="895"/>
      <c r="B73" s="72" t="s">
        <v>165</v>
      </c>
      <c r="C73" s="73">
        <v>46956609.244601347</v>
      </c>
      <c r="D73" s="73">
        <v>437846.69294819236</v>
      </c>
      <c r="E73" s="69">
        <v>9.4122601060597742E-3</v>
      </c>
      <c r="F73" s="71">
        <v>242814578.31404817</v>
      </c>
      <c r="G73" s="71">
        <v>-1772565.1225964129</v>
      </c>
      <c r="H73" s="69">
        <v>-7.247172102713406E-3</v>
      </c>
    </row>
    <row r="74" spans="1:10" x14ac:dyDescent="0.35">
      <c r="A74" s="895"/>
      <c r="B74" s="202" t="s">
        <v>166</v>
      </c>
      <c r="C74" s="65">
        <v>48504904.160408922</v>
      </c>
      <c r="D74" s="65">
        <v>910824.10802357644</v>
      </c>
      <c r="E74" s="66">
        <v>1.9137340337728143E-2</v>
      </c>
      <c r="F74" s="68">
        <v>264041909.5486016</v>
      </c>
      <c r="G74" s="68">
        <v>2086951.6125374734</v>
      </c>
      <c r="H74" s="66">
        <v>7.9668337983770481E-3</v>
      </c>
    </row>
    <row r="75" spans="1:10" x14ac:dyDescent="0.35">
      <c r="A75" s="895"/>
      <c r="B75" s="72" t="s">
        <v>167</v>
      </c>
      <c r="C75" s="73">
        <v>34664344.480874278</v>
      </c>
      <c r="D75" s="73">
        <v>15198.227613404393</v>
      </c>
      <c r="E75" s="69">
        <v>4.3863209506854933E-4</v>
      </c>
      <c r="F75" s="71">
        <v>174144180.49496186</v>
      </c>
      <c r="G75" s="71">
        <v>-3111814.342974782</v>
      </c>
      <c r="H75" s="69">
        <v>-1.7555481527267287E-2</v>
      </c>
    </row>
    <row r="76" spans="1:10" x14ac:dyDescent="0.35">
      <c r="A76" s="895"/>
      <c r="B76" s="202" t="s">
        <v>168</v>
      </c>
      <c r="C76" s="65">
        <v>38598555.075240038</v>
      </c>
      <c r="D76" s="65">
        <v>422271.34903500974</v>
      </c>
      <c r="E76" s="66">
        <v>1.1061091018274089E-2</v>
      </c>
      <c r="F76" s="68">
        <v>190879984.45577607</v>
      </c>
      <c r="G76" s="68">
        <v>-1393224.4366111457</v>
      </c>
      <c r="H76" s="66">
        <v>-7.2460663897845239E-3</v>
      </c>
    </row>
    <row r="77" spans="1:10" x14ac:dyDescent="0.35">
      <c r="A77" s="895"/>
      <c r="B77" s="72" t="s">
        <v>169</v>
      </c>
      <c r="C77" s="73">
        <v>578870700.84634519</v>
      </c>
      <c r="D77" s="73">
        <v>5008818.3996462822</v>
      </c>
      <c r="E77" s="69">
        <v>8.7282646798056123E-3</v>
      </c>
      <c r="F77" s="71">
        <v>2869457446.8624396</v>
      </c>
      <c r="G77" s="71">
        <v>-38617333.587700367</v>
      </c>
      <c r="H77" s="69">
        <v>-1.3279346819865066E-2</v>
      </c>
    </row>
    <row r="78" spans="1:10" x14ac:dyDescent="0.35">
      <c r="A78" s="895"/>
      <c r="B78" s="202" t="s">
        <v>170</v>
      </c>
      <c r="C78" s="65">
        <v>120259804.17541312</v>
      </c>
      <c r="D78" s="65">
        <v>-151676.99761162698</v>
      </c>
      <c r="E78" s="66">
        <v>-1.2596556087012616E-3</v>
      </c>
      <c r="F78" s="68">
        <v>619732789.95902431</v>
      </c>
      <c r="G78" s="68">
        <v>-14867839.913169265</v>
      </c>
      <c r="H78" s="66">
        <v>-2.3428656092200219E-2</v>
      </c>
    </row>
    <row r="79" spans="1:10" x14ac:dyDescent="0.35">
      <c r="A79" s="895"/>
      <c r="B79" s="72" t="s">
        <v>171</v>
      </c>
      <c r="C79" s="73">
        <v>81226199.578978598</v>
      </c>
      <c r="D79" s="73">
        <v>810400.5060634464</v>
      </c>
      <c r="E79" s="69">
        <v>1.0077627971197982E-2</v>
      </c>
      <c r="F79" s="71">
        <v>412102657.71079934</v>
      </c>
      <c r="G79" s="71">
        <v>-4199428.8642454743</v>
      </c>
      <c r="H79" s="69">
        <v>-1.0087455719462178E-2</v>
      </c>
    </row>
    <row r="80" spans="1:10" x14ac:dyDescent="0.35">
      <c r="A80" s="895"/>
      <c r="B80" s="202" t="s">
        <v>172</v>
      </c>
      <c r="C80" s="65">
        <v>47067724.652988553</v>
      </c>
      <c r="D80" s="65">
        <v>23306.5447897017</v>
      </c>
      <c r="E80" s="66">
        <v>4.9541573106714359E-4</v>
      </c>
      <c r="F80" s="68">
        <v>247845386.68137342</v>
      </c>
      <c r="G80" s="68">
        <v>-4523859.5638440251</v>
      </c>
      <c r="H80" s="66">
        <v>-1.7925558011329026E-2</v>
      </c>
    </row>
    <row r="81" spans="1:8" x14ac:dyDescent="0.35">
      <c r="A81" s="895"/>
      <c r="B81" s="72" t="s">
        <v>173</v>
      </c>
      <c r="C81" s="73">
        <v>432968237.1860047</v>
      </c>
      <c r="D81" s="73">
        <v>4563974.1574211121</v>
      </c>
      <c r="E81" s="69">
        <v>1.0653428434993419E-2</v>
      </c>
      <c r="F81" s="71">
        <v>2204407956.5946126</v>
      </c>
      <c r="G81" s="71">
        <v>-11634570.864106655</v>
      </c>
      <c r="H81" s="69">
        <v>-5.2501568539159663E-3</v>
      </c>
    </row>
    <row r="82" spans="1:8" x14ac:dyDescent="0.35">
      <c r="A82" s="895"/>
      <c r="B82" s="202" t="s">
        <v>341</v>
      </c>
      <c r="C82" s="65">
        <v>42701379.434522957</v>
      </c>
      <c r="D82" s="65">
        <v>-288103.93742619455</v>
      </c>
      <c r="E82" s="66">
        <v>-6.7017306287096203E-3</v>
      </c>
      <c r="F82" s="68">
        <v>219087096.96241051</v>
      </c>
      <c r="G82" s="68">
        <v>-4209574.6158921123</v>
      </c>
      <c r="H82" s="66">
        <v>-1.8851936243106767E-2</v>
      </c>
    </row>
    <row r="83" spans="1:8" x14ac:dyDescent="0.35">
      <c r="A83" s="895"/>
      <c r="B83" s="72" t="s">
        <v>342</v>
      </c>
      <c r="C83" s="73">
        <v>60839413.655106992</v>
      </c>
      <c r="D83" s="73">
        <v>618862.03735788167</v>
      </c>
      <c r="E83" s="69">
        <v>1.0276591972888559E-2</v>
      </c>
      <c r="F83" s="71">
        <v>331670473.28404993</v>
      </c>
      <c r="G83" s="71">
        <v>-1601881.8167295456</v>
      </c>
      <c r="H83" s="69">
        <v>-4.806524730336984E-3</v>
      </c>
    </row>
    <row r="84" spans="1:8" x14ac:dyDescent="0.35">
      <c r="A84" s="895"/>
      <c r="B84" s="202" t="s">
        <v>343</v>
      </c>
      <c r="C84" s="65">
        <v>25918464.439226683</v>
      </c>
      <c r="D84" s="65">
        <v>128924.33695895597</v>
      </c>
      <c r="E84" s="66">
        <v>4.9990940686693124E-3</v>
      </c>
      <c r="F84" s="68">
        <v>131997396.69584972</v>
      </c>
      <c r="G84" s="68">
        <v>-1552579.4749484062</v>
      </c>
      <c r="H84" s="66">
        <v>-1.1625456772547829E-2</v>
      </c>
    </row>
    <row r="85" spans="1:8" x14ac:dyDescent="0.35">
      <c r="A85" s="895"/>
      <c r="B85" s="72" t="s">
        <v>174</v>
      </c>
      <c r="C85" s="73">
        <v>49288531.527847052</v>
      </c>
      <c r="D85" s="73">
        <v>199629.99781531096</v>
      </c>
      <c r="E85" s="69">
        <v>4.0667032993838897E-3</v>
      </c>
      <c r="F85" s="71">
        <v>263448393.13827088</v>
      </c>
      <c r="G85" s="71">
        <v>-3030365.0260010064</v>
      </c>
      <c r="H85" s="69">
        <v>-1.1371882122525224E-2</v>
      </c>
    </row>
    <row r="86" spans="1:8" x14ac:dyDescent="0.35">
      <c r="A86" s="895"/>
      <c r="B86" s="202" t="s">
        <v>175</v>
      </c>
      <c r="C86" s="65">
        <v>18103229.020110458</v>
      </c>
      <c r="D86" s="65">
        <v>75091.963362194598</v>
      </c>
      <c r="E86" s="66">
        <v>4.1652647262344997E-3</v>
      </c>
      <c r="F86" s="68">
        <v>84366024.534327522</v>
      </c>
      <c r="G86" s="68">
        <v>-1546290.1615207195</v>
      </c>
      <c r="H86" s="66">
        <v>-1.7998469334634802E-2</v>
      </c>
    </row>
    <row r="87" spans="1:8" x14ac:dyDescent="0.35">
      <c r="A87" s="895"/>
      <c r="B87" s="72" t="s">
        <v>176</v>
      </c>
      <c r="C87" s="73">
        <v>713829227.76114452</v>
      </c>
      <c r="D87" s="73">
        <v>4973127.0474301577</v>
      </c>
      <c r="E87" s="69">
        <v>7.0157074791667119E-3</v>
      </c>
      <c r="F87" s="71">
        <v>3940037022.2706499</v>
      </c>
      <c r="G87" s="71">
        <v>-24982748.147321224</v>
      </c>
      <c r="H87" s="69">
        <v>-6.3007877876703946E-3</v>
      </c>
    </row>
    <row r="88" spans="1:8" x14ac:dyDescent="0.35">
      <c r="A88" s="895"/>
      <c r="B88" s="202" t="s">
        <v>177</v>
      </c>
      <c r="C88" s="65">
        <v>126892222.89029977</v>
      </c>
      <c r="D88" s="65">
        <v>-790146.6946452558</v>
      </c>
      <c r="E88" s="66">
        <v>-6.188377433891403E-3</v>
      </c>
      <c r="F88" s="68">
        <v>782466919.77560103</v>
      </c>
      <c r="G88" s="68">
        <v>-13629560.981561303</v>
      </c>
      <c r="H88" s="66">
        <v>-1.7120488924405639E-2</v>
      </c>
    </row>
    <row r="89" spans="1:8" x14ac:dyDescent="0.35">
      <c r="A89" s="895"/>
      <c r="B89" s="72" t="s">
        <v>178</v>
      </c>
      <c r="C89" s="73">
        <v>57694827.236290127</v>
      </c>
      <c r="D89" s="73">
        <v>-174967.09617890418</v>
      </c>
      <c r="E89" s="69">
        <v>-3.0234615173106863E-3</v>
      </c>
      <c r="F89" s="71">
        <v>321662922.78357154</v>
      </c>
      <c r="G89" s="71">
        <v>-4138447.0771676898</v>
      </c>
      <c r="H89" s="69">
        <v>-1.2702362420810662E-2</v>
      </c>
    </row>
    <row r="90" spans="1:8" x14ac:dyDescent="0.35">
      <c r="A90" s="895"/>
      <c r="B90" s="202" t="s">
        <v>179</v>
      </c>
      <c r="C90" s="65">
        <v>23797919.984909277</v>
      </c>
      <c r="D90" s="65">
        <v>409157.44479835033</v>
      </c>
      <c r="E90" s="66">
        <v>1.7493761976361911E-2</v>
      </c>
      <c r="F90" s="68">
        <v>127702763.28496796</v>
      </c>
      <c r="G90" s="68">
        <v>871926.35643602908</v>
      </c>
      <c r="H90" s="66">
        <v>6.8747189370622222E-3</v>
      </c>
    </row>
    <row r="91" spans="1:8" x14ac:dyDescent="0.35">
      <c r="A91" s="895"/>
      <c r="B91" s="72" t="s">
        <v>180</v>
      </c>
      <c r="C91" s="73">
        <v>25553415.221638601</v>
      </c>
      <c r="D91" s="73">
        <v>123771.64754934236</v>
      </c>
      <c r="E91" s="69">
        <v>4.8672191251416365E-3</v>
      </c>
      <c r="F91" s="71">
        <v>132839077.01192985</v>
      </c>
      <c r="G91" s="71">
        <v>-1304762.3004241437</v>
      </c>
      <c r="H91" s="69">
        <v>-9.7265913001491188E-3</v>
      </c>
    </row>
    <row r="92" spans="1:8" x14ac:dyDescent="0.35">
      <c r="A92" s="895"/>
      <c r="B92" s="202" t="s">
        <v>181</v>
      </c>
      <c r="C92" s="65">
        <v>41583302.121325225</v>
      </c>
      <c r="D92" s="65">
        <v>332693.1453268379</v>
      </c>
      <c r="E92" s="66">
        <v>8.0651693050256528E-3</v>
      </c>
      <c r="F92" s="68">
        <v>230054925.85477933</v>
      </c>
      <c r="G92" s="68">
        <v>-277248.55084481835</v>
      </c>
      <c r="H92" s="66">
        <v>-1.203690068746421E-3</v>
      </c>
    </row>
    <row r="93" spans="1:8" x14ac:dyDescent="0.35">
      <c r="A93" s="895"/>
      <c r="B93" s="72" t="s">
        <v>182</v>
      </c>
      <c r="C93" s="73">
        <v>71061995.639537394</v>
      </c>
      <c r="D93" s="73">
        <v>673330.57098072767</v>
      </c>
      <c r="E93" s="69">
        <v>9.565894882718997E-3</v>
      </c>
      <c r="F93" s="71">
        <v>394141440.0196057</v>
      </c>
      <c r="G93" s="71">
        <v>67600.655559301376</v>
      </c>
      <c r="H93" s="69">
        <v>1.7154311909766667E-4</v>
      </c>
    </row>
    <row r="94" spans="1:8" x14ac:dyDescent="0.35">
      <c r="A94" s="895"/>
      <c r="B94" s="202" t="s">
        <v>183</v>
      </c>
      <c r="C94" s="65">
        <v>55160387.535742193</v>
      </c>
      <c r="D94" s="65">
        <v>70676.69423905015</v>
      </c>
      <c r="E94" s="66">
        <v>1.2829381958890985E-3</v>
      </c>
      <c r="F94" s="68">
        <v>310590857.09865928</v>
      </c>
      <c r="G94" s="68">
        <v>-2947867.8213379979</v>
      </c>
      <c r="H94" s="66">
        <v>-9.4019257815447753E-3</v>
      </c>
    </row>
    <row r="95" spans="1:8" x14ac:dyDescent="0.35">
      <c r="A95" s="895"/>
      <c r="B95" s="72" t="s">
        <v>184</v>
      </c>
      <c r="C95" s="73">
        <v>47560275.419681333</v>
      </c>
      <c r="D95" s="73">
        <v>399957.48859717697</v>
      </c>
      <c r="E95" s="69">
        <v>8.4808056040173198E-3</v>
      </c>
      <c r="F95" s="71">
        <v>241884756.50126323</v>
      </c>
      <c r="G95" s="71">
        <v>-2498288.4002290666</v>
      </c>
      <c r="H95" s="69">
        <v>-1.0222838500257229E-2</v>
      </c>
    </row>
    <row r="96" spans="1:8" x14ac:dyDescent="0.35">
      <c r="A96" s="895"/>
      <c r="B96" s="202" t="s">
        <v>185</v>
      </c>
      <c r="C96" s="65">
        <v>927862790.55611372</v>
      </c>
      <c r="D96" s="65">
        <v>4948627.6635706425</v>
      </c>
      <c r="E96" s="66">
        <v>5.3619587417110884E-3</v>
      </c>
      <c r="F96" s="68">
        <v>5690594821.8402586</v>
      </c>
      <c r="G96" s="68">
        <v>16044984.261156082</v>
      </c>
      <c r="H96" s="66">
        <v>2.8275342926587553E-3</v>
      </c>
    </row>
    <row r="97" spans="1:8" x14ac:dyDescent="0.35">
      <c r="A97" s="895"/>
      <c r="B97" s="72" t="s">
        <v>186</v>
      </c>
      <c r="C97" s="73">
        <v>22616834.124342185</v>
      </c>
      <c r="D97" s="73">
        <v>74534.099877625704</v>
      </c>
      <c r="E97" s="69">
        <v>3.3064106056939985E-3</v>
      </c>
      <c r="F97" s="71">
        <v>136112328.01609334</v>
      </c>
      <c r="G97" s="71">
        <v>1459742.945451647</v>
      </c>
      <c r="H97" s="69">
        <v>1.0840808920867237E-2</v>
      </c>
    </row>
    <row r="98" spans="1:8" x14ac:dyDescent="0.35">
      <c r="A98" s="895"/>
      <c r="B98" s="202" t="s">
        <v>187</v>
      </c>
      <c r="C98" s="65">
        <v>92119593.269922987</v>
      </c>
      <c r="D98" s="65">
        <v>514101.5242112875</v>
      </c>
      <c r="E98" s="66">
        <v>5.612125587823767E-3</v>
      </c>
      <c r="F98" s="68">
        <v>592003673.67340672</v>
      </c>
      <c r="G98" s="68">
        <v>5656207.8801538944</v>
      </c>
      <c r="H98" s="66">
        <v>9.6465120259397238E-3</v>
      </c>
    </row>
    <row r="99" spans="1:8" x14ac:dyDescent="0.35">
      <c r="A99" s="895"/>
      <c r="B99" s="72" t="s">
        <v>188</v>
      </c>
      <c r="C99" s="73">
        <v>48615702.954923451</v>
      </c>
      <c r="D99" s="73">
        <v>550532.09640932083</v>
      </c>
      <c r="E99" s="69">
        <v>1.1453867459035592E-2</v>
      </c>
      <c r="F99" s="71">
        <v>277584926.51610768</v>
      </c>
      <c r="G99" s="71">
        <v>-186964.01333582401</v>
      </c>
      <c r="H99" s="69">
        <v>-6.730847134296551E-4</v>
      </c>
    </row>
    <row r="100" spans="1:8" x14ac:dyDescent="0.35">
      <c r="A100" s="895"/>
      <c r="B100" s="202" t="s">
        <v>189</v>
      </c>
      <c r="C100" s="65">
        <v>86651601.693078309</v>
      </c>
      <c r="D100" s="65">
        <v>1433343.9182770997</v>
      </c>
      <c r="E100" s="66">
        <v>1.681968108365782E-2</v>
      </c>
      <c r="F100" s="68">
        <v>494365051.87319338</v>
      </c>
      <c r="G100" s="68">
        <v>5464592.6288634539</v>
      </c>
      <c r="H100" s="66">
        <v>1.1177311302406656E-2</v>
      </c>
    </row>
    <row r="101" spans="1:8" x14ac:dyDescent="0.35">
      <c r="A101" s="895"/>
      <c r="B101" s="72" t="s">
        <v>190</v>
      </c>
      <c r="C101" s="73">
        <v>60398535.401453257</v>
      </c>
      <c r="D101" s="73">
        <v>397281.02779646963</v>
      </c>
      <c r="E101" s="69">
        <v>6.6212120387085377E-3</v>
      </c>
      <c r="F101" s="71">
        <v>379759434.38517451</v>
      </c>
      <c r="G101" s="71">
        <v>4886651.6061394811</v>
      </c>
      <c r="H101" s="69">
        <v>1.3035493187617913E-2</v>
      </c>
    </row>
    <row r="102" spans="1:8" x14ac:dyDescent="0.35">
      <c r="A102" s="895"/>
      <c r="B102" s="202" t="s">
        <v>191</v>
      </c>
      <c r="C102" s="65">
        <v>79309920.22282435</v>
      </c>
      <c r="D102" s="65">
        <v>617425.5071863085</v>
      </c>
      <c r="E102" s="66">
        <v>7.8460532915804442E-3</v>
      </c>
      <c r="F102" s="68">
        <v>487351498.96607727</v>
      </c>
      <c r="G102" s="68">
        <v>7231084.700389266</v>
      </c>
      <c r="H102" s="66">
        <v>1.5060981548657383E-2</v>
      </c>
    </row>
    <row r="103" spans="1:8" x14ac:dyDescent="0.35">
      <c r="A103" s="895"/>
      <c r="B103" s="72" t="s">
        <v>192</v>
      </c>
      <c r="C103" s="73">
        <v>252376899.18139279</v>
      </c>
      <c r="D103" s="73">
        <v>-779869.57687720656</v>
      </c>
      <c r="E103" s="69">
        <v>-3.0805795977822542E-3</v>
      </c>
      <c r="F103" s="71">
        <v>1623223753.4463799</v>
      </c>
      <c r="G103" s="71">
        <v>-13206128.51962781</v>
      </c>
      <c r="H103" s="69">
        <v>-8.0700851684289455E-3</v>
      </c>
    </row>
    <row r="104" spans="1:8" x14ac:dyDescent="0.35">
      <c r="A104" s="895"/>
      <c r="B104" s="202" t="s">
        <v>193</v>
      </c>
      <c r="C104" s="65">
        <v>111486815.67697111</v>
      </c>
      <c r="D104" s="65">
        <v>825927.06816393137</v>
      </c>
      <c r="E104" s="66">
        <v>7.4635860830978206E-3</v>
      </c>
      <c r="F104" s="68">
        <v>691594436.47756243</v>
      </c>
      <c r="G104" s="68">
        <v>744839.86693799496</v>
      </c>
      <c r="H104" s="66">
        <v>1.0781505418722861E-3</v>
      </c>
    </row>
    <row r="105" spans="1:8" x14ac:dyDescent="0.35">
      <c r="A105" s="895"/>
      <c r="B105" s="72" t="s">
        <v>194</v>
      </c>
      <c r="C105" s="73">
        <v>46911746.642164737</v>
      </c>
      <c r="D105" s="73">
        <v>266969.09422786534</v>
      </c>
      <c r="E105" s="69">
        <v>5.7234509040910526E-3</v>
      </c>
      <c r="F105" s="71">
        <v>265900232.30973527</v>
      </c>
      <c r="G105" s="71">
        <v>-339984.67613279819</v>
      </c>
      <c r="H105" s="69">
        <v>-1.2769846718944211E-3</v>
      </c>
    </row>
    <row r="106" spans="1:8" x14ac:dyDescent="0.35">
      <c r="A106" s="895"/>
      <c r="B106" s="202" t="s">
        <v>195</v>
      </c>
      <c r="C106" s="65">
        <v>14764100.169941604</v>
      </c>
      <c r="D106" s="65">
        <v>163988.7843879126</v>
      </c>
      <c r="E106" s="66">
        <v>1.1232022828961009E-2</v>
      </c>
      <c r="F106" s="68">
        <v>94539114.226432115</v>
      </c>
      <c r="G106" s="68">
        <v>1787625.5048563927</v>
      </c>
      <c r="H106" s="66">
        <v>1.9273280995225232E-2</v>
      </c>
    </row>
    <row r="107" spans="1:8" x14ac:dyDescent="0.35">
      <c r="A107" s="895"/>
      <c r="B107" s="72" t="s">
        <v>196</v>
      </c>
      <c r="C107" s="73">
        <v>23922313.683161426</v>
      </c>
      <c r="D107" s="73">
        <v>159619.55967874452</v>
      </c>
      <c r="E107" s="69">
        <v>6.717233275371999E-3</v>
      </c>
      <c r="F107" s="71">
        <v>132373918.02059752</v>
      </c>
      <c r="G107" s="71">
        <v>473224.51054978371</v>
      </c>
      <c r="H107" s="69">
        <v>3.5877333011424622E-3</v>
      </c>
    </row>
    <row r="108" spans="1:8" x14ac:dyDescent="0.35">
      <c r="A108" s="895"/>
      <c r="B108" s="202" t="s">
        <v>197</v>
      </c>
      <c r="C108" s="65">
        <v>807252650.5677644</v>
      </c>
      <c r="D108" s="65">
        <v>2922734.3340113163</v>
      </c>
      <c r="E108" s="66">
        <v>3.6337506227505727E-3</v>
      </c>
      <c r="F108" s="68">
        <v>4650090950.2610731</v>
      </c>
      <c r="G108" s="68">
        <v>-58853155.409813881</v>
      </c>
      <c r="H108" s="66">
        <v>-1.249816393848001E-2</v>
      </c>
    </row>
    <row r="109" spans="1:8" x14ac:dyDescent="0.35">
      <c r="A109" s="895"/>
      <c r="B109" s="72" t="s">
        <v>198</v>
      </c>
      <c r="C109" s="73">
        <v>88440625.197208181</v>
      </c>
      <c r="D109" s="73">
        <v>25494.875185996294</v>
      </c>
      <c r="E109" s="69">
        <v>2.883542114696867E-4</v>
      </c>
      <c r="F109" s="71">
        <v>507115719.95797682</v>
      </c>
      <c r="G109" s="71">
        <v>-3937145.960457921</v>
      </c>
      <c r="H109" s="69">
        <v>-7.7039895929011367E-3</v>
      </c>
    </row>
    <row r="110" spans="1:8" x14ac:dyDescent="0.35">
      <c r="A110" s="895"/>
      <c r="B110" s="202" t="s">
        <v>199</v>
      </c>
      <c r="C110" s="65">
        <v>71626294.574812606</v>
      </c>
      <c r="D110" s="65">
        <v>865873.78224341571</v>
      </c>
      <c r="E110" s="66">
        <v>1.2236696341612828E-2</v>
      </c>
      <c r="F110" s="68">
        <v>378321429.8025949</v>
      </c>
      <c r="G110" s="68">
        <v>-2668390.6467969418</v>
      </c>
      <c r="H110" s="66">
        <v>-7.0038371199773117E-3</v>
      </c>
    </row>
    <row r="111" spans="1:8" x14ac:dyDescent="0.35">
      <c r="A111" s="895"/>
      <c r="B111" s="72" t="s">
        <v>200</v>
      </c>
      <c r="C111" s="73">
        <v>35443804.577515855</v>
      </c>
      <c r="D111" s="73">
        <v>299467.34500232339</v>
      </c>
      <c r="E111" s="69">
        <v>8.521069639784622E-3</v>
      </c>
      <c r="F111" s="71">
        <v>211120408.06701365</v>
      </c>
      <c r="G111" s="71">
        <v>-2577240.7109766603</v>
      </c>
      <c r="H111" s="69">
        <v>-1.2060220249096639E-2</v>
      </c>
    </row>
    <row r="112" spans="1:8" x14ac:dyDescent="0.35">
      <c r="A112" s="895"/>
      <c r="B112" s="202" t="s">
        <v>201</v>
      </c>
      <c r="C112" s="65">
        <v>95716959.020046696</v>
      </c>
      <c r="D112" s="65">
        <v>-2321692.1405194998</v>
      </c>
      <c r="E112" s="66">
        <v>-2.3681396194619897E-2</v>
      </c>
      <c r="F112" s="68">
        <v>637375222.50612354</v>
      </c>
      <c r="G112" s="68">
        <v>-17701456.26007247</v>
      </c>
      <c r="H112" s="66">
        <v>-2.7021960686208938E-2</v>
      </c>
    </row>
    <row r="113" spans="1:8" x14ac:dyDescent="0.35">
      <c r="A113" s="895"/>
      <c r="B113" s="72" t="s">
        <v>202</v>
      </c>
      <c r="C113" s="73">
        <v>79570573.283627942</v>
      </c>
      <c r="D113" s="73">
        <v>-284283.75689400733</v>
      </c>
      <c r="E113" s="69">
        <v>-3.5600058334554273E-3</v>
      </c>
      <c r="F113" s="71">
        <v>466468662.27168876</v>
      </c>
      <c r="G113" s="71">
        <v>-10118760.471836269</v>
      </c>
      <c r="H113" s="69">
        <v>-2.1231698506827084E-2</v>
      </c>
    </row>
    <row r="114" spans="1:8" x14ac:dyDescent="0.35">
      <c r="A114" s="895"/>
      <c r="B114" s="202" t="s">
        <v>203</v>
      </c>
      <c r="C114" s="65">
        <v>108762299.23532954</v>
      </c>
      <c r="D114" s="65">
        <v>657644.99569110572</v>
      </c>
      <c r="E114" s="66">
        <v>6.083410564667149E-3</v>
      </c>
      <c r="F114" s="68">
        <v>601927370.43633091</v>
      </c>
      <c r="G114" s="68">
        <v>-4471029.0610830784</v>
      </c>
      <c r="H114" s="66">
        <v>-7.3730884922992698E-3</v>
      </c>
    </row>
    <row r="115" spans="1:8" x14ac:dyDescent="0.35">
      <c r="A115" s="895"/>
      <c r="B115" s="72" t="s">
        <v>204</v>
      </c>
      <c r="C115" s="73">
        <v>77833185.498398915</v>
      </c>
      <c r="D115" s="73">
        <v>-385819.61416521668</v>
      </c>
      <c r="E115" s="69">
        <v>-4.9325558872806907E-3</v>
      </c>
      <c r="F115" s="71">
        <v>476613754.02808207</v>
      </c>
      <c r="G115" s="71">
        <v>-12572191.704390407</v>
      </c>
      <c r="H115" s="69">
        <v>-2.5700230789675888E-2</v>
      </c>
    </row>
    <row r="116" spans="1:8" x14ac:dyDescent="0.35">
      <c r="A116" s="895"/>
      <c r="B116" s="202" t="s">
        <v>205</v>
      </c>
      <c r="C116" s="65">
        <v>519314763.35476106</v>
      </c>
      <c r="D116" s="65">
        <v>-809760.52612394094</v>
      </c>
      <c r="E116" s="66">
        <v>-1.5568589615462666E-3</v>
      </c>
      <c r="F116" s="68">
        <v>2958628937.1846023</v>
      </c>
      <c r="G116" s="68">
        <v>-77545435.203178883</v>
      </c>
      <c r="H116" s="66">
        <v>-2.5540507787829635E-2</v>
      </c>
    </row>
    <row r="117" spans="1:8" x14ac:dyDescent="0.35">
      <c r="A117" s="895"/>
      <c r="B117" s="72" t="s">
        <v>206</v>
      </c>
      <c r="C117" s="73">
        <v>224409550.67138684</v>
      </c>
      <c r="D117" s="73">
        <v>-798209.29412722588</v>
      </c>
      <c r="E117" s="69">
        <v>-3.5443241132075342E-3</v>
      </c>
      <c r="F117" s="71">
        <v>1243963191.8961704</v>
      </c>
      <c r="G117" s="71">
        <v>-37079164.498972654</v>
      </c>
      <c r="H117" s="69">
        <v>-2.8944526552044332E-2</v>
      </c>
    </row>
    <row r="118" spans="1:8" x14ac:dyDescent="0.35">
      <c r="A118" s="895"/>
      <c r="B118" s="202" t="s">
        <v>207</v>
      </c>
      <c r="C118" s="65">
        <v>45172306.330686383</v>
      </c>
      <c r="D118" s="65">
        <v>119276.84176392853</v>
      </c>
      <c r="E118" s="66">
        <v>2.6474766096085964E-3</v>
      </c>
      <c r="F118" s="68">
        <v>260055095.69069055</v>
      </c>
      <c r="G118" s="68">
        <v>-6840510.9887225926</v>
      </c>
      <c r="H118" s="66">
        <v>-2.5629912286039259E-2</v>
      </c>
    </row>
    <row r="119" spans="1:8" x14ac:dyDescent="0.35">
      <c r="A119" s="895"/>
      <c r="B119" s="72" t="s">
        <v>208</v>
      </c>
      <c r="C119" s="73">
        <v>50378255.571865223</v>
      </c>
      <c r="D119" s="73">
        <v>-337691.42256290466</v>
      </c>
      <c r="E119" s="69">
        <v>-6.6584859906097162E-3</v>
      </c>
      <c r="F119" s="71">
        <v>286617429.83567464</v>
      </c>
      <c r="G119" s="71">
        <v>-7815820.403883338</v>
      </c>
      <c r="H119" s="69">
        <v>-2.6545304912146295E-2</v>
      </c>
    </row>
    <row r="120" spans="1:8" x14ac:dyDescent="0.35">
      <c r="A120" s="895"/>
      <c r="B120" s="202" t="s">
        <v>209</v>
      </c>
      <c r="C120" s="65">
        <v>72319593.724049866</v>
      </c>
      <c r="D120" s="65">
        <v>-842359.285188362</v>
      </c>
      <c r="E120" s="66">
        <v>-1.1513624917612526E-2</v>
      </c>
      <c r="F120" s="68">
        <v>456904965.45017052</v>
      </c>
      <c r="G120" s="68">
        <v>-15182442.508481383</v>
      </c>
      <c r="H120" s="66">
        <v>-3.2160236118416334E-2</v>
      </c>
    </row>
    <row r="121" spans="1:8" x14ac:dyDescent="0.35">
      <c r="A121" s="895"/>
      <c r="B121" s="72" t="s">
        <v>210</v>
      </c>
      <c r="C121" s="73">
        <v>704738440.34805346</v>
      </c>
      <c r="D121" s="73">
        <v>4591978.5871019363</v>
      </c>
      <c r="E121" s="69">
        <v>6.5585971477347248E-3</v>
      </c>
      <c r="F121" s="71">
        <v>3872012291.7658629</v>
      </c>
      <c r="G121" s="71">
        <v>-19711135.497423172</v>
      </c>
      <c r="H121" s="69">
        <v>-5.0648859986652025E-3</v>
      </c>
    </row>
    <row r="122" spans="1:8" x14ac:dyDescent="0.35">
      <c r="A122" s="895"/>
      <c r="B122" s="202" t="s">
        <v>211</v>
      </c>
      <c r="C122" s="65">
        <v>15282970.485832186</v>
      </c>
      <c r="D122" s="65">
        <v>489843.53358158469</v>
      </c>
      <c r="E122" s="66">
        <v>3.311291352820174E-2</v>
      </c>
      <c r="F122" s="68">
        <v>84159955.426355243</v>
      </c>
      <c r="G122" s="68">
        <v>2930343.832595259</v>
      </c>
      <c r="H122" s="66">
        <v>3.6074822655194946E-2</v>
      </c>
    </row>
    <row r="123" spans="1:8" x14ac:dyDescent="0.35">
      <c r="A123" s="895"/>
      <c r="B123" s="72" t="s">
        <v>212</v>
      </c>
      <c r="C123" s="73">
        <v>87787344.628181949</v>
      </c>
      <c r="D123" s="73">
        <v>-139110.51539136469</v>
      </c>
      <c r="E123" s="69">
        <v>-1.5821235504628723E-3</v>
      </c>
      <c r="F123" s="71">
        <v>505664252.88629133</v>
      </c>
      <c r="G123" s="71">
        <v>-5468924.5915340185</v>
      </c>
      <c r="H123" s="69">
        <v>-1.0699607915338813E-2</v>
      </c>
    </row>
    <row r="124" spans="1:8" x14ac:dyDescent="0.35">
      <c r="A124" s="895"/>
      <c r="B124" s="202" t="s">
        <v>213</v>
      </c>
      <c r="C124" s="65">
        <v>35406498.089533068</v>
      </c>
      <c r="D124" s="65">
        <v>261583.99804978073</v>
      </c>
      <c r="E124" s="66">
        <v>7.4430114516390502E-3</v>
      </c>
      <c r="F124" s="68">
        <v>185040284.81003669</v>
      </c>
      <c r="G124" s="68">
        <v>-4357698.8421771824</v>
      </c>
      <c r="H124" s="66">
        <v>-2.3008158577754984E-2</v>
      </c>
    </row>
    <row r="125" spans="1:8" x14ac:dyDescent="0.35">
      <c r="A125" s="895"/>
      <c r="B125" s="72" t="s">
        <v>214</v>
      </c>
      <c r="C125" s="73">
        <v>107645944.63003817</v>
      </c>
      <c r="D125" s="73">
        <v>355885.54543931782</v>
      </c>
      <c r="E125" s="69">
        <v>3.3170411916606359E-3</v>
      </c>
      <c r="F125" s="71">
        <v>560715603.56140864</v>
      </c>
      <c r="G125" s="71">
        <v>-11587564.721430302</v>
      </c>
      <c r="H125" s="69">
        <v>-2.0247248947088813E-2</v>
      </c>
    </row>
    <row r="126" spans="1:8" x14ac:dyDescent="0.35">
      <c r="A126" s="895"/>
      <c r="B126" s="202" t="s">
        <v>215</v>
      </c>
      <c r="C126" s="65">
        <v>62262224.129926704</v>
      </c>
      <c r="D126" s="65">
        <v>461160.97601847351</v>
      </c>
      <c r="E126" s="66">
        <v>7.4620233452943469E-3</v>
      </c>
      <c r="F126" s="68">
        <v>368315209.11935198</v>
      </c>
      <c r="G126" s="68">
        <v>2158973.453160584</v>
      </c>
      <c r="H126" s="66">
        <v>5.8963175903108895E-3</v>
      </c>
    </row>
    <row r="127" spans="1:8" x14ac:dyDescent="0.35">
      <c r="A127" s="895"/>
      <c r="B127" s="72" t="s">
        <v>216</v>
      </c>
      <c r="C127" s="73">
        <v>65763025.382450946</v>
      </c>
      <c r="D127" s="73">
        <v>-211047.95659700781</v>
      </c>
      <c r="E127" s="69">
        <v>-3.1989529509934811E-3</v>
      </c>
      <c r="F127" s="71">
        <v>399914090.16645533</v>
      </c>
      <c r="G127" s="71">
        <v>-3295701.2938488722</v>
      </c>
      <c r="H127" s="69">
        <v>-8.1736638436106339E-3</v>
      </c>
    </row>
    <row r="128" spans="1:8" x14ac:dyDescent="0.35">
      <c r="A128" s="895"/>
      <c r="B128" s="202" t="s">
        <v>217</v>
      </c>
      <c r="C128" s="65">
        <v>15845302.915339906</v>
      </c>
      <c r="D128" s="65">
        <v>405088.10065605678</v>
      </c>
      <c r="E128" s="66">
        <v>2.6235910932457536E-2</v>
      </c>
      <c r="F128" s="68">
        <v>86326721.316018224</v>
      </c>
      <c r="G128" s="68">
        <v>2041741.4148222655</v>
      </c>
      <c r="H128" s="66">
        <v>2.4224261751212617E-2</v>
      </c>
    </row>
    <row r="129" spans="1:8" ht="15" thickBot="1" x14ac:dyDescent="0.4">
      <c r="A129" s="896"/>
      <c r="B129" s="251" t="s">
        <v>218</v>
      </c>
      <c r="C129" s="73">
        <v>70163555.196718231</v>
      </c>
      <c r="D129" s="73">
        <v>1109900.5362353772</v>
      </c>
      <c r="E129" s="69">
        <v>1.6073016579534305E-2</v>
      </c>
      <c r="F129" s="71">
        <v>342718322.02831399</v>
      </c>
      <c r="G129" s="71">
        <v>-1250918.9569411278</v>
      </c>
      <c r="H129" s="69">
        <v>-3.6367174964773981E-3</v>
      </c>
    </row>
    <row r="130" spans="1:8" x14ac:dyDescent="0.35">
      <c r="A130" s="889" t="s">
        <v>277</v>
      </c>
      <c r="B130" s="208" t="s">
        <v>159</v>
      </c>
      <c r="C130" s="65">
        <v>386533965.11912483</v>
      </c>
      <c r="D130" s="65">
        <v>2088228.4381794333</v>
      </c>
      <c r="E130" s="66">
        <v>5.4317898182662666E-3</v>
      </c>
      <c r="F130" s="68">
        <v>2039378761.3755271</v>
      </c>
      <c r="G130" s="68">
        <v>-36473481.044101238</v>
      </c>
      <c r="H130" s="66">
        <v>-1.7570364739249208E-2</v>
      </c>
    </row>
    <row r="131" spans="1:8" x14ac:dyDescent="0.35">
      <c r="A131" s="889"/>
      <c r="B131" s="72" t="s">
        <v>160</v>
      </c>
      <c r="C131" s="73">
        <v>57950560.265508078</v>
      </c>
      <c r="D131" s="73">
        <v>-190094.49063766003</v>
      </c>
      <c r="E131" s="69">
        <v>-3.2695622612947295E-3</v>
      </c>
      <c r="F131" s="71">
        <v>334311057.31616277</v>
      </c>
      <c r="G131" s="71">
        <v>-8268511.6378391981</v>
      </c>
      <c r="H131" s="69">
        <v>-2.4136032580942993E-2</v>
      </c>
    </row>
    <row r="132" spans="1:8" x14ac:dyDescent="0.35">
      <c r="A132" s="889"/>
      <c r="B132" s="202" t="s">
        <v>161</v>
      </c>
      <c r="C132" s="65">
        <v>28869201.894432347</v>
      </c>
      <c r="D132" s="65">
        <v>108367.90452094376</v>
      </c>
      <c r="E132" s="66">
        <v>3.7678985442131676E-3</v>
      </c>
      <c r="F132" s="68">
        <v>155290638.18630347</v>
      </c>
      <c r="G132" s="68">
        <v>-2148252.9900173247</v>
      </c>
      <c r="H132" s="66">
        <v>-1.3644995680333064E-2</v>
      </c>
    </row>
    <row r="133" spans="1:8" x14ac:dyDescent="0.35">
      <c r="A133" s="889"/>
      <c r="B133" s="72" t="s">
        <v>162</v>
      </c>
      <c r="C133" s="73">
        <v>19354753.0929523</v>
      </c>
      <c r="D133" s="73">
        <v>191670.63486347347</v>
      </c>
      <c r="E133" s="69">
        <v>1.0002077446708914E-2</v>
      </c>
      <c r="F133" s="71">
        <v>102665704.11777383</v>
      </c>
      <c r="G133" s="71">
        <v>-1265106.7238035053</v>
      </c>
      <c r="H133" s="69">
        <v>-1.2172585911332096E-2</v>
      </c>
    </row>
    <row r="134" spans="1:8" x14ac:dyDescent="0.35">
      <c r="A134" s="889"/>
      <c r="B134" s="202" t="s">
        <v>163</v>
      </c>
      <c r="C134" s="65">
        <v>37272087.360710524</v>
      </c>
      <c r="D134" s="65">
        <v>-319859.34317215532</v>
      </c>
      <c r="E134" s="66">
        <v>-8.5087198514015427E-3</v>
      </c>
      <c r="F134" s="68">
        <v>206476812.95487291</v>
      </c>
      <c r="G134" s="68">
        <v>-4708363.2799795866</v>
      </c>
      <c r="H134" s="66">
        <v>-2.229495158667558E-2</v>
      </c>
    </row>
    <row r="135" spans="1:8" x14ac:dyDescent="0.35">
      <c r="A135" s="889"/>
      <c r="B135" s="72" t="s">
        <v>164</v>
      </c>
      <c r="C135" s="73">
        <v>17816193.511181448</v>
      </c>
      <c r="D135" s="73">
        <v>-178628.79125041142</v>
      </c>
      <c r="E135" s="69">
        <v>-9.9266771434731605E-3</v>
      </c>
      <c r="F135" s="71">
        <v>91482535.388213634</v>
      </c>
      <c r="G135" s="71">
        <v>-3168037.2042084187</v>
      </c>
      <c r="H135" s="69">
        <v>-3.3470872044804291E-2</v>
      </c>
    </row>
    <row r="136" spans="1:8" x14ac:dyDescent="0.35">
      <c r="A136" s="889"/>
      <c r="B136" s="202" t="s">
        <v>165</v>
      </c>
      <c r="C136" s="65">
        <v>21886651.835800409</v>
      </c>
      <c r="D136" s="65">
        <v>135487.16300429031</v>
      </c>
      <c r="E136" s="66">
        <v>6.2289613012650414E-3</v>
      </c>
      <c r="F136" s="68">
        <v>112237138.53738709</v>
      </c>
      <c r="G136" s="68">
        <v>-2235509.9388765693</v>
      </c>
      <c r="H136" s="66">
        <v>-1.9528769261769205E-2</v>
      </c>
    </row>
    <row r="137" spans="1:8" x14ac:dyDescent="0.35">
      <c r="A137" s="889"/>
      <c r="B137" s="72" t="s">
        <v>166</v>
      </c>
      <c r="C137" s="73">
        <v>22621087.277485333</v>
      </c>
      <c r="D137" s="73">
        <v>300298.3713243939</v>
      </c>
      <c r="E137" s="69">
        <v>1.3453752579574199E-2</v>
      </c>
      <c r="F137" s="71">
        <v>122360060.08028972</v>
      </c>
      <c r="G137" s="71">
        <v>-823982.47129617631</v>
      </c>
      <c r="H137" s="69">
        <v>-6.6890358055193425E-3</v>
      </c>
    </row>
    <row r="138" spans="1:8" x14ac:dyDescent="0.35">
      <c r="A138" s="889"/>
      <c r="B138" s="202" t="s">
        <v>167</v>
      </c>
      <c r="C138" s="65">
        <v>16098050.746072324</v>
      </c>
      <c r="D138" s="65">
        <v>-38828.970891393721</v>
      </c>
      <c r="E138" s="66">
        <v>-2.4062254644294828E-3</v>
      </c>
      <c r="F138" s="68">
        <v>80365854.776655287</v>
      </c>
      <c r="G138" s="68">
        <v>-2421813.160369724</v>
      </c>
      <c r="H138" s="66">
        <v>-2.9253308140192461E-2</v>
      </c>
    </row>
    <row r="139" spans="1:8" x14ac:dyDescent="0.35">
      <c r="A139" s="889"/>
      <c r="B139" s="72" t="s">
        <v>168</v>
      </c>
      <c r="C139" s="73">
        <v>17997295.451918859</v>
      </c>
      <c r="D139" s="73">
        <v>224869.76876218617</v>
      </c>
      <c r="E139" s="69">
        <v>1.2652733665686406E-2</v>
      </c>
      <c r="F139" s="71">
        <v>88421313.399713114</v>
      </c>
      <c r="G139" s="71">
        <v>-1092805.6925286353</v>
      </c>
      <c r="H139" s="69">
        <v>-1.2208193563325247E-2</v>
      </c>
    </row>
    <row r="140" spans="1:8" x14ac:dyDescent="0.35">
      <c r="A140" s="889"/>
      <c r="B140" s="202" t="s">
        <v>169</v>
      </c>
      <c r="C140" s="65">
        <v>272397389.03870064</v>
      </c>
      <c r="D140" s="65">
        <v>1691746.1063821912</v>
      </c>
      <c r="E140" s="66">
        <v>6.2493935776771368E-3</v>
      </c>
      <c r="F140" s="68">
        <v>1345062681.8910382</v>
      </c>
      <c r="G140" s="68">
        <v>-26891501.159991741</v>
      </c>
      <c r="H140" s="66">
        <v>-1.9600874061398238E-2</v>
      </c>
    </row>
    <row r="141" spans="1:8" x14ac:dyDescent="0.35">
      <c r="A141" s="889"/>
      <c r="B141" s="72" t="s">
        <v>170</v>
      </c>
      <c r="C141" s="73">
        <v>56432718.045250662</v>
      </c>
      <c r="D141" s="73">
        <v>-377114.38763186336</v>
      </c>
      <c r="E141" s="69">
        <v>-6.6381886987151705E-3</v>
      </c>
      <c r="F141" s="71">
        <v>290002068.16511202</v>
      </c>
      <c r="G141" s="71">
        <v>-8840206.9816453457</v>
      </c>
      <c r="H141" s="69">
        <v>-2.9581514119125352E-2</v>
      </c>
    </row>
    <row r="142" spans="1:8" x14ac:dyDescent="0.35">
      <c r="A142" s="889"/>
      <c r="B142" s="202" t="s">
        <v>171</v>
      </c>
      <c r="C142" s="65">
        <v>38275441.429156929</v>
      </c>
      <c r="D142" s="65">
        <v>507140.24643138796</v>
      </c>
      <c r="E142" s="66">
        <v>1.3427668985634538E-2</v>
      </c>
      <c r="F142" s="68">
        <v>193408413.17555702</v>
      </c>
      <c r="G142" s="68">
        <v>-1931236.6530742943</v>
      </c>
      <c r="H142" s="66">
        <v>-9.8865573618491728E-3</v>
      </c>
    </row>
    <row r="143" spans="1:8" x14ac:dyDescent="0.35">
      <c r="A143" s="889"/>
      <c r="B143" s="72" t="s">
        <v>172</v>
      </c>
      <c r="C143" s="73">
        <v>21866222.814753491</v>
      </c>
      <c r="D143" s="73">
        <v>-67287.423372209072</v>
      </c>
      <c r="E143" s="69">
        <v>-3.0677909117915562E-3</v>
      </c>
      <c r="F143" s="71">
        <v>115074548.15751302</v>
      </c>
      <c r="G143" s="71">
        <v>-2822393.8178598136</v>
      </c>
      <c r="H143" s="69">
        <v>-2.3939499791685654E-2</v>
      </c>
    </row>
    <row r="144" spans="1:8" x14ac:dyDescent="0.35">
      <c r="A144" s="889"/>
      <c r="B144" s="202" t="s">
        <v>173</v>
      </c>
      <c r="C144" s="65">
        <v>202244858.78821757</v>
      </c>
      <c r="D144" s="65">
        <v>563653.62535539269</v>
      </c>
      <c r="E144" s="66">
        <v>2.7947751745147969E-3</v>
      </c>
      <c r="F144" s="68">
        <v>1022886081.8617183</v>
      </c>
      <c r="G144" s="68">
        <v>-21007913.502251983</v>
      </c>
      <c r="H144" s="66">
        <v>-2.012456589993818E-2</v>
      </c>
    </row>
    <row r="145" spans="1:8" x14ac:dyDescent="0.35">
      <c r="A145" s="889"/>
      <c r="B145" s="72" t="s">
        <v>341</v>
      </c>
      <c r="C145" s="73">
        <v>19909675.061961122</v>
      </c>
      <c r="D145" s="73">
        <v>-241746.20139151439</v>
      </c>
      <c r="E145" s="69">
        <v>-1.199648393193754E-2</v>
      </c>
      <c r="F145" s="71">
        <v>101641624.4750461</v>
      </c>
      <c r="G145" s="71">
        <v>-2848833.7974325418</v>
      </c>
      <c r="H145" s="69">
        <v>-2.7264056876884095E-2</v>
      </c>
    </row>
    <row r="146" spans="1:8" x14ac:dyDescent="0.35">
      <c r="A146" s="889"/>
      <c r="B146" s="202" t="s">
        <v>342</v>
      </c>
      <c r="C146" s="65">
        <v>28307362.989849657</v>
      </c>
      <c r="D146" s="65">
        <v>115323.22565628961</v>
      </c>
      <c r="E146" s="66">
        <v>4.0906307816279868E-3</v>
      </c>
      <c r="F146" s="68">
        <v>152528584.94510972</v>
      </c>
      <c r="G146" s="68">
        <v>-3616094.4785202742</v>
      </c>
      <c r="H146" s="66">
        <v>-2.3158614765922254E-2</v>
      </c>
    </row>
    <row r="147" spans="1:8" x14ac:dyDescent="0.35">
      <c r="A147" s="889"/>
      <c r="B147" s="72" t="s">
        <v>343</v>
      </c>
      <c r="C147" s="73">
        <v>12045087.681621598</v>
      </c>
      <c r="D147" s="73">
        <v>-60918.820079633966</v>
      </c>
      <c r="E147" s="69">
        <v>-5.0321152620455946E-3</v>
      </c>
      <c r="F147" s="71">
        <v>60923432.729569271</v>
      </c>
      <c r="G147" s="71">
        <v>-1715705.6805069149</v>
      </c>
      <c r="H147" s="69">
        <v>-2.7390314171864868E-2</v>
      </c>
    </row>
    <row r="148" spans="1:8" x14ac:dyDescent="0.35">
      <c r="A148" s="889"/>
      <c r="B148" s="202" t="s">
        <v>174</v>
      </c>
      <c r="C148" s="65">
        <v>22929626.375632048</v>
      </c>
      <c r="D148" s="65">
        <v>-75683.411927144974</v>
      </c>
      <c r="E148" s="66">
        <v>-3.2898236375009842E-3</v>
      </c>
      <c r="F148" s="68">
        <v>121708504.93486223</v>
      </c>
      <c r="G148" s="68">
        <v>-2860465.8046879768</v>
      </c>
      <c r="H148" s="66">
        <v>-2.2962907919249501E-2</v>
      </c>
    </row>
    <row r="149" spans="1:8" x14ac:dyDescent="0.35">
      <c r="A149" s="889"/>
      <c r="B149" s="72" t="s">
        <v>175</v>
      </c>
      <c r="C149" s="73">
        <v>8484670.8361364286</v>
      </c>
      <c r="D149" s="73">
        <v>-24488.698040973395</v>
      </c>
      <c r="E149" s="69">
        <v>-2.8779220723989833E-3</v>
      </c>
      <c r="F149" s="71">
        <v>39378920.57832209</v>
      </c>
      <c r="G149" s="71">
        <v>-1235802.7792967856</v>
      </c>
      <c r="H149" s="69">
        <v>-3.0427457757507107E-2</v>
      </c>
    </row>
    <row r="150" spans="1:8" x14ac:dyDescent="0.35">
      <c r="A150" s="889"/>
      <c r="B150" s="202" t="s">
        <v>176</v>
      </c>
      <c r="C150" s="65">
        <v>332639880.89224255</v>
      </c>
      <c r="D150" s="65">
        <v>2035908.7050527334</v>
      </c>
      <c r="E150" s="66">
        <v>6.1581495575618508E-3</v>
      </c>
      <c r="F150" s="68">
        <v>1831381850.2424276</v>
      </c>
      <c r="G150" s="68">
        <v>-24312087.828073502</v>
      </c>
      <c r="H150" s="66">
        <v>-1.3101345717253641E-2</v>
      </c>
    </row>
    <row r="151" spans="1:8" x14ac:dyDescent="0.35">
      <c r="A151" s="889"/>
      <c r="B151" s="72" t="s">
        <v>177</v>
      </c>
      <c r="C151" s="73">
        <v>59137172.602720186</v>
      </c>
      <c r="D151" s="73">
        <v>-710632.77942078561</v>
      </c>
      <c r="E151" s="69">
        <v>-1.1873998969272876E-2</v>
      </c>
      <c r="F151" s="71">
        <v>362745261.07476509</v>
      </c>
      <c r="G151" s="71">
        <v>-9583513.2849429846</v>
      </c>
      <c r="H151" s="69">
        <v>-2.5739383966290826E-2</v>
      </c>
    </row>
    <row r="152" spans="1:8" x14ac:dyDescent="0.35">
      <c r="A152" s="889"/>
      <c r="B152" s="202" t="s">
        <v>178</v>
      </c>
      <c r="C152" s="65">
        <v>26781161.036618821</v>
      </c>
      <c r="D152" s="65">
        <v>1228.3199282549322</v>
      </c>
      <c r="E152" s="66">
        <v>4.5867177533623266E-5</v>
      </c>
      <c r="F152" s="68">
        <v>149384664.23554885</v>
      </c>
      <c r="G152" s="68">
        <v>-2395859.2378596961</v>
      </c>
      <c r="H152" s="66">
        <v>-1.5785024211485494E-2</v>
      </c>
    </row>
    <row r="153" spans="1:8" x14ac:dyDescent="0.35">
      <c r="A153" s="889"/>
      <c r="B153" s="72" t="s">
        <v>179</v>
      </c>
      <c r="C153" s="73">
        <v>11104419.567800568</v>
      </c>
      <c r="D153" s="73">
        <v>236320.61021813564</v>
      </c>
      <c r="E153" s="69">
        <v>2.1744429374491475E-2</v>
      </c>
      <c r="F153" s="71">
        <v>59379707.242889091</v>
      </c>
      <c r="G153" s="71">
        <v>145495.92276345193</v>
      </c>
      <c r="H153" s="69">
        <v>2.456281927636938E-3</v>
      </c>
    </row>
    <row r="154" spans="1:8" x14ac:dyDescent="0.35">
      <c r="A154" s="889"/>
      <c r="B154" s="202" t="s">
        <v>180</v>
      </c>
      <c r="C154" s="65">
        <v>11895017.076435057</v>
      </c>
      <c r="D154" s="65">
        <v>1066.283998914063</v>
      </c>
      <c r="E154" s="66">
        <v>8.9649269407786453E-5</v>
      </c>
      <c r="F154" s="68">
        <v>61745628.108290337</v>
      </c>
      <c r="G154" s="68">
        <v>-1208511.2063177228</v>
      </c>
      <c r="H154" s="66">
        <v>-1.9196691742194884E-2</v>
      </c>
    </row>
    <row r="155" spans="1:8" x14ac:dyDescent="0.35">
      <c r="A155" s="889"/>
      <c r="B155" s="72" t="s">
        <v>181</v>
      </c>
      <c r="C155" s="73">
        <v>19474741.776992012</v>
      </c>
      <c r="D155" s="73">
        <v>157202.43213382363</v>
      </c>
      <c r="E155" s="69">
        <v>8.1378083060908435E-3</v>
      </c>
      <c r="F155" s="71">
        <v>107951983.79790545</v>
      </c>
      <c r="G155" s="71">
        <v>-279260.96690069139</v>
      </c>
      <c r="H155" s="69">
        <v>-2.5802250312055865E-3</v>
      </c>
    </row>
    <row r="156" spans="1:8" x14ac:dyDescent="0.35">
      <c r="A156" s="889"/>
      <c r="B156" s="202" t="s">
        <v>182</v>
      </c>
      <c r="C156" s="65">
        <v>33156637.471431468</v>
      </c>
      <c r="D156" s="65">
        <v>252137.10869334266</v>
      </c>
      <c r="E156" s="66">
        <v>7.6626937322795208E-3</v>
      </c>
      <c r="F156" s="68">
        <v>184252659.71520531</v>
      </c>
      <c r="G156" s="68">
        <v>-1137953.7855761051</v>
      </c>
      <c r="H156" s="66">
        <v>-6.1381413227337353E-3</v>
      </c>
    </row>
    <row r="157" spans="1:8" x14ac:dyDescent="0.35">
      <c r="A157" s="889"/>
      <c r="B157" s="72" t="s">
        <v>183</v>
      </c>
      <c r="C157" s="73">
        <v>25539202.559157271</v>
      </c>
      <c r="D157" s="73">
        <v>-148732.46003812924</v>
      </c>
      <c r="E157" s="69">
        <v>-5.7899733834965083E-3</v>
      </c>
      <c r="F157" s="71">
        <v>143531572.56296965</v>
      </c>
      <c r="G157" s="71">
        <v>-3508403.7572780848</v>
      </c>
      <c r="H157" s="69">
        <v>-2.3860203497563875E-2</v>
      </c>
    </row>
    <row r="158" spans="1:8" x14ac:dyDescent="0.35">
      <c r="A158" s="889"/>
      <c r="B158" s="202" t="s">
        <v>184</v>
      </c>
      <c r="C158" s="65">
        <v>22160359.021926787</v>
      </c>
      <c r="D158" s="65">
        <v>235953.12411934882</v>
      </c>
      <c r="E158" s="66">
        <v>1.0762121683896822E-2</v>
      </c>
      <c r="F158" s="68">
        <v>112558218.86635637</v>
      </c>
      <c r="G158" s="68">
        <v>-1670477.6078442335</v>
      </c>
      <c r="H158" s="66">
        <v>-1.4623975055353303E-2</v>
      </c>
    </row>
    <row r="159" spans="1:8" x14ac:dyDescent="0.35">
      <c r="A159" s="889"/>
      <c r="B159" s="72" t="s">
        <v>185</v>
      </c>
      <c r="C159" s="73">
        <v>431324799.43095195</v>
      </c>
      <c r="D159" s="73">
        <v>2810953.5979834199</v>
      </c>
      <c r="E159" s="69">
        <v>6.5597730979248415E-3</v>
      </c>
      <c r="F159" s="71">
        <v>2630463333.3351884</v>
      </c>
      <c r="G159" s="71">
        <v>-7986962.0874967575</v>
      </c>
      <c r="H159" s="69">
        <v>-3.0271413872578674E-3</v>
      </c>
    </row>
    <row r="160" spans="1:8" x14ac:dyDescent="0.35">
      <c r="A160" s="889"/>
      <c r="B160" s="202" t="s">
        <v>186</v>
      </c>
      <c r="C160" s="65">
        <v>10467528.023615958</v>
      </c>
      <c r="D160" s="65">
        <v>77963.799745159224</v>
      </c>
      <c r="E160" s="66">
        <v>7.5040490693566893E-3</v>
      </c>
      <c r="F160" s="68">
        <v>62522222.926633947</v>
      </c>
      <c r="G160" s="68">
        <v>239961.87052702904</v>
      </c>
      <c r="H160" s="66">
        <v>3.8528124454386718E-3</v>
      </c>
    </row>
    <row r="161" spans="1:8" x14ac:dyDescent="0.35">
      <c r="A161" s="889"/>
      <c r="B161" s="72" t="s">
        <v>187</v>
      </c>
      <c r="C161" s="73">
        <v>43172677.113513239</v>
      </c>
      <c r="D161" s="73">
        <v>332953.04376040399</v>
      </c>
      <c r="E161" s="69">
        <v>7.7720632191346645E-3</v>
      </c>
      <c r="F161" s="71">
        <v>275933831.24683636</v>
      </c>
      <c r="G161" s="71">
        <v>1004264.6462491155</v>
      </c>
      <c r="H161" s="69">
        <v>3.6528070031408922E-3</v>
      </c>
    </row>
    <row r="162" spans="1:8" x14ac:dyDescent="0.35">
      <c r="A162" s="889"/>
      <c r="B162" s="202" t="s">
        <v>188</v>
      </c>
      <c r="C162" s="65">
        <v>22519020.142676476</v>
      </c>
      <c r="D162" s="65">
        <v>418287.02107805759</v>
      </c>
      <c r="E162" s="66">
        <v>1.8926386684850628E-2</v>
      </c>
      <c r="F162" s="68">
        <v>127272858.73209427</v>
      </c>
      <c r="G162" s="68">
        <v>-1234555.4447700232</v>
      </c>
      <c r="H162" s="66">
        <v>-9.6068810712423881E-3</v>
      </c>
    </row>
    <row r="163" spans="1:8" x14ac:dyDescent="0.35">
      <c r="A163" s="889"/>
      <c r="B163" s="72" t="s">
        <v>189</v>
      </c>
      <c r="C163" s="73">
        <v>40543469.651258424</v>
      </c>
      <c r="D163" s="73">
        <v>699908.43667913228</v>
      </c>
      <c r="E163" s="69">
        <v>1.7566412623353216E-2</v>
      </c>
      <c r="F163" s="71">
        <v>230416111.64647815</v>
      </c>
      <c r="G163" s="71">
        <v>1376115.2912625372</v>
      </c>
      <c r="H163" s="69">
        <v>6.0081877102736905E-3</v>
      </c>
    </row>
    <row r="164" spans="1:8" x14ac:dyDescent="0.35">
      <c r="A164" s="889"/>
      <c r="B164" s="202" t="s">
        <v>190</v>
      </c>
      <c r="C164" s="65">
        <v>28022921.332887206</v>
      </c>
      <c r="D164" s="65">
        <v>119880.5894128494</v>
      </c>
      <c r="E164" s="66">
        <v>4.2963270747072863E-3</v>
      </c>
      <c r="F164" s="68">
        <v>174542740.8922435</v>
      </c>
      <c r="G164" s="68">
        <v>-486271.29820406437</v>
      </c>
      <c r="H164" s="66">
        <v>-2.778232546241858E-3</v>
      </c>
    </row>
    <row r="165" spans="1:8" x14ac:dyDescent="0.35">
      <c r="A165" s="889"/>
      <c r="B165" s="72" t="s">
        <v>191</v>
      </c>
      <c r="C165" s="73">
        <v>36671329.438225009</v>
      </c>
      <c r="D165" s="73">
        <v>409205.73689191788</v>
      </c>
      <c r="E165" s="69">
        <v>1.1284660001225312E-2</v>
      </c>
      <c r="F165" s="71">
        <v>222221915.22208032</v>
      </c>
      <c r="G165" s="71">
        <v>1877065.0508664846</v>
      </c>
      <c r="H165" s="69">
        <v>8.5187607035424467E-3</v>
      </c>
    </row>
    <row r="166" spans="1:8" x14ac:dyDescent="0.35">
      <c r="A166" s="889"/>
      <c r="B166" s="202" t="s">
        <v>192</v>
      </c>
      <c r="C166" s="65">
        <v>117333743.09387439</v>
      </c>
      <c r="D166" s="65">
        <v>-731930.34397594631</v>
      </c>
      <c r="E166" s="66">
        <v>-6.1993492491383088E-3</v>
      </c>
      <c r="F166" s="68">
        <v>753124893.37179422</v>
      </c>
      <c r="G166" s="68">
        <v>-11280524.291212201</v>
      </c>
      <c r="H166" s="66">
        <v>-1.4757253193861194E-2</v>
      </c>
    </row>
    <row r="167" spans="1:8" x14ac:dyDescent="0.35">
      <c r="A167" s="889"/>
      <c r="B167" s="72" t="s">
        <v>193</v>
      </c>
      <c r="C167" s="73">
        <v>52058586.622179791</v>
      </c>
      <c r="D167" s="73">
        <v>355808.78078160435</v>
      </c>
      <c r="E167" s="69">
        <v>6.8818116866577687E-3</v>
      </c>
      <c r="F167" s="71">
        <v>322599513.99849135</v>
      </c>
      <c r="G167" s="71">
        <v>-925086.24561297894</v>
      </c>
      <c r="H167" s="69">
        <v>-2.8594000113592198E-3</v>
      </c>
    </row>
    <row r="168" spans="1:8" x14ac:dyDescent="0.35">
      <c r="A168" s="889"/>
      <c r="B168" s="202" t="s">
        <v>194</v>
      </c>
      <c r="C168" s="65">
        <v>21824147.822978318</v>
      </c>
      <c r="D168" s="65">
        <v>197232.72629093379</v>
      </c>
      <c r="E168" s="66">
        <v>9.1197808568242878E-3</v>
      </c>
      <c r="F168" s="68">
        <v>123394089.22125155</v>
      </c>
      <c r="G168" s="68">
        <v>-336065.12063553929</v>
      </c>
      <c r="H168" s="66">
        <v>-2.7161133227631418E-3</v>
      </c>
    </row>
    <row r="169" spans="1:8" x14ac:dyDescent="0.35">
      <c r="A169" s="889"/>
      <c r="B169" s="72" t="s">
        <v>195</v>
      </c>
      <c r="C169" s="73">
        <v>6886104.4642128879</v>
      </c>
      <c r="D169" s="73">
        <v>132683.10314208269</v>
      </c>
      <c r="E169" s="69">
        <v>1.964679768197446E-2</v>
      </c>
      <c r="F169" s="71">
        <v>43561619.218525887</v>
      </c>
      <c r="G169" s="71">
        <v>844668.5182242021</v>
      </c>
      <c r="H169" s="69">
        <v>1.9773614557610189E-2</v>
      </c>
    </row>
    <row r="170" spans="1:8" x14ac:dyDescent="0.35">
      <c r="A170" s="889"/>
      <c r="B170" s="202" t="s">
        <v>196</v>
      </c>
      <c r="C170" s="65">
        <v>11074340.027735168</v>
      </c>
      <c r="D170" s="65">
        <v>124256.14668096788</v>
      </c>
      <c r="E170" s="66">
        <v>1.1347506378097748E-2</v>
      </c>
      <c r="F170" s="68">
        <v>60810203.970081575</v>
      </c>
      <c r="G170" s="68">
        <v>-267947.54699599743</v>
      </c>
      <c r="H170" s="66">
        <v>-4.3869622825942721E-3</v>
      </c>
    </row>
    <row r="171" spans="1:8" x14ac:dyDescent="0.35">
      <c r="A171" s="889"/>
      <c r="B171" s="72" t="s">
        <v>197</v>
      </c>
      <c r="C171" s="73">
        <v>379750378.49863946</v>
      </c>
      <c r="D171" s="73">
        <v>2342883.5058104396</v>
      </c>
      <c r="E171" s="69">
        <v>6.2078351301819157E-3</v>
      </c>
      <c r="F171" s="71">
        <v>2183998250.9731688</v>
      </c>
      <c r="G171" s="71">
        <v>-41588951.39702034</v>
      </c>
      <c r="H171" s="69">
        <v>-1.8686731911798041E-2</v>
      </c>
    </row>
    <row r="172" spans="1:8" x14ac:dyDescent="0.35">
      <c r="A172" s="889"/>
      <c r="B172" s="202" t="s">
        <v>198</v>
      </c>
      <c r="C172" s="65">
        <v>41016265.980135232</v>
      </c>
      <c r="D172" s="65">
        <v>-90294.804615214467</v>
      </c>
      <c r="E172" s="66">
        <v>-2.1966032402475199E-3</v>
      </c>
      <c r="F172" s="68">
        <v>234448822.02175438</v>
      </c>
      <c r="G172" s="68">
        <v>-3994747.5552939475</v>
      </c>
      <c r="H172" s="66">
        <v>-1.6753429595018385E-2</v>
      </c>
    </row>
    <row r="173" spans="1:8" x14ac:dyDescent="0.35">
      <c r="A173" s="889"/>
      <c r="B173" s="72" t="s">
        <v>199</v>
      </c>
      <c r="C173" s="73">
        <v>33071612.471512165</v>
      </c>
      <c r="D173" s="73">
        <v>289108.6531047076</v>
      </c>
      <c r="E173" s="69">
        <v>8.8189924328590293E-3</v>
      </c>
      <c r="F173" s="71">
        <v>174518752.32963523</v>
      </c>
      <c r="G173" s="71">
        <v>-3093577.9361603558</v>
      </c>
      <c r="H173" s="69">
        <v>-1.741758543188324E-2</v>
      </c>
    </row>
    <row r="174" spans="1:8" x14ac:dyDescent="0.35">
      <c r="A174" s="889"/>
      <c r="B174" s="202" t="s">
        <v>200</v>
      </c>
      <c r="C174" s="65">
        <v>16604113.595355488</v>
      </c>
      <c r="D174" s="65">
        <v>103088.99251412041</v>
      </c>
      <c r="E174" s="66">
        <v>6.2474297805949069E-3</v>
      </c>
      <c r="F174" s="68">
        <v>98370163.713156879</v>
      </c>
      <c r="G174" s="68">
        <v>-2284506.8072322607</v>
      </c>
      <c r="H174" s="66">
        <v>-2.2696480902686965E-2</v>
      </c>
    </row>
    <row r="175" spans="1:8" x14ac:dyDescent="0.35">
      <c r="A175" s="889"/>
      <c r="B175" s="72" t="s">
        <v>201</v>
      </c>
      <c r="C175" s="73">
        <v>45313464.216268718</v>
      </c>
      <c r="D175" s="73">
        <v>-1158043.4710768983</v>
      </c>
      <c r="E175" s="69">
        <v>-2.4919429747536217E-2</v>
      </c>
      <c r="F175" s="71">
        <v>301332319.31121248</v>
      </c>
      <c r="G175" s="71">
        <v>-11732631.870111167</v>
      </c>
      <c r="H175" s="69">
        <v>-3.7476670019556936E-2</v>
      </c>
    </row>
    <row r="176" spans="1:8" x14ac:dyDescent="0.35">
      <c r="A176" s="889"/>
      <c r="B176" s="202" t="s">
        <v>202</v>
      </c>
      <c r="C176" s="65">
        <v>37622147.502642952</v>
      </c>
      <c r="D176" s="65">
        <v>-226510.35059003532</v>
      </c>
      <c r="E176" s="66">
        <v>-5.9846336287110134E-3</v>
      </c>
      <c r="F176" s="68">
        <v>218886948.36922401</v>
      </c>
      <c r="G176" s="68">
        <v>-8245825.3469251692</v>
      </c>
      <c r="H176" s="66">
        <v>-3.6303987363928758E-2</v>
      </c>
    </row>
    <row r="177" spans="1:8" x14ac:dyDescent="0.35">
      <c r="A177" s="889"/>
      <c r="B177" s="72" t="s">
        <v>203</v>
      </c>
      <c r="C177" s="73">
        <v>50809967.537655339</v>
      </c>
      <c r="D177" s="73">
        <v>943220.55460169911</v>
      </c>
      <c r="E177" s="69">
        <v>1.8914820229244882E-2</v>
      </c>
      <c r="F177" s="71">
        <v>280704740.59306163</v>
      </c>
      <c r="G177" s="71">
        <v>-1229616.6814422011</v>
      </c>
      <c r="H177" s="69">
        <v>-4.3613580598301886E-3</v>
      </c>
    </row>
    <row r="178" spans="1:8" x14ac:dyDescent="0.35">
      <c r="A178" s="889"/>
      <c r="B178" s="202" t="s">
        <v>204</v>
      </c>
      <c r="C178" s="65">
        <v>37186003.604112923</v>
      </c>
      <c r="D178" s="65">
        <v>280460.6769791767</v>
      </c>
      <c r="E178" s="66">
        <v>7.5994188063543159E-3</v>
      </c>
      <c r="F178" s="68">
        <v>226607844.42141709</v>
      </c>
      <c r="G178" s="68">
        <v>-5626543.9497727156</v>
      </c>
      <c r="H178" s="66">
        <v>-2.4227867325056003E-2</v>
      </c>
    </row>
    <row r="179" spans="1:8" x14ac:dyDescent="0.35">
      <c r="A179" s="889"/>
      <c r="B179" s="72" t="s">
        <v>205</v>
      </c>
      <c r="C179" s="73">
        <v>244486130.08191094</v>
      </c>
      <c r="D179" s="73">
        <v>-2819956.9449217021</v>
      </c>
      <c r="E179" s="69">
        <v>-1.1402699297958395E-2</v>
      </c>
      <c r="F179" s="71">
        <v>1371967110.2887509</v>
      </c>
      <c r="G179" s="71">
        <v>-57333133.324901104</v>
      </c>
      <c r="H179" s="69">
        <v>-4.0112728995237323E-2</v>
      </c>
    </row>
    <row r="180" spans="1:8" x14ac:dyDescent="0.35">
      <c r="A180" s="889"/>
      <c r="B180" s="202" t="s">
        <v>206</v>
      </c>
      <c r="C180" s="65">
        <v>105582225.01888263</v>
      </c>
      <c r="D180" s="65">
        <v>-1522248.0950113535</v>
      </c>
      <c r="E180" s="66">
        <v>-1.4212740614414935E-2</v>
      </c>
      <c r="F180" s="68">
        <v>578074804.72590184</v>
      </c>
      <c r="G180" s="68">
        <v>-28153651.547164321</v>
      </c>
      <c r="H180" s="66">
        <v>-4.6440663178771907E-2</v>
      </c>
    </row>
    <row r="181" spans="1:8" x14ac:dyDescent="0.35">
      <c r="A181" s="889"/>
      <c r="B181" s="72" t="s">
        <v>207</v>
      </c>
      <c r="C181" s="73">
        <v>21162801.404200181</v>
      </c>
      <c r="D181" s="73">
        <v>-142915.79822935537</v>
      </c>
      <c r="E181" s="69">
        <v>-6.7078614097561742E-3</v>
      </c>
      <c r="F181" s="71">
        <v>119793339.05786841</v>
      </c>
      <c r="G181" s="71">
        <v>-4770639.3616480678</v>
      </c>
      <c r="H181" s="69">
        <v>-3.8298707396620946E-2</v>
      </c>
    </row>
    <row r="182" spans="1:8" x14ac:dyDescent="0.35">
      <c r="A182" s="889"/>
      <c r="B182" s="202" t="s">
        <v>208</v>
      </c>
      <c r="C182" s="65">
        <v>23611594.910652537</v>
      </c>
      <c r="D182" s="65">
        <v>-368117.24768318981</v>
      </c>
      <c r="E182" s="66">
        <v>-1.5351195429392443E-2</v>
      </c>
      <c r="F182" s="68">
        <v>132568720.50951649</v>
      </c>
      <c r="G182" s="68">
        <v>-5560590.7733191699</v>
      </c>
      <c r="H182" s="66">
        <v>-4.0256414237331714E-2</v>
      </c>
    </row>
    <row r="183" spans="1:8" x14ac:dyDescent="0.35">
      <c r="A183" s="889"/>
      <c r="B183" s="72" t="s">
        <v>209</v>
      </c>
      <c r="C183" s="73">
        <v>34118831.883072212</v>
      </c>
      <c r="D183" s="73">
        <v>-726244.19125024974</v>
      </c>
      <c r="E183" s="69">
        <v>-2.0842089416054491E-2</v>
      </c>
      <c r="F183" s="71">
        <v>211534430.11158061</v>
      </c>
      <c r="G183" s="71">
        <v>-9010051.6977078617</v>
      </c>
      <c r="H183" s="69">
        <v>-4.0853670986423174E-2</v>
      </c>
    </row>
    <row r="184" spans="1:8" x14ac:dyDescent="0.35">
      <c r="A184" s="889"/>
      <c r="B184" s="202" t="s">
        <v>210</v>
      </c>
      <c r="C184" s="65">
        <v>331999422.65936297</v>
      </c>
      <c r="D184" s="65">
        <v>826299.95828360319</v>
      </c>
      <c r="E184" s="66">
        <v>2.4950695018491308E-3</v>
      </c>
      <c r="F184" s="68">
        <v>1807509820.5589221</v>
      </c>
      <c r="G184" s="68">
        <v>-30438855.905669928</v>
      </c>
      <c r="H184" s="66">
        <v>-1.6561319853730057E-2</v>
      </c>
    </row>
    <row r="185" spans="1:8" x14ac:dyDescent="0.35">
      <c r="A185" s="889"/>
      <c r="B185" s="72" t="s">
        <v>211</v>
      </c>
      <c r="C185" s="73">
        <v>7225038.2333502891</v>
      </c>
      <c r="D185" s="73">
        <v>223226.32637084182</v>
      </c>
      <c r="E185" s="69">
        <v>3.1881222937212655E-2</v>
      </c>
      <c r="F185" s="71">
        <v>39383250.920874</v>
      </c>
      <c r="G185" s="71">
        <v>1067833.7838224024</v>
      </c>
      <c r="H185" s="69">
        <v>2.7869559138631709E-2</v>
      </c>
    </row>
    <row r="186" spans="1:8" x14ac:dyDescent="0.35">
      <c r="A186" s="889"/>
      <c r="B186" s="202" t="s">
        <v>212</v>
      </c>
      <c r="C186" s="65">
        <v>41136654.603431247</v>
      </c>
      <c r="D186" s="65">
        <v>-121246.46928922832</v>
      </c>
      <c r="E186" s="66">
        <v>-2.9387454557012328E-3</v>
      </c>
      <c r="F186" s="68">
        <v>235171720.826487</v>
      </c>
      <c r="G186" s="68">
        <v>-3562226.8972019255</v>
      </c>
      <c r="H186" s="66">
        <v>-1.4921325312832563E-2</v>
      </c>
    </row>
    <row r="187" spans="1:8" x14ac:dyDescent="0.35">
      <c r="A187" s="889"/>
      <c r="B187" s="72" t="s">
        <v>213</v>
      </c>
      <c r="C187" s="73">
        <v>16700811.987466577</v>
      </c>
      <c r="D187" s="73">
        <v>19562.698115803301</v>
      </c>
      <c r="E187" s="69">
        <v>1.1727357931334333E-3</v>
      </c>
      <c r="F187" s="71">
        <v>86495080.429837763</v>
      </c>
      <c r="G187" s="71">
        <v>-3061921.7060631216</v>
      </c>
      <c r="H187" s="69">
        <v>-3.4189640486365531E-2</v>
      </c>
    </row>
    <row r="188" spans="1:8" x14ac:dyDescent="0.35">
      <c r="A188" s="889"/>
      <c r="B188" s="202" t="s">
        <v>214</v>
      </c>
      <c r="C188" s="65">
        <v>51275058.757243037</v>
      </c>
      <c r="D188" s="65">
        <v>-177423.82911378145</v>
      </c>
      <c r="E188" s="66">
        <v>-3.4483045364428594E-3</v>
      </c>
      <c r="F188" s="68">
        <v>265951441.04513198</v>
      </c>
      <c r="G188" s="68">
        <v>-8667094.3616802692</v>
      </c>
      <c r="H188" s="66">
        <v>-3.1560485707350663E-2</v>
      </c>
    </row>
    <row r="189" spans="1:8" x14ac:dyDescent="0.35">
      <c r="A189" s="889"/>
      <c r="B189" s="72" t="s">
        <v>215</v>
      </c>
      <c r="C189" s="73">
        <v>29142577.434407372</v>
      </c>
      <c r="D189" s="73">
        <v>-82389.491475373507</v>
      </c>
      <c r="E189" s="69">
        <v>-2.8191474667643244E-3</v>
      </c>
      <c r="F189" s="71">
        <v>170626428.250296</v>
      </c>
      <c r="G189" s="71">
        <v>-2529386.5447392762</v>
      </c>
      <c r="H189" s="69">
        <v>-1.4607574962084374E-2</v>
      </c>
    </row>
    <row r="190" spans="1:8" x14ac:dyDescent="0.35">
      <c r="A190" s="889"/>
      <c r="B190" s="202" t="s">
        <v>216</v>
      </c>
      <c r="C190" s="65">
        <v>30769994.007081013</v>
      </c>
      <c r="D190" s="65">
        <v>-332734.96047239751</v>
      </c>
      <c r="E190" s="66">
        <v>-1.0697934603086082E-2</v>
      </c>
      <c r="F190" s="68">
        <v>185045817.59060612</v>
      </c>
      <c r="G190" s="68">
        <v>-4067340.0945757627</v>
      </c>
      <c r="H190" s="66">
        <v>-2.1507441070529289E-2</v>
      </c>
    </row>
    <row r="191" spans="1:8" x14ac:dyDescent="0.35">
      <c r="A191" s="889"/>
      <c r="B191" s="72" t="s">
        <v>217</v>
      </c>
      <c r="C191" s="73">
        <v>7414977.6304086875</v>
      </c>
      <c r="D191" s="73">
        <v>180512.13812665921</v>
      </c>
      <c r="E191" s="69">
        <v>2.4951689702471542E-2</v>
      </c>
      <c r="F191" s="71">
        <v>39854511.700195797</v>
      </c>
      <c r="G191" s="71">
        <v>441996.86511833966</v>
      </c>
      <c r="H191" s="69">
        <v>1.1214632381817942E-2</v>
      </c>
    </row>
    <row r="192" spans="1:8" x14ac:dyDescent="0.35">
      <c r="A192" s="889"/>
      <c r="B192" s="202" t="s">
        <v>218</v>
      </c>
      <c r="C192" s="65">
        <v>33245090.634846445</v>
      </c>
      <c r="D192" s="65">
        <v>538044.10559197143</v>
      </c>
      <c r="E192" s="66">
        <v>1.6450403282690887E-2</v>
      </c>
      <c r="F192" s="68">
        <v>161052252.90785107</v>
      </c>
      <c r="G192" s="68">
        <v>-2435410.1232241392</v>
      </c>
      <c r="H192" s="66">
        <v>-1.4896598789605453E-2</v>
      </c>
    </row>
    <row r="219" spans="9:9" x14ac:dyDescent="0.35">
      <c r="I219" s="28"/>
    </row>
  </sheetData>
  <mergeCells count="8">
    <mergeCell ref="A130:A192"/>
    <mergeCell ref="C2:E2"/>
    <mergeCell ref="F2:H2"/>
    <mergeCell ref="C1:H1"/>
    <mergeCell ref="A1:A3"/>
    <mergeCell ref="B1:B3"/>
    <mergeCell ref="A4:A66"/>
    <mergeCell ref="A67:A1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66"/>
  </sheetPr>
  <dimension ref="A1:R315"/>
  <sheetViews>
    <sheetView zoomScale="70" zoomScaleNormal="70" workbookViewId="0">
      <selection activeCell="C1" sqref="C1:K166"/>
    </sheetView>
  </sheetViews>
  <sheetFormatPr defaultColWidth="27.54296875" defaultRowHeight="14.5" x14ac:dyDescent="0.35"/>
  <cols>
    <col min="1" max="1" width="28.6328125" style="2" bestFit="1" customWidth="1"/>
    <col min="2" max="2" width="22.36328125" style="2" customWidth="1"/>
    <col min="3" max="3" width="22.6328125" style="2" bestFit="1" customWidth="1"/>
    <col min="4" max="4" width="31.08984375" style="2" bestFit="1" customWidth="1"/>
    <col min="5" max="5" width="13.1796875" style="2" bestFit="1" customWidth="1"/>
    <col min="6" max="6" width="13.6328125" style="2" bestFit="1" customWidth="1"/>
    <col min="7" max="7" width="7.36328125" style="2" bestFit="1" customWidth="1"/>
    <col min="8" max="8" width="12.08984375" style="2" bestFit="1" customWidth="1"/>
    <col min="9" max="9" width="7.36328125" style="2" bestFit="1" customWidth="1"/>
    <col min="10" max="10" width="12.08984375" style="2" bestFit="1" customWidth="1"/>
    <col min="11" max="11" width="13.6328125" style="2" bestFit="1" customWidth="1"/>
    <col min="12" max="12" width="16" style="2" bestFit="1" customWidth="1"/>
    <col min="13" max="13" width="15.1796875" style="2" bestFit="1" customWidth="1"/>
    <col min="14" max="14" width="13.6328125" style="2" bestFit="1" customWidth="1"/>
    <col min="15" max="15" width="13.54296875" style="2" bestFit="1" customWidth="1"/>
    <col min="16" max="16" width="13.1796875" style="2" bestFit="1" customWidth="1"/>
    <col min="17" max="17" width="13.6328125" style="2" bestFit="1" customWidth="1"/>
    <col min="18" max="16384" width="27.54296875" style="2"/>
  </cols>
  <sheetData>
    <row r="1" spans="1:18" ht="112.5" x14ac:dyDescent="0.35">
      <c r="A1" s="76" t="s">
        <v>0</v>
      </c>
      <c r="B1" s="76" t="s">
        <v>1</v>
      </c>
      <c r="C1" s="76" t="s">
        <v>287</v>
      </c>
      <c r="D1" s="76" t="s">
        <v>288</v>
      </c>
      <c r="E1" s="76" t="s">
        <v>2</v>
      </c>
      <c r="F1" s="76" t="s">
        <v>289</v>
      </c>
      <c r="G1" s="76" t="s">
        <v>290</v>
      </c>
      <c r="H1" s="76" t="s">
        <v>3</v>
      </c>
      <c r="I1" s="76" t="s">
        <v>291</v>
      </c>
      <c r="J1" s="76" t="s">
        <v>4</v>
      </c>
      <c r="K1" s="76" t="s">
        <v>292</v>
      </c>
      <c r="L1" s="76" t="s">
        <v>293</v>
      </c>
      <c r="M1" s="77" t="s">
        <v>5</v>
      </c>
      <c r="N1" s="77" t="s">
        <v>294</v>
      </c>
      <c r="O1" s="77" t="s">
        <v>295</v>
      </c>
      <c r="P1" s="76" t="s">
        <v>6</v>
      </c>
      <c r="Q1" s="76" t="s">
        <v>296</v>
      </c>
      <c r="R1" s="76" t="s">
        <v>297</v>
      </c>
    </row>
    <row r="2" spans="1:18" x14ac:dyDescent="0.35">
      <c r="A2" s="888" t="s">
        <v>278</v>
      </c>
      <c r="B2" s="888" t="s">
        <v>345</v>
      </c>
      <c r="C2" s="888" t="s">
        <v>279</v>
      </c>
      <c r="D2" s="202" t="s">
        <v>281</v>
      </c>
      <c r="E2" s="65">
        <v>4282968.3813697668</v>
      </c>
      <c r="F2" s="65">
        <v>161690.16363207111</v>
      </c>
      <c r="G2" s="66">
        <v>3.9233013421944643E-2</v>
      </c>
      <c r="H2" s="203">
        <v>0.99230847839399738</v>
      </c>
      <c r="I2" s="203">
        <v>5.1745775483985845E-2</v>
      </c>
      <c r="J2" s="67">
        <v>10.707239908968665</v>
      </c>
      <c r="K2" s="67">
        <v>0.26544620508153649</v>
      </c>
      <c r="L2" s="66">
        <v>2.5421514024235106E-2</v>
      </c>
      <c r="M2" s="68">
        <v>45858769.981853291</v>
      </c>
      <c r="N2" s="68">
        <v>2825233.0359126553</v>
      </c>
      <c r="O2" s="66">
        <v>6.5651890047098718E-2</v>
      </c>
      <c r="P2" s="65">
        <v>7382128.6261170032</v>
      </c>
      <c r="Q2" s="65">
        <v>-106440.04557351209</v>
      </c>
      <c r="R2" s="66">
        <v>-1.4213670227248336E-2</v>
      </c>
    </row>
    <row r="3" spans="1:18" x14ac:dyDescent="0.35">
      <c r="A3" s="888" t="s">
        <v>278</v>
      </c>
      <c r="B3" s="888" t="s">
        <v>345</v>
      </c>
      <c r="C3" s="888" t="s">
        <v>279</v>
      </c>
      <c r="D3" s="72" t="s">
        <v>283</v>
      </c>
      <c r="E3" s="65">
        <v>20398537.633082438</v>
      </c>
      <c r="F3" s="65">
        <v>-908876.05919031426</v>
      </c>
      <c r="G3" s="69">
        <v>-4.2655390856747813E-2</v>
      </c>
      <c r="H3" s="204">
        <v>4.7260778128072713</v>
      </c>
      <c r="I3" s="204">
        <v>-0.13672386075384679</v>
      </c>
      <c r="J3" s="70">
        <v>8.6619676771359941</v>
      </c>
      <c r="K3" s="70">
        <v>0.61126946037769869</v>
      </c>
      <c r="L3" s="69">
        <v>7.5927508884295655E-2</v>
      </c>
      <c r="M3" s="71">
        <v>176691473.63860226</v>
      </c>
      <c r="N3" s="71">
        <v>5151916.2224907279</v>
      </c>
      <c r="O3" s="69">
        <v>3.0033400459309124E-2</v>
      </c>
      <c r="P3" s="65">
        <v>73831105.516127735</v>
      </c>
      <c r="Q3" s="65">
        <v>2410318.3520669043</v>
      </c>
      <c r="R3" s="69">
        <v>3.3748134790647956E-2</v>
      </c>
    </row>
    <row r="4" spans="1:18" x14ac:dyDescent="0.35">
      <c r="A4" s="888" t="s">
        <v>278</v>
      </c>
      <c r="B4" s="888" t="s">
        <v>345</v>
      </c>
      <c r="C4" s="888" t="s">
        <v>279</v>
      </c>
      <c r="D4" s="202" t="s">
        <v>286</v>
      </c>
      <c r="E4" s="65">
        <v>1809503.4497585357</v>
      </c>
      <c r="F4" s="65">
        <v>-85852.222809943603</v>
      </c>
      <c r="G4" s="66">
        <v>-4.5296101440212275E-2</v>
      </c>
      <c r="H4" s="203">
        <v>0.41923858758544524</v>
      </c>
      <c r="I4" s="203">
        <v>-1.3321594033502637E-2</v>
      </c>
      <c r="J4" s="67">
        <v>12.408976367577381</v>
      </c>
      <c r="K4" s="67">
        <v>-0.19518156196081016</v>
      </c>
      <c r="L4" s="66">
        <v>-1.5485490030507853E-2</v>
      </c>
      <c r="M4" s="68">
        <v>22454085.545103416</v>
      </c>
      <c r="N4" s="68">
        <v>-1435276.6845957749</v>
      </c>
      <c r="O4" s="66">
        <v>-6.0080159143446818E-2</v>
      </c>
      <c r="P4" s="65">
        <v>6402851.546565542</v>
      </c>
      <c r="Q4" s="65">
        <v>-218984.23708402738</v>
      </c>
      <c r="R4" s="66">
        <v>-3.3070019287511847E-2</v>
      </c>
    </row>
    <row r="5" spans="1:18" x14ac:dyDescent="0.35">
      <c r="A5" s="888" t="s">
        <v>278</v>
      </c>
      <c r="B5" s="888" t="s">
        <v>345</v>
      </c>
      <c r="C5" s="888" t="s">
        <v>279</v>
      </c>
      <c r="D5" s="72" t="s">
        <v>280</v>
      </c>
      <c r="E5" s="65">
        <v>103960.86054352972</v>
      </c>
      <c r="F5" s="65">
        <v>25236.570382900711</v>
      </c>
      <c r="G5" s="69">
        <v>0.32056904332078479</v>
      </c>
      <c r="H5" s="204">
        <v>2.4086389193816046E-2</v>
      </c>
      <c r="I5" s="204">
        <v>6.1198440526828574E-3</v>
      </c>
      <c r="J5" s="70">
        <v>26.12751357752121</v>
      </c>
      <c r="K5" s="70">
        <v>-2.0308631617332402</v>
      </c>
      <c r="L5" s="69">
        <v>-7.2122877697779225E-2</v>
      </c>
      <c r="M5" s="71">
        <v>2716238.7953818617</v>
      </c>
      <c r="N5" s="71">
        <v>499490.57450848771</v>
      </c>
      <c r="O5" s="69">
        <v>0.22532580371788638</v>
      </c>
      <c r="P5" s="65">
        <v>657530.70062799356</v>
      </c>
      <c r="Q5" s="65">
        <v>201115.0860484959</v>
      </c>
      <c r="R5" s="69">
        <v>0.44064024022005943</v>
      </c>
    </row>
    <row r="6" spans="1:18" x14ac:dyDescent="0.35">
      <c r="A6" s="888" t="s">
        <v>278</v>
      </c>
      <c r="B6" s="888" t="s">
        <v>345</v>
      </c>
      <c r="C6" s="888" t="s">
        <v>279</v>
      </c>
      <c r="D6" s="202" t="s">
        <v>282</v>
      </c>
      <c r="E6" s="65">
        <v>1499771.1231300251</v>
      </c>
      <c r="F6" s="65">
        <v>-75540.623436518712</v>
      </c>
      <c r="G6" s="66">
        <v>-4.7952809087574301E-2</v>
      </c>
      <c r="H6" s="203">
        <v>0.34747760632695784</v>
      </c>
      <c r="I6" s="203">
        <v>-1.2041794207438006E-2</v>
      </c>
      <c r="J6" s="67">
        <v>7.8282039996459511</v>
      </c>
      <c r="K6" s="67">
        <v>-0.29459128319265471</v>
      </c>
      <c r="L6" s="66">
        <v>-3.6267229806351386E-2</v>
      </c>
      <c r="M6" s="68">
        <v>11740514.304639963</v>
      </c>
      <c r="N6" s="68">
        <v>-1055420.5193710048</v>
      </c>
      <c r="O6" s="66">
        <v>-8.2480923346886545E-2</v>
      </c>
      <c r="P6" s="65">
        <v>2974879.8239042214</v>
      </c>
      <c r="Q6" s="65">
        <v>-172850.53876957484</v>
      </c>
      <c r="R6" s="66">
        <v>-5.4912752635759225E-2</v>
      </c>
    </row>
    <row r="7" spans="1:18" x14ac:dyDescent="0.35">
      <c r="A7" s="888" t="s">
        <v>278</v>
      </c>
      <c r="B7" s="888" t="s">
        <v>345</v>
      </c>
      <c r="C7" s="888" t="s">
        <v>279</v>
      </c>
      <c r="D7" s="72" t="s">
        <v>284</v>
      </c>
      <c r="E7" s="65">
        <v>351002440.25007474</v>
      </c>
      <c r="F7" s="65">
        <v>-3040797.5388746858</v>
      </c>
      <c r="G7" s="69">
        <v>-8.5887745176688041E-3</v>
      </c>
      <c r="H7" s="204">
        <v>81.322733763852469</v>
      </c>
      <c r="I7" s="204">
        <v>0.522591893163451</v>
      </c>
      <c r="J7" s="70">
        <v>5.6220564174668475</v>
      </c>
      <c r="K7" s="70">
        <v>-0.12427424627314654</v>
      </c>
      <c r="L7" s="69">
        <v>-2.1626713383782678E-2</v>
      </c>
      <c r="M7" s="71">
        <v>1973355521.7544563</v>
      </c>
      <c r="N7" s="71">
        <v>-61093991.84197402</v>
      </c>
      <c r="O7" s="69">
        <v>-3.002974093663998E-2</v>
      </c>
      <c r="P7" s="65">
        <v>485907604.08647412</v>
      </c>
      <c r="Q7" s="65">
        <v>463392.8752335906</v>
      </c>
      <c r="R7" s="69">
        <v>9.5457493267325354E-4</v>
      </c>
    </row>
    <row r="8" spans="1:18" x14ac:dyDescent="0.35">
      <c r="A8" s="888" t="s">
        <v>278</v>
      </c>
      <c r="B8" s="888" t="s">
        <v>345</v>
      </c>
      <c r="C8" s="888" t="s">
        <v>279</v>
      </c>
      <c r="D8" s="202" t="s">
        <v>285</v>
      </c>
      <c r="E8" s="65">
        <v>52608436.478129767</v>
      </c>
      <c r="F8" s="65">
        <v>-2541868.9014937505</v>
      </c>
      <c r="G8" s="66">
        <v>-4.608984273064242E-2</v>
      </c>
      <c r="H8" s="203">
        <v>12.188695527003762</v>
      </c>
      <c r="I8" s="203">
        <v>-0.39776856341274325</v>
      </c>
      <c r="J8" s="67">
        <v>4.7781964797681944</v>
      </c>
      <c r="K8" s="67">
        <v>4.7237481059326569E-2</v>
      </c>
      <c r="L8" s="66">
        <v>9.9847580738320098E-3</v>
      </c>
      <c r="M8" s="68">
        <v>251373445.98590833</v>
      </c>
      <c r="N8" s="68">
        <v>-9540387.5313636363</v>
      </c>
      <c r="O8" s="66">
        <v>-3.6565280586136811E-2</v>
      </c>
      <c r="P8" s="65">
        <v>54298852.407973975</v>
      </c>
      <c r="Q8" s="65">
        <v>-1544275.6654481813</v>
      </c>
      <c r="R8" s="66">
        <v>-2.7653817376021243E-2</v>
      </c>
    </row>
    <row r="9" spans="1:18" x14ac:dyDescent="0.35">
      <c r="A9" s="888" t="s">
        <v>278</v>
      </c>
      <c r="B9" s="888" t="s">
        <v>350</v>
      </c>
      <c r="C9" s="888" t="s">
        <v>279</v>
      </c>
      <c r="D9" s="72" t="s">
        <v>281</v>
      </c>
      <c r="E9" s="65">
        <v>59087373.417759955</v>
      </c>
      <c r="F9" s="65">
        <v>3509492.0817797109</v>
      </c>
      <c r="G9" s="69">
        <v>6.3145481573219323E-2</v>
      </c>
      <c r="H9" s="204">
        <v>1.0034548533210859</v>
      </c>
      <c r="I9" s="204">
        <v>5.3829521344775477E-2</v>
      </c>
      <c r="J9" s="70">
        <v>10.32938877443905</v>
      </c>
      <c r="K9" s="70">
        <v>0.23361035374097838</v>
      </c>
      <c r="L9" s="69">
        <v>2.3139409761810663E-2</v>
      </c>
      <c r="M9" s="71">
        <v>610336451.69249797</v>
      </c>
      <c r="N9" s="71">
        <v>49234476.632590532</v>
      </c>
      <c r="O9" s="69">
        <v>8.7746040507759554E-2</v>
      </c>
      <c r="P9" s="65">
        <v>100519376.03621955</v>
      </c>
      <c r="Q9" s="65">
        <v>8261543.4823770374</v>
      </c>
      <c r="R9" s="69">
        <v>8.9548423734705937E-2</v>
      </c>
    </row>
    <row r="10" spans="1:18" x14ac:dyDescent="0.35">
      <c r="A10" s="888" t="s">
        <v>278</v>
      </c>
      <c r="B10" s="888" t="s">
        <v>350</v>
      </c>
      <c r="C10" s="888" t="s">
        <v>279</v>
      </c>
      <c r="D10" s="202" t="s">
        <v>283</v>
      </c>
      <c r="E10" s="65">
        <v>273613312.13527149</v>
      </c>
      <c r="F10" s="65">
        <v>3102453.1323184967</v>
      </c>
      <c r="G10" s="66">
        <v>1.1468867252699194E-2</v>
      </c>
      <c r="H10" s="203">
        <v>4.6466544392523463</v>
      </c>
      <c r="I10" s="203">
        <v>2.4600519439222701E-2</v>
      </c>
      <c r="J10" s="67">
        <v>8.2993484474555732</v>
      </c>
      <c r="K10" s="67">
        <v>0.18280454752390973</v>
      </c>
      <c r="L10" s="66">
        <v>2.2522461503035652E-2</v>
      </c>
      <c r="M10" s="68">
        <v>2270812217.2730427</v>
      </c>
      <c r="N10" s="68">
        <v>75198954.767350197</v>
      </c>
      <c r="O10" s="66">
        <v>3.4249635876917206E-2</v>
      </c>
      <c r="P10" s="65">
        <v>962397417.83396792</v>
      </c>
      <c r="Q10" s="65">
        <v>40392792.082554579</v>
      </c>
      <c r="R10" s="66">
        <v>4.380974992358129E-2</v>
      </c>
    </row>
    <row r="11" spans="1:18" x14ac:dyDescent="0.35">
      <c r="A11" s="888" t="s">
        <v>278</v>
      </c>
      <c r="B11" s="888" t="s">
        <v>350</v>
      </c>
      <c r="C11" s="888" t="s">
        <v>279</v>
      </c>
      <c r="D11" s="72" t="s">
        <v>286</v>
      </c>
      <c r="E11" s="65">
        <v>24996035.771395907</v>
      </c>
      <c r="F11" s="65">
        <v>-1353169.8738984354</v>
      </c>
      <c r="G11" s="69">
        <v>-5.1355243574111142E-2</v>
      </c>
      <c r="H11" s="204">
        <v>0.42449667260138624</v>
      </c>
      <c r="I11" s="204">
        <v>-2.5716119911558033E-2</v>
      </c>
      <c r="J11" s="70">
        <v>12.1380490785396</v>
      </c>
      <c r="K11" s="70">
        <v>-0.290618146361032</v>
      </c>
      <c r="L11" s="69">
        <v>-2.33828890179619E-2</v>
      </c>
      <c r="M11" s="71">
        <v>303403108.96213496</v>
      </c>
      <c r="N11" s="71">
        <v>-24082399.643701553</v>
      </c>
      <c r="O11" s="69">
        <v>-7.3537298631089265E-2</v>
      </c>
      <c r="P11" s="65">
        <v>85676506.464633197</v>
      </c>
      <c r="Q11" s="65">
        <v>-4719019.0964600891</v>
      </c>
      <c r="R11" s="69">
        <v>-5.2204122573199355E-2</v>
      </c>
    </row>
    <row r="12" spans="1:18" x14ac:dyDescent="0.35">
      <c r="A12" s="888" t="s">
        <v>278</v>
      </c>
      <c r="B12" s="888" t="s">
        <v>350</v>
      </c>
      <c r="C12" s="888" t="s">
        <v>279</v>
      </c>
      <c r="D12" s="202" t="s">
        <v>280</v>
      </c>
      <c r="E12" s="65">
        <v>1484170.5810545434</v>
      </c>
      <c r="F12" s="65">
        <v>-297062.26137510664</v>
      </c>
      <c r="G12" s="66">
        <v>-0.16677340227451995</v>
      </c>
      <c r="H12" s="203">
        <v>2.5205015666983729E-2</v>
      </c>
      <c r="I12" s="203">
        <v>-5.2298225934720652E-3</v>
      </c>
      <c r="J12" s="67">
        <v>24.021314429880274</v>
      </c>
      <c r="K12" s="67">
        <v>-0.92397806427601381</v>
      </c>
      <c r="L12" s="66">
        <v>-3.7040177600341465E-2</v>
      </c>
      <c r="M12" s="68">
        <v>35651728.195089296</v>
      </c>
      <c r="N12" s="68">
        <v>-8781646.0595157221</v>
      </c>
      <c r="O12" s="66">
        <v>-0.19763626343559995</v>
      </c>
      <c r="P12" s="65">
        <v>7392666.8394162878</v>
      </c>
      <c r="Q12" s="65">
        <v>-2018213.0267761052</v>
      </c>
      <c r="R12" s="66">
        <v>-0.21445529594170312</v>
      </c>
    </row>
    <row r="13" spans="1:18" x14ac:dyDescent="0.35">
      <c r="A13" s="888" t="s">
        <v>278</v>
      </c>
      <c r="B13" s="888" t="s">
        <v>350</v>
      </c>
      <c r="C13" s="888" t="s">
        <v>279</v>
      </c>
      <c r="D13" s="72" t="s">
        <v>282</v>
      </c>
      <c r="E13" s="65">
        <v>21212950.433207791</v>
      </c>
      <c r="F13" s="65">
        <v>-1876362.9756639004</v>
      </c>
      <c r="G13" s="69">
        <v>-8.126542970060506E-2</v>
      </c>
      <c r="H13" s="204">
        <v>0.36025019956402332</v>
      </c>
      <c r="I13" s="204">
        <v>-3.4262804241506462E-2</v>
      </c>
      <c r="J13" s="70">
        <v>8.0125961978448643</v>
      </c>
      <c r="K13" s="70">
        <v>-2.4617217998610386E-3</v>
      </c>
      <c r="L13" s="69">
        <v>-3.0713711922497952E-4</v>
      </c>
      <c r="M13" s="71">
        <v>169970805.98619232</v>
      </c>
      <c r="N13" s="71">
        <v>-15091378.310743898</v>
      </c>
      <c r="O13" s="69">
        <v>-8.1547607189859275E-2</v>
      </c>
      <c r="P13" s="65">
        <v>42289539.491883077</v>
      </c>
      <c r="Q13" s="65">
        <v>-3457110.759788692</v>
      </c>
      <c r="R13" s="69">
        <v>-7.5570795692573259E-2</v>
      </c>
    </row>
    <row r="14" spans="1:18" x14ac:dyDescent="0.35">
      <c r="A14" s="888" t="s">
        <v>278</v>
      </c>
      <c r="B14" s="888" t="s">
        <v>350</v>
      </c>
      <c r="C14" s="888" t="s">
        <v>279</v>
      </c>
      <c r="D14" s="202" t="s">
        <v>284</v>
      </c>
      <c r="E14" s="65">
        <v>4827810243.6252184</v>
      </c>
      <c r="F14" s="65">
        <v>54582062.587395668</v>
      </c>
      <c r="G14" s="66">
        <v>1.143504155201064E-2</v>
      </c>
      <c r="H14" s="203">
        <v>81.988576233156209</v>
      </c>
      <c r="I14" s="203">
        <v>0.43134002591213516</v>
      </c>
      <c r="J14" s="67">
        <v>5.6523739873996819</v>
      </c>
      <c r="K14" s="67">
        <v>-9.4048042839797397E-2</v>
      </c>
      <c r="L14" s="66">
        <v>-1.6366365426153356E-2</v>
      </c>
      <c r="M14" s="68">
        <v>27288589037.168907</v>
      </c>
      <c r="N14" s="68">
        <v>-140394537.70675659</v>
      </c>
      <c r="O14" s="66">
        <v>-5.1184739428461667E-3</v>
      </c>
      <c r="P14" s="65">
        <v>6627128339.4993076</v>
      </c>
      <c r="Q14" s="65">
        <v>74768825.835819244</v>
      </c>
      <c r="R14" s="66">
        <v>1.1410977325023984E-2</v>
      </c>
    </row>
    <row r="15" spans="1:18" x14ac:dyDescent="0.35">
      <c r="A15" s="888" t="s">
        <v>278</v>
      </c>
      <c r="B15" s="888" t="s">
        <v>350</v>
      </c>
      <c r="C15" s="888" t="s">
        <v>279</v>
      </c>
      <c r="D15" s="72" t="s">
        <v>285</v>
      </c>
      <c r="E15" s="65">
        <v>680388996.29050696</v>
      </c>
      <c r="F15" s="65">
        <v>-21686208.903220415</v>
      </c>
      <c r="G15" s="69">
        <v>-3.0888726368333182E-2</v>
      </c>
      <c r="H15" s="204">
        <v>11.554746826311961</v>
      </c>
      <c r="I15" s="204">
        <v>-0.44118363699652718</v>
      </c>
      <c r="J15" s="70">
        <v>4.8498340104758624</v>
      </c>
      <c r="K15" s="70">
        <v>8.2462205713484948E-3</v>
      </c>
      <c r="L15" s="69">
        <v>1.703205834363509E-3</v>
      </c>
      <c r="M15" s="71">
        <v>3299773694.5632362</v>
      </c>
      <c r="N15" s="71">
        <v>-99385046.497420311</v>
      </c>
      <c r="O15" s="69">
        <v>-2.9238130392936195E-2</v>
      </c>
      <c r="P15" s="65">
        <v>696583454.14838648</v>
      </c>
      <c r="Q15" s="65">
        <v>-16074293.329605937</v>
      </c>
      <c r="R15" s="69">
        <v>-2.255541792184379E-2</v>
      </c>
    </row>
    <row r="16" spans="1:18" x14ac:dyDescent="0.35">
      <c r="A16" s="888" t="s">
        <v>278</v>
      </c>
      <c r="B16" s="888" t="s">
        <v>353</v>
      </c>
      <c r="C16" s="888" t="s">
        <v>279</v>
      </c>
      <c r="D16" s="202" t="s">
        <v>281</v>
      </c>
      <c r="E16" s="65">
        <v>26850615.208270233</v>
      </c>
      <c r="F16" s="65">
        <v>1322974.9571538381</v>
      </c>
      <c r="G16" s="66">
        <v>5.1825195910772864E-2</v>
      </c>
      <c r="H16" s="203">
        <v>0.9746002944690505</v>
      </c>
      <c r="I16" s="203">
        <v>4.6072677458111722E-2</v>
      </c>
      <c r="J16" s="67">
        <v>10.473949366284222</v>
      </c>
      <c r="K16" s="67">
        <v>0.23325477788318949</v>
      </c>
      <c r="L16" s="66">
        <v>2.2777241901870797E-2</v>
      </c>
      <c r="M16" s="68">
        <v>281231984.1450035</v>
      </c>
      <c r="N16" s="68">
        <v>19811216.770747483</v>
      </c>
      <c r="O16" s="66">
        <v>7.5782872836515261E-2</v>
      </c>
      <c r="P16" s="65">
        <v>47695127.292586476</v>
      </c>
      <c r="Q16" s="65">
        <v>1617072.6827621385</v>
      </c>
      <c r="R16" s="66">
        <v>3.5094204745730766E-2</v>
      </c>
    </row>
    <row r="17" spans="1:18" x14ac:dyDescent="0.35">
      <c r="A17" s="888" t="s">
        <v>278</v>
      </c>
      <c r="B17" s="888" t="s">
        <v>353</v>
      </c>
      <c r="C17" s="888" t="s">
        <v>279</v>
      </c>
      <c r="D17" s="72" t="s">
        <v>283</v>
      </c>
      <c r="E17" s="65">
        <v>127784597.28714891</v>
      </c>
      <c r="F17" s="65">
        <v>-3369032.8149113655</v>
      </c>
      <c r="G17" s="69">
        <v>-2.568768254671772E-2</v>
      </c>
      <c r="H17" s="204">
        <v>4.638214252398404</v>
      </c>
      <c r="I17" s="204">
        <v>-0.13229200760243476</v>
      </c>
      <c r="J17" s="70">
        <v>8.4526688158298011</v>
      </c>
      <c r="K17" s="70">
        <v>0.46031628139125758</v>
      </c>
      <c r="L17" s="69">
        <v>5.7594591756029746E-2</v>
      </c>
      <c r="M17" s="71">
        <v>1080120880.632453</v>
      </c>
      <c r="N17" s="71">
        <v>31894832.685436249</v>
      </c>
      <c r="O17" s="69">
        <v>3.0427437619875285E-2</v>
      </c>
      <c r="P17" s="65">
        <v>455540152.11152476</v>
      </c>
      <c r="Q17" s="65">
        <v>8758941.1761782169</v>
      </c>
      <c r="R17" s="69">
        <v>1.9604542361665513E-2</v>
      </c>
    </row>
    <row r="18" spans="1:18" x14ac:dyDescent="0.35">
      <c r="A18" s="888" t="s">
        <v>278</v>
      </c>
      <c r="B18" s="888" t="s">
        <v>353</v>
      </c>
      <c r="C18" s="888" t="s">
        <v>279</v>
      </c>
      <c r="D18" s="202" t="s">
        <v>286</v>
      </c>
      <c r="E18" s="65">
        <v>12395011.189118264</v>
      </c>
      <c r="F18" s="65">
        <v>-552346.73020931706</v>
      </c>
      <c r="G18" s="66">
        <v>-4.2660960919662524E-2</v>
      </c>
      <c r="H18" s="203">
        <v>0.44990334341170063</v>
      </c>
      <c r="I18" s="203">
        <v>-2.1036362615188819E-2</v>
      </c>
      <c r="J18" s="67">
        <v>11.845584321390739</v>
      </c>
      <c r="K18" s="67">
        <v>-0.44010668239447703</v>
      </c>
      <c r="L18" s="66">
        <v>-3.5822704824570339E-2</v>
      </c>
      <c r="M18" s="68">
        <v>146826150.20528209</v>
      </c>
      <c r="N18" s="68">
        <v>-12241088.506988049</v>
      </c>
      <c r="O18" s="66">
        <v>-7.6955434733675263E-2</v>
      </c>
      <c r="P18" s="65">
        <v>41775241.493049026</v>
      </c>
      <c r="Q18" s="65">
        <v>-2679025.4771735147</v>
      </c>
      <c r="R18" s="66">
        <v>-6.0264754314091964E-2</v>
      </c>
    </row>
    <row r="19" spans="1:18" x14ac:dyDescent="0.35">
      <c r="A19" s="888" t="s">
        <v>278</v>
      </c>
      <c r="B19" s="888" t="s">
        <v>353</v>
      </c>
      <c r="C19" s="888" t="s">
        <v>279</v>
      </c>
      <c r="D19" s="72" t="s">
        <v>280</v>
      </c>
      <c r="E19" s="65">
        <v>779260.92078323581</v>
      </c>
      <c r="F19" s="65">
        <v>246060.06787712278</v>
      </c>
      <c r="G19" s="69">
        <v>0.46147725859029992</v>
      </c>
      <c r="H19" s="204">
        <v>2.8284935632671912E-2</v>
      </c>
      <c r="I19" s="204">
        <v>8.8905963021706745E-3</v>
      </c>
      <c r="J19" s="70">
        <v>23.470348621453414</v>
      </c>
      <c r="K19" s="70">
        <v>-4.9692054654277484</v>
      </c>
      <c r="L19" s="69">
        <v>-0.17472867015590746</v>
      </c>
      <c r="M19" s="71">
        <v>18289525.477857336</v>
      </c>
      <c r="N19" s="71">
        <v>3125530.9824627675</v>
      </c>
      <c r="O19" s="69">
        <v>0.20611528073371546</v>
      </c>
      <c r="P19" s="65">
        <v>3831000.0790075655</v>
      </c>
      <c r="Q19" s="65">
        <v>573311.87138399063</v>
      </c>
      <c r="R19" s="69">
        <v>0.17598733667707608</v>
      </c>
    </row>
    <row r="20" spans="1:18" x14ac:dyDescent="0.35">
      <c r="A20" s="888" t="s">
        <v>278</v>
      </c>
      <c r="B20" s="888" t="s">
        <v>353</v>
      </c>
      <c r="C20" s="888" t="s">
        <v>279</v>
      </c>
      <c r="D20" s="202" t="s">
        <v>282</v>
      </c>
      <c r="E20" s="65">
        <v>9820157.7252623197</v>
      </c>
      <c r="F20" s="65">
        <v>-787279.04853616282</v>
      </c>
      <c r="G20" s="66">
        <v>-7.4219537228902205E-2</v>
      </c>
      <c r="H20" s="203">
        <v>0.35644355023289392</v>
      </c>
      <c r="I20" s="203">
        <v>-2.9385217850696088E-2</v>
      </c>
      <c r="J20" s="67">
        <v>8.0215986036712508</v>
      </c>
      <c r="K20" s="67">
        <v>-5.8058499930412566E-2</v>
      </c>
      <c r="L20" s="66">
        <v>-7.1857628592346904E-3</v>
      </c>
      <c r="M20" s="68">
        <v>78773363.496795669</v>
      </c>
      <c r="N20" s="68">
        <v>-6931088.3836307526</v>
      </c>
      <c r="O20" s="66">
        <v>-8.0871976094087902E-2</v>
      </c>
      <c r="P20" s="65">
        <v>19630132.730444983</v>
      </c>
      <c r="Q20" s="65">
        <v>-1483653.908315599</v>
      </c>
      <c r="R20" s="66">
        <v>-7.0269437391771064E-2</v>
      </c>
    </row>
    <row r="21" spans="1:18" x14ac:dyDescent="0.35">
      <c r="A21" s="888" t="s">
        <v>278</v>
      </c>
      <c r="B21" s="888" t="s">
        <v>353</v>
      </c>
      <c r="C21" s="888" t="s">
        <v>279</v>
      </c>
      <c r="D21" s="72" t="s">
        <v>284</v>
      </c>
      <c r="E21" s="65">
        <v>2257758766.092319</v>
      </c>
      <c r="F21" s="65">
        <v>18187869.709544182</v>
      </c>
      <c r="G21" s="69">
        <v>8.1211404108350281E-3</v>
      </c>
      <c r="H21" s="204">
        <v>81.950165432183724</v>
      </c>
      <c r="I21" s="204">
        <v>0.48930939186062972</v>
      </c>
      <c r="J21" s="70">
        <v>5.6147116623252762</v>
      </c>
      <c r="K21" s="70">
        <v>-0.14158899973206562</v>
      </c>
      <c r="L21" s="69">
        <v>-2.4597221035612259E-2</v>
      </c>
      <c r="M21" s="71">
        <v>12676664474.695669</v>
      </c>
      <c r="N21" s="71">
        <v>-214978958.87685204</v>
      </c>
      <c r="O21" s="69">
        <v>-1.6675838110523762E-2</v>
      </c>
      <c r="P21" s="65">
        <v>3103799459.8686309</v>
      </c>
      <c r="Q21" s="65">
        <v>35156939.226966858</v>
      </c>
      <c r="R21" s="69">
        <v>1.1456837670233226E-2</v>
      </c>
    </row>
    <row r="22" spans="1:18" x14ac:dyDescent="0.35">
      <c r="A22" s="888" t="s">
        <v>278</v>
      </c>
      <c r="B22" s="888" t="s">
        <v>353</v>
      </c>
      <c r="C22" s="888" t="s">
        <v>279</v>
      </c>
      <c r="D22" s="202" t="s">
        <v>285</v>
      </c>
      <c r="E22" s="65">
        <v>319843845.20704269</v>
      </c>
      <c r="F22" s="65">
        <v>-9076412.5724474192</v>
      </c>
      <c r="G22" s="66">
        <v>-2.7594568463862431E-2</v>
      </c>
      <c r="H22" s="203">
        <v>11.609413911189812</v>
      </c>
      <c r="I22" s="203">
        <v>-0.35454124245025653</v>
      </c>
      <c r="J22" s="67">
        <v>4.8480022969110523</v>
      </c>
      <c r="K22" s="67">
        <v>2.9882215183578253E-2</v>
      </c>
      <c r="L22" s="66">
        <v>6.2020486572979677E-3</v>
      </c>
      <c r="M22" s="68">
        <v>1550603696.2166061</v>
      </c>
      <c r="N22" s="68">
        <v>-34173603.077732563</v>
      </c>
      <c r="O22" s="66">
        <v>-2.1563662662854401E-2</v>
      </c>
      <c r="P22" s="65">
        <v>329280105.42364073</v>
      </c>
      <c r="Q22" s="65">
        <v>-5383147.7497881651</v>
      </c>
      <c r="R22" s="66">
        <v>-1.6085266902603482E-2</v>
      </c>
    </row>
    <row r="23" spans="1:18" x14ac:dyDescent="0.35">
      <c r="A23" s="888" t="s">
        <v>249</v>
      </c>
      <c r="B23" s="888" t="s">
        <v>345</v>
      </c>
      <c r="C23" s="888" t="s">
        <v>279</v>
      </c>
      <c r="D23" s="72" t="s">
        <v>281</v>
      </c>
      <c r="E23" s="65">
        <v>4067607.8984292373</v>
      </c>
      <c r="F23" s="65">
        <v>151520.71604532469</v>
      </c>
      <c r="G23" s="69">
        <v>3.8691864861161405E-2</v>
      </c>
      <c r="H23" s="204">
        <v>0.94749682734433582</v>
      </c>
      <c r="I23" s="204">
        <v>4.8931533019739737E-2</v>
      </c>
      <c r="J23" s="70">
        <v>10.412475628523868</v>
      </c>
      <c r="K23" s="70">
        <v>0.28290075230095191</v>
      </c>
      <c r="L23" s="69">
        <v>2.7928195976417821E-2</v>
      </c>
      <c r="M23" s="71">
        <v>42353868.108785622</v>
      </c>
      <c r="N23" s="71">
        <v>2685569.7730109543</v>
      </c>
      <c r="O23" s="69">
        <v>6.7700654822114861E-2</v>
      </c>
      <c r="P23" s="65">
        <v>6864129.9042736413</v>
      </c>
      <c r="Q23" s="65">
        <v>-86344.417403255589</v>
      </c>
      <c r="R23" s="69">
        <v>-1.2422809351869358E-2</v>
      </c>
    </row>
    <row r="24" spans="1:18" x14ac:dyDescent="0.35">
      <c r="A24" s="888" t="s">
        <v>249</v>
      </c>
      <c r="B24" s="888" t="s">
        <v>345</v>
      </c>
      <c r="C24" s="888" t="s">
        <v>279</v>
      </c>
      <c r="D24" s="202" t="s">
        <v>283</v>
      </c>
      <c r="E24" s="65">
        <v>19379892.607163474</v>
      </c>
      <c r="F24" s="65">
        <v>-939096.0540493764</v>
      </c>
      <c r="G24" s="66">
        <v>-4.6217657271595783E-2</v>
      </c>
      <c r="H24" s="203">
        <v>4.5142961706442319</v>
      </c>
      <c r="I24" s="203">
        <v>-0.1479948296358895</v>
      </c>
      <c r="J24" s="67">
        <v>8.2106180243976166</v>
      </c>
      <c r="K24" s="67">
        <v>0.55745093885488473</v>
      </c>
      <c r="L24" s="66">
        <v>7.2839248460672093E-2</v>
      </c>
      <c r="M24" s="68">
        <v>159120895.55126655</v>
      </c>
      <c r="N24" s="68">
        <v>3616280.3177563846</v>
      </c>
      <c r="O24" s="66">
        <v>2.3255131767800429E-2</v>
      </c>
      <c r="P24" s="65">
        <v>69802584.066690594</v>
      </c>
      <c r="Q24" s="65">
        <v>2151790.2012835592</v>
      </c>
      <c r="R24" s="66">
        <v>3.1807316342282697E-2</v>
      </c>
    </row>
    <row r="25" spans="1:18" x14ac:dyDescent="0.35">
      <c r="A25" s="888" t="s">
        <v>249</v>
      </c>
      <c r="B25" s="888" t="s">
        <v>345</v>
      </c>
      <c r="C25" s="888" t="s">
        <v>279</v>
      </c>
      <c r="D25" s="72" t="s">
        <v>286</v>
      </c>
      <c r="E25" s="65">
        <v>1773226.6715149581</v>
      </c>
      <c r="F25" s="65">
        <v>-66009.096120921196</v>
      </c>
      <c r="G25" s="69">
        <v>-3.5889415203015598E-2</v>
      </c>
      <c r="H25" s="204">
        <v>0.41305029574546342</v>
      </c>
      <c r="I25" s="204">
        <v>-8.9713171319075746E-3</v>
      </c>
      <c r="J25" s="70">
        <v>12.201462114479064</v>
      </c>
      <c r="K25" s="70">
        <v>-0.12613895507525363</v>
      </c>
      <c r="L25" s="69">
        <v>-1.0232238564791095E-2</v>
      </c>
      <c r="M25" s="71">
        <v>21635958.052873574</v>
      </c>
      <c r="N25" s="71">
        <v>-1037406.7633970492</v>
      </c>
      <c r="O25" s="69">
        <v>-4.5754424709498615E-2</v>
      </c>
      <c r="P25" s="65">
        <v>6036600.0766878221</v>
      </c>
      <c r="Q25" s="65">
        <v>-54332.903858503327</v>
      </c>
      <c r="R25" s="69">
        <v>-8.9202925121710901E-3</v>
      </c>
    </row>
    <row r="26" spans="1:18" x14ac:dyDescent="0.35">
      <c r="A26" s="888" t="s">
        <v>249</v>
      </c>
      <c r="B26" s="888" t="s">
        <v>345</v>
      </c>
      <c r="C26" s="888" t="s">
        <v>279</v>
      </c>
      <c r="D26" s="202" t="s">
        <v>280</v>
      </c>
      <c r="E26" s="65">
        <v>103700.02771843248</v>
      </c>
      <c r="F26" s="65">
        <v>25708.362275111474</v>
      </c>
      <c r="G26" s="66">
        <v>0.32962961015103015</v>
      </c>
      <c r="H26" s="203">
        <v>2.4155584734870127E-2</v>
      </c>
      <c r="I26" s="203">
        <v>6.2600169014487839E-3</v>
      </c>
      <c r="J26" s="67">
        <v>26.081657485016045</v>
      </c>
      <c r="K26" s="67">
        <v>-1.9336896671318016</v>
      </c>
      <c r="L26" s="66">
        <v>-6.9022513147175182E-2</v>
      </c>
      <c r="M26" s="68">
        <v>2704668.604138826</v>
      </c>
      <c r="N26" s="68">
        <v>519705.02177001536</v>
      </c>
      <c r="O26" s="66">
        <v>0.23785523290350741</v>
      </c>
      <c r="P26" s="65">
        <v>655250.93761677644</v>
      </c>
      <c r="Q26" s="65">
        <v>205915.44232083572</v>
      </c>
      <c r="R26" s="66">
        <v>0.45826658360300687</v>
      </c>
    </row>
    <row r="27" spans="1:18" x14ac:dyDescent="0.35">
      <c r="A27" s="888" t="s">
        <v>249</v>
      </c>
      <c r="B27" s="888" t="s">
        <v>345</v>
      </c>
      <c r="C27" s="888" t="s">
        <v>279</v>
      </c>
      <c r="D27" s="72" t="s">
        <v>282</v>
      </c>
      <c r="E27" s="65">
        <v>1494770.1420044112</v>
      </c>
      <c r="F27" s="65">
        <v>-77387.892203445081</v>
      </c>
      <c r="G27" s="69">
        <v>-4.922399054013521E-2</v>
      </c>
      <c r="H27" s="204">
        <v>0.34818743657793116</v>
      </c>
      <c r="I27" s="204">
        <v>-1.255188840124094E-2</v>
      </c>
      <c r="J27" s="70">
        <v>7.8411122169713812</v>
      </c>
      <c r="K27" s="70">
        <v>-0.29066653796725728</v>
      </c>
      <c r="L27" s="69">
        <v>-3.5744521183723552E-2</v>
      </c>
      <c r="M27" s="71">
        <v>11720660.422034835</v>
      </c>
      <c r="N27" s="71">
        <v>-1063780.879942704</v>
      </c>
      <c r="O27" s="69">
        <v>-8.3209023751249486E-2</v>
      </c>
      <c r="P27" s="65">
        <v>2967325.3530524424</v>
      </c>
      <c r="Q27" s="65">
        <v>-175599.41941759177</v>
      </c>
      <c r="R27" s="69">
        <v>-5.5871340273788241E-2</v>
      </c>
    </row>
    <row r="28" spans="1:18" x14ac:dyDescent="0.35">
      <c r="A28" s="888" t="s">
        <v>249</v>
      </c>
      <c r="B28" s="888" t="s">
        <v>345</v>
      </c>
      <c r="C28" s="888" t="s">
        <v>279</v>
      </c>
      <c r="D28" s="202" t="s">
        <v>284</v>
      </c>
      <c r="E28" s="65">
        <v>350076664.78173298</v>
      </c>
      <c r="F28" s="65">
        <v>-2990435.458322227</v>
      </c>
      <c r="G28" s="66">
        <v>-8.4698785479841894E-3</v>
      </c>
      <c r="H28" s="203">
        <v>81.545846475533622</v>
      </c>
      <c r="I28" s="203">
        <v>0.53287917729052481</v>
      </c>
      <c r="J28" s="67">
        <v>5.597277422228176</v>
      </c>
      <c r="K28" s="67">
        <v>-0.12521835932842862</v>
      </c>
      <c r="L28" s="66">
        <v>-2.1881773986099355E-2</v>
      </c>
      <c r="M28" s="68">
        <v>1959476211.8317356</v>
      </c>
      <c r="N28" s="68">
        <v>-60948779.898403168</v>
      </c>
      <c r="O28" s="66">
        <v>-3.0166316566006865E-2</v>
      </c>
      <c r="P28" s="65">
        <v>477748340.49944776</v>
      </c>
      <c r="Q28" s="65">
        <v>647113.01868993044</v>
      </c>
      <c r="R28" s="66">
        <v>1.3563432274255245E-3</v>
      </c>
    </row>
    <row r="29" spans="1:18" x14ac:dyDescent="0.35">
      <c r="A29" s="888" t="s">
        <v>249</v>
      </c>
      <c r="B29" s="888" t="s">
        <v>345</v>
      </c>
      <c r="C29" s="888" t="s">
        <v>279</v>
      </c>
      <c r="D29" s="72" t="s">
        <v>285</v>
      </c>
      <c r="E29" s="65">
        <v>52493553.43270538</v>
      </c>
      <c r="F29" s="65">
        <v>-2530496.3450579718</v>
      </c>
      <c r="G29" s="69">
        <v>-4.5988914943163837E-2</v>
      </c>
      <c r="H29" s="204">
        <v>12.227696615675647</v>
      </c>
      <c r="I29" s="204">
        <v>-0.39783983966674086</v>
      </c>
      <c r="J29" s="70">
        <v>4.7713307182288807</v>
      </c>
      <c r="K29" s="70">
        <v>4.754534379868236E-2</v>
      </c>
      <c r="L29" s="69">
        <v>1.0065093993483451E-2</v>
      </c>
      <c r="M29" s="71">
        <v>250464104.00245631</v>
      </c>
      <c r="N29" s="71">
        <v>-9457697.5796614289</v>
      </c>
      <c r="O29" s="69">
        <v>-3.6386703701241606E-2</v>
      </c>
      <c r="P29" s="65">
        <v>54144569.049353093</v>
      </c>
      <c r="Q29" s="65">
        <v>-1524594.9859464765</v>
      </c>
      <c r="R29" s="69">
        <v>-2.7386705231997693E-2</v>
      </c>
    </row>
    <row r="30" spans="1:18" x14ac:dyDescent="0.35">
      <c r="A30" s="888" t="s">
        <v>249</v>
      </c>
      <c r="B30" s="888" t="s">
        <v>350</v>
      </c>
      <c r="C30" s="888" t="s">
        <v>279</v>
      </c>
      <c r="D30" s="202" t="s">
        <v>281</v>
      </c>
      <c r="E30" s="65">
        <v>56435628.870082699</v>
      </c>
      <c r="F30" s="65">
        <v>3023284.1468614638</v>
      </c>
      <c r="G30" s="66">
        <v>5.6602722882283026E-2</v>
      </c>
      <c r="H30" s="203">
        <v>0.96308415955198678</v>
      </c>
      <c r="I30" s="203">
        <v>4.5837287357078593E-2</v>
      </c>
      <c r="J30" s="67">
        <v>10.047890543762854</v>
      </c>
      <c r="K30" s="67">
        <v>0.18142486740705088</v>
      </c>
      <c r="L30" s="66">
        <v>1.8388030056377846E-2</v>
      </c>
      <c r="M30" s="68">
        <v>567059021.65501392</v>
      </c>
      <c r="N30" s="68">
        <v>40067955.749667645</v>
      </c>
      <c r="O30" s="66">
        <v>7.6031565508293292E-2</v>
      </c>
      <c r="P30" s="65">
        <v>93823055.619916007</v>
      </c>
      <c r="Q30" s="65">
        <v>7364802.0329132378</v>
      </c>
      <c r="R30" s="66">
        <v>8.5183330999186235E-2</v>
      </c>
    </row>
    <row r="31" spans="1:18" x14ac:dyDescent="0.35">
      <c r="A31" s="888" t="s">
        <v>249</v>
      </c>
      <c r="B31" s="888" t="s">
        <v>350</v>
      </c>
      <c r="C31" s="888" t="s">
        <v>279</v>
      </c>
      <c r="D31" s="72" t="s">
        <v>283</v>
      </c>
      <c r="E31" s="65">
        <v>261855958.54814407</v>
      </c>
      <c r="F31" s="65">
        <v>3159020.1822376251</v>
      </c>
      <c r="G31" s="69">
        <v>1.2211277807120545E-2</v>
      </c>
      <c r="H31" s="204">
        <v>4.4686190410417881</v>
      </c>
      <c r="I31" s="204">
        <v>2.6032616646075368E-2</v>
      </c>
      <c r="J31" s="70">
        <v>7.9174990723339977</v>
      </c>
      <c r="K31" s="70">
        <v>0.15717064663009062</v>
      </c>
      <c r="L31" s="69">
        <v>2.0253092138408344E-2</v>
      </c>
      <c r="M31" s="71">
        <v>2073244308.8900604</v>
      </c>
      <c r="N31" s="71">
        <v>65671104.446544886</v>
      </c>
      <c r="O31" s="69">
        <v>3.2711686080084151E-2</v>
      </c>
      <c r="P31" s="65">
        <v>917240376.3297931</v>
      </c>
      <c r="Q31" s="65">
        <v>39988827.788982749</v>
      </c>
      <c r="R31" s="69">
        <v>4.5584220233636258E-2</v>
      </c>
    </row>
    <row r="32" spans="1:18" x14ac:dyDescent="0.35">
      <c r="A32" s="888" t="s">
        <v>249</v>
      </c>
      <c r="B32" s="888" t="s">
        <v>350</v>
      </c>
      <c r="C32" s="888" t="s">
        <v>279</v>
      </c>
      <c r="D32" s="202" t="s">
        <v>286</v>
      </c>
      <c r="E32" s="65">
        <v>24388898.655970018</v>
      </c>
      <c r="F32" s="65">
        <v>-1386685.9032784961</v>
      </c>
      <c r="G32" s="66">
        <v>-5.3798426960638634E-2</v>
      </c>
      <c r="H32" s="203">
        <v>0.41620094317643147</v>
      </c>
      <c r="I32" s="203">
        <v>-2.6441566499564195E-2</v>
      </c>
      <c r="J32" s="67">
        <v>11.898864046250901</v>
      </c>
      <c r="K32" s="67">
        <v>-0.31776562945840503</v>
      </c>
      <c r="L32" s="66">
        <v>-2.6010907909423498E-2</v>
      </c>
      <c r="M32" s="68">
        <v>290200189.3451786</v>
      </c>
      <c r="N32" s="68">
        <v>-24690581.89009136</v>
      </c>
      <c r="O32" s="66">
        <v>-7.840998894071699E-2</v>
      </c>
      <c r="P32" s="65">
        <v>79709112.668699145</v>
      </c>
      <c r="Q32" s="65">
        <v>-4961398.5939069986</v>
      </c>
      <c r="R32" s="66">
        <v>-5.8596535203610481E-2</v>
      </c>
    </row>
    <row r="33" spans="1:18" x14ac:dyDescent="0.35">
      <c r="A33" s="888" t="s">
        <v>249</v>
      </c>
      <c r="B33" s="888" t="s">
        <v>350</v>
      </c>
      <c r="C33" s="888" t="s">
        <v>279</v>
      </c>
      <c r="D33" s="72" t="s">
        <v>280</v>
      </c>
      <c r="E33" s="65">
        <v>1479321.7457927228</v>
      </c>
      <c r="F33" s="65">
        <v>-273263.80096506444</v>
      </c>
      <c r="G33" s="69">
        <v>-0.15592037802125636</v>
      </c>
      <c r="H33" s="204">
        <v>2.5244891724933379E-2</v>
      </c>
      <c r="I33" s="204">
        <v>-4.8521508098552657E-3</v>
      </c>
      <c r="J33" s="70">
        <v>23.957110675393295</v>
      </c>
      <c r="K33" s="70">
        <v>-0.79633639895730823</v>
      </c>
      <c r="L33" s="69">
        <v>-3.2170727437087661E-2</v>
      </c>
      <c r="M33" s="71">
        <v>35440274.788472287</v>
      </c>
      <c r="N33" s="71">
        <v>-7942258.7864684165</v>
      </c>
      <c r="O33" s="69">
        <v>-0.18307503347513451</v>
      </c>
      <c r="P33" s="65">
        <v>7347271.3040633425</v>
      </c>
      <c r="Q33" s="65">
        <v>-1820971.2443086542</v>
      </c>
      <c r="R33" s="69">
        <v>-0.19861726330876836</v>
      </c>
    </row>
    <row r="34" spans="1:18" x14ac:dyDescent="0.35">
      <c r="A34" s="888" t="s">
        <v>249</v>
      </c>
      <c r="B34" s="888" t="s">
        <v>350</v>
      </c>
      <c r="C34" s="888" t="s">
        <v>279</v>
      </c>
      <c r="D34" s="202" t="s">
        <v>282</v>
      </c>
      <c r="E34" s="65">
        <v>21155267.87785707</v>
      </c>
      <c r="F34" s="65">
        <v>-1887391.7798119076</v>
      </c>
      <c r="G34" s="66">
        <v>-8.190859075522354E-2</v>
      </c>
      <c r="H34" s="203">
        <v>0.3610184522112026</v>
      </c>
      <c r="I34" s="203">
        <v>-3.4691708194090065E-2</v>
      </c>
      <c r="J34" s="67">
        <v>8.0245824099492626</v>
      </c>
      <c r="K34" s="67">
        <v>9.7682507146856778E-4</v>
      </c>
      <c r="L34" s="66">
        <v>1.2174390442491392E-4</v>
      </c>
      <c r="M34" s="68">
        <v>169762190.4904165</v>
      </c>
      <c r="N34" s="68">
        <v>-15123022.229294538</v>
      </c>
      <c r="O34" s="66">
        <v>-8.1796818722443126E-2</v>
      </c>
      <c r="P34" s="65">
        <v>42201817.256022252</v>
      </c>
      <c r="Q34" s="65">
        <v>-3473632.6028653979</v>
      </c>
      <c r="R34" s="66">
        <v>-7.6050320546311806E-2</v>
      </c>
    </row>
    <row r="35" spans="1:18" x14ac:dyDescent="0.35">
      <c r="A35" s="888" t="s">
        <v>249</v>
      </c>
      <c r="B35" s="888" t="s">
        <v>350</v>
      </c>
      <c r="C35" s="888" t="s">
        <v>279</v>
      </c>
      <c r="D35" s="72" t="s">
        <v>284</v>
      </c>
      <c r="E35" s="65">
        <v>4815819267.2608328</v>
      </c>
      <c r="F35" s="65">
        <v>55752594.025604248</v>
      </c>
      <c r="G35" s="69">
        <v>1.1712565779611533E-2</v>
      </c>
      <c r="H35" s="204">
        <v>82.182822171453665</v>
      </c>
      <c r="I35" s="204">
        <v>0.43849340084211974</v>
      </c>
      <c r="J35" s="70">
        <v>5.6305616527742934</v>
      </c>
      <c r="K35" s="70">
        <v>-9.3448105788482394E-2</v>
      </c>
      <c r="L35" s="69">
        <v>-1.6325637049917609E-2</v>
      </c>
      <c r="M35" s="71">
        <v>27115767292.930443</v>
      </c>
      <c r="N35" s="71">
        <v>-130900796.07745361</v>
      </c>
      <c r="O35" s="69">
        <v>-4.8042863681472606E-3</v>
      </c>
      <c r="P35" s="65">
        <v>6525169242.9374304</v>
      </c>
      <c r="Q35" s="65">
        <v>77068968.857601166</v>
      </c>
      <c r="R35" s="69">
        <v>1.1952197636783684E-2</v>
      </c>
    </row>
    <row r="36" spans="1:18" x14ac:dyDescent="0.35">
      <c r="A36" s="888" t="s">
        <v>249</v>
      </c>
      <c r="B36" s="888" t="s">
        <v>350</v>
      </c>
      <c r="C36" s="888" t="s">
        <v>279</v>
      </c>
      <c r="D36" s="202" t="s">
        <v>285</v>
      </c>
      <c r="E36" s="65">
        <v>678950419.01382565</v>
      </c>
      <c r="F36" s="65">
        <v>-21418671.581848145</v>
      </c>
      <c r="G36" s="66">
        <v>-3.058197723093585E-2</v>
      </c>
      <c r="H36" s="203">
        <v>11.586411045027509</v>
      </c>
      <c r="I36" s="203">
        <v>-0.44098376528837591</v>
      </c>
      <c r="J36" s="67">
        <v>4.8435627259571437</v>
      </c>
      <c r="K36" s="67">
        <v>9.2809621733271896E-3</v>
      </c>
      <c r="L36" s="66">
        <v>1.9198223493830725E-3</v>
      </c>
      <c r="M36" s="68">
        <v>3288538942.3083501</v>
      </c>
      <c r="N36" s="68">
        <v>-97242580.276171207</v>
      </c>
      <c r="O36" s="66">
        <v>-2.8720866844929058E-2</v>
      </c>
      <c r="P36" s="65">
        <v>694629026.40862334</v>
      </c>
      <c r="Q36" s="65">
        <v>-15662731.857316017</v>
      </c>
      <c r="R36" s="66">
        <v>-2.2051124309190921E-2</v>
      </c>
    </row>
    <row r="37" spans="1:18" x14ac:dyDescent="0.35">
      <c r="A37" s="888" t="s">
        <v>249</v>
      </c>
      <c r="B37" s="888" t="s">
        <v>353</v>
      </c>
      <c r="C37" s="888" t="s">
        <v>279</v>
      </c>
      <c r="D37" s="72" t="s">
        <v>281</v>
      </c>
      <c r="E37" s="65">
        <v>25575375.754848517</v>
      </c>
      <c r="F37" s="65">
        <v>1127053.4988415465</v>
      </c>
      <c r="G37" s="69">
        <v>4.6099420935300728E-2</v>
      </c>
      <c r="H37" s="204">
        <v>0.93282328460893693</v>
      </c>
      <c r="I37" s="204">
        <v>3.916221705993328E-2</v>
      </c>
      <c r="J37" s="70">
        <v>10.192231510039262</v>
      </c>
      <c r="K37" s="70">
        <v>0.21654164404445275</v>
      </c>
      <c r="L37" s="69">
        <v>2.1706934252497284E-2</v>
      </c>
      <c r="M37" s="71">
        <v>260670150.64966124</v>
      </c>
      <c r="N37" s="71">
        <v>16781270.079837143</v>
      </c>
      <c r="O37" s="69">
        <v>6.8807032287118777E-2</v>
      </c>
      <c r="P37" s="65">
        <v>44548583.523393899</v>
      </c>
      <c r="Q37" s="65">
        <v>1361805.6323690638</v>
      </c>
      <c r="R37" s="69">
        <v>3.1532929726903219E-2</v>
      </c>
    </row>
    <row r="38" spans="1:18" x14ac:dyDescent="0.35">
      <c r="A38" s="888" t="s">
        <v>249</v>
      </c>
      <c r="B38" s="888" t="s">
        <v>353</v>
      </c>
      <c r="C38" s="888" t="s">
        <v>279</v>
      </c>
      <c r="D38" s="202" t="s">
        <v>283</v>
      </c>
      <c r="E38" s="65">
        <v>122262946.89560725</v>
      </c>
      <c r="F38" s="65">
        <v>-3463840.7043520361</v>
      </c>
      <c r="G38" s="66">
        <v>-2.7550538516687258E-2</v>
      </c>
      <c r="H38" s="203">
        <v>4.4593567188355818</v>
      </c>
      <c r="I38" s="203">
        <v>-0.13634248905097213</v>
      </c>
      <c r="J38" s="67">
        <v>8.0640564306982849</v>
      </c>
      <c r="K38" s="67">
        <v>0.41885506605688594</v>
      </c>
      <c r="L38" s="66">
        <v>5.4786662388523297E-2</v>
      </c>
      <c r="M38" s="68">
        <v>985935303.14964449</v>
      </c>
      <c r="N38" s="68">
        <v>24728695.018456459</v>
      </c>
      <c r="O38" s="66">
        <v>2.5726721819500246E-2</v>
      </c>
      <c r="P38" s="65">
        <v>434191269.82241887</v>
      </c>
      <c r="Q38" s="65">
        <v>7929918.5169272423</v>
      </c>
      <c r="R38" s="66">
        <v>1.860341898846948E-2</v>
      </c>
    </row>
    <row r="39" spans="1:18" x14ac:dyDescent="0.35">
      <c r="A39" s="888" t="s">
        <v>249</v>
      </c>
      <c r="B39" s="888" t="s">
        <v>353</v>
      </c>
      <c r="C39" s="888" t="s">
        <v>279</v>
      </c>
      <c r="D39" s="72" t="s">
        <v>286</v>
      </c>
      <c r="E39" s="65">
        <v>12140298.749750281</v>
      </c>
      <c r="F39" s="65">
        <v>-531297.10875559784</v>
      </c>
      <c r="G39" s="69">
        <v>-4.1928192367259073E-2</v>
      </c>
      <c r="H39" s="204">
        <v>0.44279909958816177</v>
      </c>
      <c r="I39" s="204">
        <v>-2.0386544149807007E-2</v>
      </c>
      <c r="J39" s="70">
        <v>11.634304899581862</v>
      </c>
      <c r="K39" s="70">
        <v>-0.44051499619581769</v>
      </c>
      <c r="L39" s="69">
        <v>-3.6482117331609797E-2</v>
      </c>
      <c r="M39" s="71">
        <v>141243937.22660723</v>
      </c>
      <c r="N39" s="71">
        <v>-11763300.556933582</v>
      </c>
      <c r="O39" s="69">
        <v>-7.6880680465424206E-2</v>
      </c>
      <c r="P39" s="65">
        <v>39224034.661471009</v>
      </c>
      <c r="Q39" s="65">
        <v>-2521883.7783440426</v>
      </c>
      <c r="R39" s="69">
        <v>-6.0410307704209069E-2</v>
      </c>
    </row>
    <row r="40" spans="1:18" x14ac:dyDescent="0.35">
      <c r="A40" s="888" t="s">
        <v>249</v>
      </c>
      <c r="B40" s="888" t="s">
        <v>353</v>
      </c>
      <c r="C40" s="888" t="s">
        <v>279</v>
      </c>
      <c r="D40" s="202" t="s">
        <v>280</v>
      </c>
      <c r="E40" s="65">
        <v>777436.08176494832</v>
      </c>
      <c r="F40" s="65">
        <v>250105.99912844575</v>
      </c>
      <c r="G40" s="66">
        <v>0.47428737211043581</v>
      </c>
      <c r="H40" s="203">
        <v>2.8355809365889668E-2</v>
      </c>
      <c r="I40" s="203">
        <v>9.0802795497750416E-3</v>
      </c>
      <c r="J40" s="67">
        <v>23.420809925784891</v>
      </c>
      <c r="K40" s="67">
        <v>-4.8963630241237013</v>
      </c>
      <c r="L40" s="66">
        <v>-0.17291143550188004</v>
      </c>
      <c r="M40" s="68">
        <v>18208182.700463817</v>
      </c>
      <c r="N40" s="68">
        <v>3275685.5487563834</v>
      </c>
      <c r="O40" s="66">
        <v>0.21936622625652605</v>
      </c>
      <c r="P40" s="65">
        <v>3814715.4013717766</v>
      </c>
      <c r="Q40" s="65">
        <v>610998.88395285979</v>
      </c>
      <c r="R40" s="66">
        <v>0.19071565184709688</v>
      </c>
    </row>
    <row r="41" spans="1:18" x14ac:dyDescent="0.35">
      <c r="A41" s="888" t="s">
        <v>249</v>
      </c>
      <c r="B41" s="888" t="s">
        <v>353</v>
      </c>
      <c r="C41" s="888" t="s">
        <v>279</v>
      </c>
      <c r="D41" s="72" t="s">
        <v>282</v>
      </c>
      <c r="E41" s="65">
        <v>9787337.0517357904</v>
      </c>
      <c r="F41" s="65">
        <v>-797275.5491808746</v>
      </c>
      <c r="G41" s="69">
        <v>-7.532401791557565E-2</v>
      </c>
      <c r="H41" s="204">
        <v>0.35697836793049315</v>
      </c>
      <c r="I41" s="204">
        <v>-2.9921644981588225E-2</v>
      </c>
      <c r="J41" s="70">
        <v>8.0364139617213528</v>
      </c>
      <c r="K41" s="70">
        <v>-5.2835386714789934E-2</v>
      </c>
      <c r="L41" s="69">
        <v>-6.5315561974862791E-3</v>
      </c>
      <c r="M41" s="71">
        <v>78655092.130642205</v>
      </c>
      <c r="N41" s="71">
        <v>-6966478.454771921</v>
      </c>
      <c r="O41" s="69">
        <v>-8.1363591057025994E-2</v>
      </c>
      <c r="P41" s="65">
        <v>19580159.657861188</v>
      </c>
      <c r="Q41" s="65">
        <v>-1498976.3299873471</v>
      </c>
      <c r="R41" s="69">
        <v>-7.1111848742351685E-2</v>
      </c>
    </row>
    <row r="42" spans="1:18" x14ac:dyDescent="0.35">
      <c r="A42" s="888" t="s">
        <v>249</v>
      </c>
      <c r="B42" s="888" t="s">
        <v>353</v>
      </c>
      <c r="C42" s="888" t="s">
        <v>279</v>
      </c>
      <c r="D42" s="202" t="s">
        <v>284</v>
      </c>
      <c r="E42" s="65">
        <v>2252187572.346314</v>
      </c>
      <c r="F42" s="65">
        <v>18558802.068264961</v>
      </c>
      <c r="G42" s="66">
        <v>8.3088122409681817E-3</v>
      </c>
      <c r="H42" s="203">
        <v>82.145147306124485</v>
      </c>
      <c r="I42" s="203">
        <v>0.4991737929765776</v>
      </c>
      <c r="J42" s="67">
        <v>5.5925582171083192</v>
      </c>
      <c r="K42" s="67">
        <v>-0.14136345041728582</v>
      </c>
      <c r="L42" s="66">
        <v>-2.4653885876730029E-2</v>
      </c>
      <c r="M42" s="68">
        <v>12595490114.194614</v>
      </c>
      <c r="N42" s="68">
        <v>-211962288.91126251</v>
      </c>
      <c r="O42" s="66">
        <v>-1.6549918144521895E-2</v>
      </c>
      <c r="P42" s="65">
        <v>3055763921.0593905</v>
      </c>
      <c r="Q42" s="65">
        <v>36212500.991069317</v>
      </c>
      <c r="R42" s="66">
        <v>1.1992675716795697E-2</v>
      </c>
    </row>
    <row r="43" spans="1:18" x14ac:dyDescent="0.35">
      <c r="A43" s="888" t="s">
        <v>249</v>
      </c>
      <c r="B43" s="888" t="s">
        <v>353</v>
      </c>
      <c r="C43" s="888" t="s">
        <v>279</v>
      </c>
      <c r="D43" s="72" t="s">
        <v>285</v>
      </c>
      <c r="E43" s="65">
        <v>319179720.99101311</v>
      </c>
      <c r="F43" s="65">
        <v>-8981913.4037166238</v>
      </c>
      <c r="G43" s="69">
        <v>-2.7370394532203954E-2</v>
      </c>
      <c r="H43" s="204">
        <v>11.641599269913224</v>
      </c>
      <c r="I43" s="204">
        <v>-0.35371367839203316</v>
      </c>
      <c r="J43" s="70">
        <v>4.8418913802131858</v>
      </c>
      <c r="K43" s="70">
        <v>3.0629214583363762E-2</v>
      </c>
      <c r="L43" s="69">
        <v>6.3661495734257546E-3</v>
      </c>
      <c r="M43" s="71">
        <v>1545433539.8052361</v>
      </c>
      <c r="N43" s="71">
        <v>-33438115.969373226</v>
      </c>
      <c r="O43" s="69">
        <v>-2.1178488984253868E-2</v>
      </c>
      <c r="P43" s="65">
        <v>328384375.03516209</v>
      </c>
      <c r="Q43" s="65">
        <v>-5238260.6997236609</v>
      </c>
      <c r="R43" s="69">
        <v>-1.5701154953665256E-2</v>
      </c>
    </row>
    <row r="44" spans="1:18" x14ac:dyDescent="0.35">
      <c r="A44" s="888" t="s">
        <v>59</v>
      </c>
      <c r="B44" s="888" t="s">
        <v>345</v>
      </c>
      <c r="C44" s="888" t="s">
        <v>279</v>
      </c>
      <c r="D44" s="202" t="s">
        <v>281</v>
      </c>
      <c r="E44" s="65">
        <v>1982438.0159101961</v>
      </c>
      <c r="F44" s="65">
        <v>5375.8968297936954</v>
      </c>
      <c r="G44" s="66">
        <v>2.7191340008548667E-3</v>
      </c>
      <c r="H44" s="203">
        <v>0.88379742885210288</v>
      </c>
      <c r="I44" s="203">
        <v>2.9846192344701539E-2</v>
      </c>
      <c r="J44" s="67">
        <v>11.012539663559753</v>
      </c>
      <c r="K44" s="67">
        <v>1.2132863198456079E-2</v>
      </c>
      <c r="L44" s="66">
        <v>1.1029467744827024E-3</v>
      </c>
      <c r="M44" s="68">
        <v>21831677.280759737</v>
      </c>
      <c r="N44" s="68">
        <v>83189.701290961355</v>
      </c>
      <c r="O44" s="66">
        <v>3.8250798354132415E-3</v>
      </c>
      <c r="P44" s="65">
        <v>3535977.2636884567</v>
      </c>
      <c r="Q44" s="65">
        <v>-306403.37413437804</v>
      </c>
      <c r="R44" s="66">
        <v>-7.9743107988382939E-2</v>
      </c>
    </row>
    <row r="45" spans="1:18" x14ac:dyDescent="0.35">
      <c r="A45" s="888" t="s">
        <v>59</v>
      </c>
      <c r="B45" s="888" t="s">
        <v>345</v>
      </c>
      <c r="C45" s="888" t="s">
        <v>279</v>
      </c>
      <c r="D45" s="72" t="s">
        <v>283</v>
      </c>
      <c r="E45" s="65">
        <v>8439336.6360820588</v>
      </c>
      <c r="F45" s="65">
        <v>-714566.71623302437</v>
      </c>
      <c r="G45" s="69">
        <v>-7.8061422404280212E-2</v>
      </c>
      <c r="H45" s="204">
        <v>3.7623693453851499</v>
      </c>
      <c r="I45" s="204">
        <v>-0.19147055227808218</v>
      </c>
      <c r="J45" s="70">
        <v>8.3322572875142988</v>
      </c>
      <c r="K45" s="70">
        <v>0.60881670817234568</v>
      </c>
      <c r="L45" s="69">
        <v>7.8827136936970854E-2</v>
      </c>
      <c r="M45" s="71">
        <v>70318724.18778114</v>
      </c>
      <c r="N45" s="71">
        <v>-380904.42286351323</v>
      </c>
      <c r="O45" s="69">
        <v>-5.3876439006663134E-3</v>
      </c>
      <c r="P45" s="65">
        <v>27304364.454802182</v>
      </c>
      <c r="Q45" s="65">
        <v>-527744.68056477606</v>
      </c>
      <c r="R45" s="69">
        <v>-1.8961720723283514E-2</v>
      </c>
    </row>
    <row r="46" spans="1:18" x14ac:dyDescent="0.35">
      <c r="A46" s="888" t="s">
        <v>59</v>
      </c>
      <c r="B46" s="888" t="s">
        <v>345</v>
      </c>
      <c r="C46" s="888" t="s">
        <v>279</v>
      </c>
      <c r="D46" s="202" t="s">
        <v>286</v>
      </c>
      <c r="E46" s="65">
        <v>1051215.9240541717</v>
      </c>
      <c r="F46" s="65">
        <v>-7862.2691176484805</v>
      </c>
      <c r="G46" s="66">
        <v>-7.4236908741382619E-3</v>
      </c>
      <c r="H46" s="203">
        <v>0.4686461434815174</v>
      </c>
      <c r="I46" s="203">
        <v>1.1199144781361525E-2</v>
      </c>
      <c r="J46" s="67">
        <v>12.954609005684974</v>
      </c>
      <c r="K46" s="67">
        <v>0.10079595287792564</v>
      </c>
      <c r="L46" s="66">
        <v>7.841716108973093E-3</v>
      </c>
      <c r="M46" s="68">
        <v>13618091.276671624</v>
      </c>
      <c r="N46" s="68">
        <v>4898.1733363773674</v>
      </c>
      <c r="O46" s="66">
        <v>3.5981075851905091E-4</v>
      </c>
      <c r="P46" s="65">
        <v>3809437.8583368156</v>
      </c>
      <c r="Q46" s="65">
        <v>159984.38071440021</v>
      </c>
      <c r="R46" s="66">
        <v>4.3837901125575798E-2</v>
      </c>
    </row>
    <row r="47" spans="1:18" x14ac:dyDescent="0.35">
      <c r="A47" s="888" t="s">
        <v>59</v>
      </c>
      <c r="B47" s="888" t="s">
        <v>345</v>
      </c>
      <c r="C47" s="888" t="s">
        <v>279</v>
      </c>
      <c r="D47" s="72" t="s">
        <v>280</v>
      </c>
      <c r="E47" s="65">
        <v>50675.089411106892</v>
      </c>
      <c r="F47" s="65">
        <v>8461.808193210476</v>
      </c>
      <c r="G47" s="69">
        <v>0.20045369488176801</v>
      </c>
      <c r="H47" s="204">
        <v>2.2591633821057392E-2</v>
      </c>
      <c r="I47" s="204">
        <v>4.3584769843746513E-3</v>
      </c>
      <c r="J47" s="70">
        <v>27.89783734595559</v>
      </c>
      <c r="K47" s="70">
        <v>-2.1090324498993773</v>
      </c>
      <c r="L47" s="69">
        <v>-7.0284986879594849E-2</v>
      </c>
      <c r="M47" s="71">
        <v>1413725.4018828166</v>
      </c>
      <c r="N47" s="71">
        <v>147036.96872158884</v>
      </c>
      <c r="O47" s="69">
        <v>0.11607982268744184</v>
      </c>
      <c r="P47" s="65">
        <v>297896.93308837322</v>
      </c>
      <c r="Q47" s="65">
        <v>30391.666445927171</v>
      </c>
      <c r="R47" s="69">
        <v>0.11361146951379242</v>
      </c>
    </row>
    <row r="48" spans="1:18" x14ac:dyDescent="0.35">
      <c r="A48" s="888" t="s">
        <v>59</v>
      </c>
      <c r="B48" s="888" t="s">
        <v>345</v>
      </c>
      <c r="C48" s="888" t="s">
        <v>279</v>
      </c>
      <c r="D48" s="202" t="s">
        <v>282</v>
      </c>
      <c r="E48" s="65">
        <v>964731.24106676434</v>
      </c>
      <c r="F48" s="65">
        <v>-87958.467263582395</v>
      </c>
      <c r="G48" s="66">
        <v>-8.3555929698497594E-2</v>
      </c>
      <c r="H48" s="203">
        <v>0.43009011305538258</v>
      </c>
      <c r="I48" s="203">
        <v>-2.4597511279580098E-2</v>
      </c>
      <c r="J48" s="67">
        <v>9.1389989084325816</v>
      </c>
      <c r="K48" s="67">
        <v>-0.12713795638651071</v>
      </c>
      <c r="L48" s="66">
        <v>-1.3720707803185777E-2</v>
      </c>
      <c r="M48" s="68">
        <v>8816677.7590399683</v>
      </c>
      <c r="N48" s="68">
        <v>-937689.15453551523</v>
      </c>
      <c r="O48" s="66">
        <v>-9.6130191005066812E-2</v>
      </c>
      <c r="P48" s="65">
        <v>2023860.2739017657</v>
      </c>
      <c r="Q48" s="65">
        <v>-188591.031276125</v>
      </c>
      <c r="R48" s="66">
        <v>-8.5240760253008807E-2</v>
      </c>
    </row>
    <row r="49" spans="1:18" x14ac:dyDescent="0.35">
      <c r="A49" s="888" t="s">
        <v>59</v>
      </c>
      <c r="B49" s="888" t="s">
        <v>345</v>
      </c>
      <c r="C49" s="888" t="s">
        <v>279</v>
      </c>
      <c r="D49" s="72" t="s">
        <v>284</v>
      </c>
      <c r="E49" s="65">
        <v>184695499.86753321</v>
      </c>
      <c r="F49" s="65">
        <v>-4656940.9713147283</v>
      </c>
      <c r="G49" s="69">
        <v>-2.4594037186339245E-2</v>
      </c>
      <c r="H49" s="204">
        <v>82.339728452258541</v>
      </c>
      <c r="I49" s="204">
        <v>0.55284404963806821</v>
      </c>
      <c r="J49" s="70">
        <v>6.4582181853893852</v>
      </c>
      <c r="K49" s="70">
        <v>-0.1537693235612565</v>
      </c>
      <c r="L49" s="69">
        <v>-2.3256142476539635E-2</v>
      </c>
      <c r="M49" s="71">
        <v>1192803836.0040858</v>
      </c>
      <c r="N49" s="71">
        <v>-59192137.61169219</v>
      </c>
      <c r="O49" s="69">
        <v>-4.7278217230000072E-2</v>
      </c>
      <c r="P49" s="65">
        <v>309655790.4185524</v>
      </c>
      <c r="Q49" s="65">
        <v>-5979978.3694288731</v>
      </c>
      <c r="R49" s="69">
        <v>-1.8945819709824275E-2</v>
      </c>
    </row>
    <row r="50" spans="1:18" x14ac:dyDescent="0.35">
      <c r="A50" s="888" t="s">
        <v>59</v>
      </c>
      <c r="B50" s="888" t="s">
        <v>345</v>
      </c>
      <c r="C50" s="888" t="s">
        <v>279</v>
      </c>
      <c r="D50" s="202" t="s">
        <v>285</v>
      </c>
      <c r="E50" s="65">
        <v>27165263.078755435</v>
      </c>
      <c r="F50" s="65">
        <v>-1716744.2879093252</v>
      </c>
      <c r="G50" s="66">
        <v>-5.9439922790504141E-2</v>
      </c>
      <c r="H50" s="203">
        <v>12.110638249676605</v>
      </c>
      <c r="I50" s="203">
        <v>-0.36434959493963426</v>
      </c>
      <c r="J50" s="67">
        <v>5.5449771722227403</v>
      </c>
      <c r="K50" s="67">
        <v>1.1326827553617136E-3</v>
      </c>
      <c r="L50" s="66">
        <v>2.0431358735146184E-4</v>
      </c>
      <c r="M50" s="68">
        <v>150630763.64912412</v>
      </c>
      <c r="N50" s="68">
        <v>-9486593.7353165448</v>
      </c>
      <c r="O50" s="66">
        <v>-5.9247753587009927E-2</v>
      </c>
      <c r="P50" s="65">
        <v>33426584.730673872</v>
      </c>
      <c r="Q50" s="65">
        <v>-1649486.3402937278</v>
      </c>
      <c r="R50" s="66">
        <v>-4.70259721208914E-2</v>
      </c>
    </row>
    <row r="51" spans="1:18" x14ac:dyDescent="0.35">
      <c r="A51" s="888" t="s">
        <v>59</v>
      </c>
      <c r="B51" s="888" t="s">
        <v>350</v>
      </c>
      <c r="C51" s="888" t="s">
        <v>279</v>
      </c>
      <c r="D51" s="72" t="s">
        <v>281</v>
      </c>
      <c r="E51" s="65">
        <v>27597654.978576776</v>
      </c>
      <c r="F51" s="65">
        <v>2137035.4422210492</v>
      </c>
      <c r="G51" s="69">
        <v>8.3934934857713639E-2</v>
      </c>
      <c r="H51" s="204">
        <v>0.8912747251247729</v>
      </c>
      <c r="I51" s="204">
        <v>8.137131281904475E-2</v>
      </c>
      <c r="J51" s="70">
        <v>10.935489697213249</v>
      </c>
      <c r="K51" s="70">
        <v>0.12134514051991019</v>
      </c>
      <c r="L51" s="69">
        <v>1.1220965272265061E-2</v>
      </c>
      <c r="M51" s="71">
        <v>301793871.68547225</v>
      </c>
      <c r="N51" s="71">
        <v>26459051.516350865</v>
      </c>
      <c r="O51" s="69">
        <v>9.6097731119146809E-2</v>
      </c>
      <c r="P51" s="65">
        <v>50249350.85170532</v>
      </c>
      <c r="Q51" s="65">
        <v>2506382.3946657553</v>
      </c>
      <c r="R51" s="69">
        <v>5.2497414292977343E-2</v>
      </c>
    </row>
    <row r="52" spans="1:18" x14ac:dyDescent="0.35">
      <c r="A52" s="888" t="s">
        <v>59</v>
      </c>
      <c r="B52" s="888" t="s">
        <v>350</v>
      </c>
      <c r="C52" s="888" t="s">
        <v>279</v>
      </c>
      <c r="D52" s="202" t="s">
        <v>283</v>
      </c>
      <c r="E52" s="65">
        <v>115789191.16726883</v>
      </c>
      <c r="F52" s="65">
        <v>-3788532.2556020468</v>
      </c>
      <c r="G52" s="66">
        <v>-3.1682592268498046E-2</v>
      </c>
      <c r="H52" s="203">
        <v>3.7394474135624325</v>
      </c>
      <c r="I52" s="203">
        <v>-6.4325157550568335E-2</v>
      </c>
      <c r="J52" s="67">
        <v>7.9191171130170366</v>
      </c>
      <c r="K52" s="67">
        <v>9.9205814682549409E-2</v>
      </c>
      <c r="L52" s="66">
        <v>1.2686309460272091E-2</v>
      </c>
      <c r="M52" s="68">
        <v>916948165.27511966</v>
      </c>
      <c r="N52" s="68">
        <v>-18139025.148504734</v>
      </c>
      <c r="O52" s="66">
        <v>-1.9398217978247756E-2</v>
      </c>
      <c r="P52" s="65">
        <v>369029464.15254784</v>
      </c>
      <c r="Q52" s="65">
        <v>-7293312.9560058713</v>
      </c>
      <c r="R52" s="66">
        <v>-1.938047176427498E-2</v>
      </c>
    </row>
    <row r="53" spans="1:18" x14ac:dyDescent="0.35">
      <c r="A53" s="888" t="s">
        <v>59</v>
      </c>
      <c r="B53" s="888" t="s">
        <v>350</v>
      </c>
      <c r="C53" s="888" t="s">
        <v>279</v>
      </c>
      <c r="D53" s="72" t="s">
        <v>286</v>
      </c>
      <c r="E53" s="65">
        <v>13844069.853058476</v>
      </c>
      <c r="F53" s="65">
        <v>-861585.29735250026</v>
      </c>
      <c r="G53" s="69">
        <v>-5.8588705402113396E-2</v>
      </c>
      <c r="H53" s="204">
        <v>0.44709847856533974</v>
      </c>
      <c r="I53" s="204">
        <v>-2.0689049915748547E-2</v>
      </c>
      <c r="J53" s="70">
        <v>12.623803976369512</v>
      </c>
      <c r="K53" s="70">
        <v>-5.3829420366392711E-2</v>
      </c>
      <c r="L53" s="69">
        <v>-4.246014905293926E-3</v>
      </c>
      <c r="M53" s="71">
        <v>174764824.06017688</v>
      </c>
      <c r="N53" s="71">
        <v>-11668080.795554668</v>
      </c>
      <c r="O53" s="69">
        <v>-6.2585951790987998E-2</v>
      </c>
      <c r="P53" s="65">
        <v>48359496.565704413</v>
      </c>
      <c r="Q53" s="65">
        <v>-2980716.3191534728</v>
      </c>
      <c r="R53" s="69">
        <v>-5.8058121532109881E-2</v>
      </c>
    </row>
    <row r="54" spans="1:18" x14ac:dyDescent="0.35">
      <c r="A54" s="888" t="s">
        <v>59</v>
      </c>
      <c r="B54" s="888" t="s">
        <v>350</v>
      </c>
      <c r="C54" s="888" t="s">
        <v>279</v>
      </c>
      <c r="D54" s="202" t="s">
        <v>280</v>
      </c>
      <c r="E54" s="65">
        <v>612266.44644579932</v>
      </c>
      <c r="F54" s="65">
        <v>-135329.9646805611</v>
      </c>
      <c r="G54" s="66">
        <v>-0.18102008338518807</v>
      </c>
      <c r="H54" s="203">
        <v>1.9773332523459326E-2</v>
      </c>
      <c r="I54" s="203">
        <v>-4.0077417561424425E-3</v>
      </c>
      <c r="J54" s="67">
        <v>29.027134064646404</v>
      </c>
      <c r="K54" s="67">
        <v>-0.67654875933011738</v>
      </c>
      <c r="L54" s="66">
        <v>-2.277659518987369E-2</v>
      </c>
      <c r="M54" s="68">
        <v>17772340.224266864</v>
      </c>
      <c r="N54" s="68">
        <v>-4434026.4521736987</v>
      </c>
      <c r="O54" s="66">
        <v>-0.1996736574145602</v>
      </c>
      <c r="P54" s="65">
        <v>3702685.5066485186</v>
      </c>
      <c r="Q54" s="65">
        <v>-1123339.3909810861</v>
      </c>
      <c r="R54" s="66">
        <v>-0.23276701111360529</v>
      </c>
    </row>
    <row r="55" spans="1:18" x14ac:dyDescent="0.35">
      <c r="A55" s="888" t="s">
        <v>59</v>
      </c>
      <c r="B55" s="888" t="s">
        <v>350</v>
      </c>
      <c r="C55" s="888" t="s">
        <v>279</v>
      </c>
      <c r="D55" s="72" t="s">
        <v>282</v>
      </c>
      <c r="E55" s="65">
        <v>14007184.774950018</v>
      </c>
      <c r="F55" s="65">
        <v>-1280695.0838362388</v>
      </c>
      <c r="G55" s="69">
        <v>-8.3771922311398669E-2</v>
      </c>
      <c r="H55" s="204">
        <v>0.45236632495611051</v>
      </c>
      <c r="I55" s="204">
        <v>-3.3941796763823251E-2</v>
      </c>
      <c r="J55" s="70">
        <v>9.2381311855120281</v>
      </c>
      <c r="K55" s="70">
        <v>8.4845749750845911E-2</v>
      </c>
      <c r="L55" s="69">
        <v>9.2694312163980035E-3</v>
      </c>
      <c r="M55" s="71">
        <v>129400210.49069504</v>
      </c>
      <c r="N55" s="71">
        <v>-10534117.564399913</v>
      </c>
      <c r="O55" s="69">
        <v>-7.5279009166731553E-2</v>
      </c>
      <c r="P55" s="65">
        <v>29424487.787174247</v>
      </c>
      <c r="Q55" s="65">
        <v>-2380990.6294864453</v>
      </c>
      <c r="R55" s="69">
        <v>-7.4861022314923226E-2</v>
      </c>
    </row>
    <row r="56" spans="1:18" x14ac:dyDescent="0.35">
      <c r="A56" s="888" t="s">
        <v>59</v>
      </c>
      <c r="B56" s="888" t="s">
        <v>350</v>
      </c>
      <c r="C56" s="888" t="s">
        <v>279</v>
      </c>
      <c r="D56" s="202" t="s">
        <v>284</v>
      </c>
      <c r="E56" s="65">
        <v>2564952004.4538412</v>
      </c>
      <c r="F56" s="65">
        <v>-27350559.265869617</v>
      </c>
      <c r="G56" s="66">
        <v>-1.0550681717732876E-2</v>
      </c>
      <c r="H56" s="203">
        <v>82.835911040356336</v>
      </c>
      <c r="I56" s="203">
        <v>0.37465399641276065</v>
      </c>
      <c r="J56" s="67">
        <v>6.4982621403079426</v>
      </c>
      <c r="K56" s="67">
        <v>-3.1931977796760158E-2</v>
      </c>
      <c r="L56" s="66">
        <v>-4.8898971790486325E-3</v>
      </c>
      <c r="M56" s="68">
        <v>16667730502.249367</v>
      </c>
      <c r="N56" s="68">
        <v>-260508451.70083046</v>
      </c>
      <c r="O56" s="66">
        <v>-1.5388987148012873E-2</v>
      </c>
      <c r="P56" s="65">
        <v>4267638219.7739167</v>
      </c>
      <c r="Q56" s="65">
        <v>-35425369.714822292</v>
      </c>
      <c r="R56" s="66">
        <v>-8.232592658253348E-3</v>
      </c>
    </row>
    <row r="57" spans="1:18" x14ac:dyDescent="0.35">
      <c r="A57" s="888" t="s">
        <v>59</v>
      </c>
      <c r="B57" s="888" t="s">
        <v>350</v>
      </c>
      <c r="C57" s="888" t="s">
        <v>279</v>
      </c>
      <c r="D57" s="72" t="s">
        <v>285</v>
      </c>
      <c r="E57" s="65">
        <v>359744222.15670174</v>
      </c>
      <c r="F57" s="65">
        <v>-15835348.957887411</v>
      </c>
      <c r="G57" s="69">
        <v>-4.2162434210395471E-2</v>
      </c>
      <c r="H57" s="204">
        <v>11.618049901951297</v>
      </c>
      <c r="I57" s="204">
        <v>-0.32915255334160953</v>
      </c>
      <c r="J57" s="70">
        <v>5.5778263797181964</v>
      </c>
      <c r="K57" s="70">
        <v>1.0547941132177385E-3</v>
      </c>
      <c r="L57" s="69">
        <v>1.8914063397188833E-4</v>
      </c>
      <c r="M57" s="71">
        <v>2006590812.2968543</v>
      </c>
      <c r="N57" s="71">
        <v>-87930668.028690815</v>
      </c>
      <c r="O57" s="69">
        <v>-4.1981268205959876E-2</v>
      </c>
      <c r="P57" s="65">
        <v>431938020.50111103</v>
      </c>
      <c r="Q57" s="65">
        <v>-16444472.569656551</v>
      </c>
      <c r="R57" s="69">
        <v>-3.6675099549573945E-2</v>
      </c>
    </row>
    <row r="58" spans="1:18" x14ac:dyDescent="0.35">
      <c r="A58" s="888" t="s">
        <v>59</v>
      </c>
      <c r="B58" s="888" t="s">
        <v>353</v>
      </c>
      <c r="C58" s="888" t="s">
        <v>279</v>
      </c>
      <c r="D58" s="202" t="s">
        <v>281</v>
      </c>
      <c r="E58" s="65">
        <v>12489889.943783931</v>
      </c>
      <c r="F58" s="65">
        <v>833875.09254971333</v>
      </c>
      <c r="G58" s="66">
        <v>7.1540325161941351E-2</v>
      </c>
      <c r="H58" s="203">
        <v>0.86778063412488482</v>
      </c>
      <c r="I58" s="203">
        <v>7.3668316161216607E-2</v>
      </c>
      <c r="J58" s="67">
        <v>10.986093933006902</v>
      </c>
      <c r="K58" s="67">
        <v>1.7706432376094483E-2</v>
      </c>
      <c r="L58" s="66">
        <v>1.6143149916135039E-3</v>
      </c>
      <c r="M58" s="68">
        <v>137215104.13532856</v>
      </c>
      <c r="N58" s="68">
        <v>9367416.5338841081</v>
      </c>
      <c r="O58" s="66">
        <v>7.3270128772968693E-2</v>
      </c>
      <c r="P58" s="65">
        <v>23685431.546008147</v>
      </c>
      <c r="Q58" s="65">
        <v>217936.98261088133</v>
      </c>
      <c r="R58" s="66">
        <v>9.2867596931630759E-3</v>
      </c>
    </row>
    <row r="59" spans="1:18" x14ac:dyDescent="0.35">
      <c r="A59" s="888" t="s">
        <v>59</v>
      </c>
      <c r="B59" s="888" t="s">
        <v>353</v>
      </c>
      <c r="C59" s="888" t="s">
        <v>279</v>
      </c>
      <c r="D59" s="72" t="s">
        <v>283</v>
      </c>
      <c r="E59" s="65">
        <v>54382156.101956859</v>
      </c>
      <c r="F59" s="65">
        <v>-3443287.1781943813</v>
      </c>
      <c r="G59" s="69">
        <v>-5.9546230566922438E-2</v>
      </c>
      <c r="H59" s="204">
        <v>3.7783985383090894</v>
      </c>
      <c r="I59" s="204">
        <v>-0.16118951014086669</v>
      </c>
      <c r="J59" s="70">
        <v>8.0594621822341583</v>
      </c>
      <c r="K59" s="70">
        <v>0.28817601719827568</v>
      </c>
      <c r="L59" s="69">
        <v>3.7082152307660529E-2</v>
      </c>
      <c r="M59" s="71">
        <v>438290930.49207586</v>
      </c>
      <c r="N59" s="71">
        <v>-11087136.858030617</v>
      </c>
      <c r="O59" s="69">
        <v>-2.4672180650491621E-2</v>
      </c>
      <c r="P59" s="65">
        <v>173414745.54654929</v>
      </c>
      <c r="Q59" s="65">
        <v>-7792924.6657195687</v>
      </c>
      <c r="R59" s="69">
        <v>-4.3005490090959407E-2</v>
      </c>
    </row>
    <row r="60" spans="1:18" x14ac:dyDescent="0.35">
      <c r="A60" s="888" t="s">
        <v>59</v>
      </c>
      <c r="B60" s="888" t="s">
        <v>353</v>
      </c>
      <c r="C60" s="888" t="s">
        <v>279</v>
      </c>
      <c r="D60" s="202" t="s">
        <v>286</v>
      </c>
      <c r="E60" s="65">
        <v>6930158.5570516549</v>
      </c>
      <c r="F60" s="65">
        <v>-267143.53706759494</v>
      </c>
      <c r="G60" s="66">
        <v>-3.7117177183082502E-2</v>
      </c>
      <c r="H60" s="203">
        <v>0.48149802874902886</v>
      </c>
      <c r="I60" s="203">
        <v>-8.8467693652775625E-3</v>
      </c>
      <c r="J60" s="67">
        <v>12.427435043398525</v>
      </c>
      <c r="K60" s="67">
        <v>-0.21783538790040247</v>
      </c>
      <c r="L60" s="66">
        <v>-1.7226629440935282E-2</v>
      </c>
      <c r="M60" s="68">
        <v>86124095.308211893</v>
      </c>
      <c r="N60" s="68">
        <v>-4887736.0476801097</v>
      </c>
      <c r="O60" s="66">
        <v>-5.3704402766791302E-2</v>
      </c>
      <c r="P60" s="65">
        <v>24410539.403399054</v>
      </c>
      <c r="Q60" s="65">
        <v>-838287.33590489253</v>
      </c>
      <c r="R60" s="66">
        <v>-3.3201041163626058E-2</v>
      </c>
    </row>
    <row r="61" spans="1:18" x14ac:dyDescent="0.35">
      <c r="A61" s="888" t="s">
        <v>59</v>
      </c>
      <c r="B61" s="888" t="s">
        <v>353</v>
      </c>
      <c r="C61" s="888" t="s">
        <v>279</v>
      </c>
      <c r="D61" s="72" t="s">
        <v>280</v>
      </c>
      <c r="E61" s="65">
        <v>300523.16110175743</v>
      </c>
      <c r="F61" s="65">
        <v>11597.833543596324</v>
      </c>
      <c r="G61" s="69">
        <v>4.0141283706814045E-2</v>
      </c>
      <c r="H61" s="204">
        <v>2.0879942135910424E-2</v>
      </c>
      <c r="I61" s="204">
        <v>1.1957563731127031E-3</v>
      </c>
      <c r="J61" s="70">
        <v>29.035600280701189</v>
      </c>
      <c r="K61" s="70">
        <v>-0.72836743928511893</v>
      </c>
      <c r="L61" s="69">
        <v>-2.447144971186167E-2</v>
      </c>
      <c r="M61" s="71">
        <v>8725870.3808433972</v>
      </c>
      <c r="N61" s="71">
        <v>126306.25791581906</v>
      </c>
      <c r="O61" s="69">
        <v>1.4687518589351503E-2</v>
      </c>
      <c r="P61" s="65">
        <v>1798481.151506125</v>
      </c>
      <c r="Q61" s="65">
        <v>-30999.256448531291</v>
      </c>
      <c r="R61" s="69">
        <v>-1.6944295393241295E-2</v>
      </c>
    </row>
    <row r="62" spans="1:18" x14ac:dyDescent="0.35">
      <c r="A62" s="888" t="s">
        <v>59</v>
      </c>
      <c r="B62" s="888" t="s">
        <v>353</v>
      </c>
      <c r="C62" s="888" t="s">
        <v>279</v>
      </c>
      <c r="D62" s="202" t="s">
        <v>282</v>
      </c>
      <c r="E62" s="65">
        <v>6468401.8689792892</v>
      </c>
      <c r="F62" s="65">
        <v>-600734.46724544</v>
      </c>
      <c r="G62" s="66">
        <v>-8.4979895516665349E-2</v>
      </c>
      <c r="H62" s="203">
        <v>0.4494157995708391</v>
      </c>
      <c r="I62" s="203">
        <v>-3.2197197118693788E-2</v>
      </c>
      <c r="J62" s="67">
        <v>9.2561349059916598</v>
      </c>
      <c r="K62" s="67">
        <v>7.9545375063235113E-2</v>
      </c>
      <c r="L62" s="66">
        <v>8.6682939010335417E-3</v>
      </c>
      <c r="M62" s="68">
        <v>59872400.325440891</v>
      </c>
      <c r="N62" s="68">
        <v>-4998162.1702646837</v>
      </c>
      <c r="O62" s="66">
        <v>-7.7048232325649432E-2</v>
      </c>
      <c r="P62" s="65">
        <v>13626239.764211256</v>
      </c>
      <c r="Q62" s="65">
        <v>-1129696.7568913288</v>
      </c>
      <c r="R62" s="66">
        <v>-7.6558797557562022E-2</v>
      </c>
    </row>
    <row r="63" spans="1:18" x14ac:dyDescent="0.35">
      <c r="A63" s="888" t="s">
        <v>59</v>
      </c>
      <c r="B63" s="888" t="s">
        <v>353</v>
      </c>
      <c r="C63" s="888" t="s">
        <v>279</v>
      </c>
      <c r="D63" s="72" t="s">
        <v>284</v>
      </c>
      <c r="E63" s="65">
        <v>1190369089.9721642</v>
      </c>
      <c r="F63" s="65">
        <v>-18115810.789346933</v>
      </c>
      <c r="G63" s="69">
        <v>-1.4990514799093881E-2</v>
      </c>
      <c r="H63" s="204">
        <v>82.705231862576028</v>
      </c>
      <c r="I63" s="204">
        <v>0.37239701154626914</v>
      </c>
      <c r="J63" s="70">
        <v>6.4721999540874169</v>
      </c>
      <c r="K63" s="70">
        <v>-8.4090301700556758E-2</v>
      </c>
      <c r="L63" s="69">
        <v>-1.2825896722055708E-2</v>
      </c>
      <c r="M63" s="71">
        <v>7704306769.464921</v>
      </c>
      <c r="N63" s="71">
        <v>-218871009.66466999</v>
      </c>
      <c r="O63" s="69">
        <v>-2.7624144726525912E-2</v>
      </c>
      <c r="P63" s="65">
        <v>1984127640.3819962</v>
      </c>
      <c r="Q63" s="65">
        <v>-23432788.331537724</v>
      </c>
      <c r="R63" s="69">
        <v>-1.1672270481319311E-2</v>
      </c>
    </row>
    <row r="64" spans="1:18" x14ac:dyDescent="0.35">
      <c r="A64" s="888" t="s">
        <v>59</v>
      </c>
      <c r="B64" s="888" t="s">
        <v>353</v>
      </c>
      <c r="C64" s="888" t="s">
        <v>279</v>
      </c>
      <c r="D64" s="202" t="s">
        <v>285</v>
      </c>
      <c r="E64" s="65">
        <v>168453590.55670163</v>
      </c>
      <c r="F64" s="65">
        <v>-6829216.3161964417</v>
      </c>
      <c r="G64" s="66">
        <v>-3.896113051834272E-2</v>
      </c>
      <c r="H64" s="203">
        <v>11.70392727973241</v>
      </c>
      <c r="I64" s="203">
        <v>-0.23791029010186548</v>
      </c>
      <c r="J64" s="67">
        <v>5.5879555004366344</v>
      </c>
      <c r="K64" s="67">
        <v>1.1389629207726237E-2</v>
      </c>
      <c r="L64" s="66">
        <v>2.0424091583834021E-3</v>
      </c>
      <c r="M64" s="68">
        <v>941311167.91962159</v>
      </c>
      <c r="N64" s="68">
        <v>-36164950.700989723</v>
      </c>
      <c r="O64" s="66">
        <v>-3.699829592975095E-2</v>
      </c>
      <c r="P64" s="65">
        <v>203812446.61068255</v>
      </c>
      <c r="Q64" s="65">
        <v>-6738341.9833702743</v>
      </c>
      <c r="R64" s="66">
        <v>-3.2003404158993512E-2</v>
      </c>
    </row>
    <row r="65" spans="1:18" x14ac:dyDescent="0.35">
      <c r="A65" s="888" t="s">
        <v>60</v>
      </c>
      <c r="B65" s="888" t="s">
        <v>345</v>
      </c>
      <c r="C65" s="888" t="s">
        <v>279</v>
      </c>
      <c r="D65" s="72" t="s">
        <v>281</v>
      </c>
      <c r="E65" s="65">
        <v>215360.48294052965</v>
      </c>
      <c r="F65" s="65">
        <v>10169.447586745373</v>
      </c>
      <c r="G65" s="69">
        <v>4.9560876620226194E-2</v>
      </c>
      <c r="H65" s="204">
        <v>9.297998437726184</v>
      </c>
      <c r="I65" s="204">
        <v>0.58875866790356213</v>
      </c>
      <c r="J65" s="70">
        <v>16.274582157375299</v>
      </c>
      <c r="K65" s="70">
        <v>-0.12593263296983537</v>
      </c>
      <c r="L65" s="69">
        <v>-7.6785780556090227E-3</v>
      </c>
      <c r="M65" s="71">
        <v>3504901.873067671</v>
      </c>
      <c r="N65" s="71">
        <v>139663.26290170057</v>
      </c>
      <c r="O65" s="69">
        <v>4.1501741504984251E-2</v>
      </c>
      <c r="P65" s="65">
        <v>517998.72184336185</v>
      </c>
      <c r="Q65" s="65">
        <v>-20095.628170259297</v>
      </c>
      <c r="R65" s="69">
        <v>-3.7345919297890051E-2</v>
      </c>
    </row>
    <row r="66" spans="1:18" x14ac:dyDescent="0.35">
      <c r="A66" s="888" t="s">
        <v>60</v>
      </c>
      <c r="B66" s="888" t="s">
        <v>345</v>
      </c>
      <c r="C66" s="888" t="s">
        <v>279</v>
      </c>
      <c r="D66" s="202" t="s">
        <v>283</v>
      </c>
      <c r="E66" s="65">
        <v>1018645.0259189648</v>
      </c>
      <c r="F66" s="65">
        <v>30219.994859038154</v>
      </c>
      <c r="G66" s="66">
        <v>3.0573886647358654E-2</v>
      </c>
      <c r="H66" s="203">
        <v>43.979098348361028</v>
      </c>
      <c r="I66" s="203">
        <v>2.0258493911009126</v>
      </c>
      <c r="J66" s="67">
        <v>17.248970583726575</v>
      </c>
      <c r="K66" s="67">
        <v>1.0262509249513343</v>
      </c>
      <c r="L66" s="66">
        <v>6.3260103517612826E-2</v>
      </c>
      <c r="M66" s="68">
        <v>17570578.087335616</v>
      </c>
      <c r="N66" s="68">
        <v>1535635.9047342185</v>
      </c>
      <c r="O66" s="66">
        <v>9.5768097399219154E-2</v>
      </c>
      <c r="P66" s="65">
        <v>4028521.4494371414</v>
      </c>
      <c r="Q66" s="65">
        <v>258528.15078333346</v>
      </c>
      <c r="R66" s="66">
        <v>6.8575228204158581E-2</v>
      </c>
    </row>
    <row r="67" spans="1:18" x14ac:dyDescent="0.35">
      <c r="A67" s="888" t="s">
        <v>60</v>
      </c>
      <c r="B67" s="888" t="s">
        <v>345</v>
      </c>
      <c r="C67" s="888" t="s">
        <v>279</v>
      </c>
      <c r="D67" s="72" t="s">
        <v>286</v>
      </c>
      <c r="E67" s="65">
        <v>36276.778243577341</v>
      </c>
      <c r="F67" s="65">
        <v>-19843.126689025121</v>
      </c>
      <c r="G67" s="69">
        <v>-0.35358446727334703</v>
      </c>
      <c r="H67" s="204">
        <v>1.5662178261722455</v>
      </c>
      <c r="I67" s="204">
        <v>-0.81576590462270704</v>
      </c>
      <c r="J67" s="70">
        <v>22.55237459998736</v>
      </c>
      <c r="K67" s="70">
        <v>0.8845293873318063</v>
      </c>
      <c r="L67" s="69">
        <v>4.0822212760463078E-2</v>
      </c>
      <c r="M67" s="71">
        <v>818127.49222982768</v>
      </c>
      <c r="N67" s="71">
        <v>-397869.92119874735</v>
      </c>
      <c r="O67" s="69">
        <v>-0.32719635486471149</v>
      </c>
      <c r="P67" s="65">
        <v>366251.46987771988</v>
      </c>
      <c r="Q67" s="65">
        <v>-164651.33322552498</v>
      </c>
      <c r="R67" s="69">
        <v>-0.31013460893990641</v>
      </c>
    </row>
    <row r="68" spans="1:18" x14ac:dyDescent="0.35">
      <c r="A68" s="888" t="s">
        <v>60</v>
      </c>
      <c r="B68" s="888" t="s">
        <v>345</v>
      </c>
      <c r="C68" s="888" t="s">
        <v>279</v>
      </c>
      <c r="D68" s="202" t="s">
        <v>280</v>
      </c>
      <c r="E68" s="65">
        <v>260.83282509723006</v>
      </c>
      <c r="F68" s="65">
        <v>-471.79189221078343</v>
      </c>
      <c r="G68" s="66">
        <v>-0.64397484969433605</v>
      </c>
      <c r="H68" s="203">
        <v>1.1261226605493176E-2</v>
      </c>
      <c r="I68" s="203">
        <v>-1.9834694877298501E-2</v>
      </c>
      <c r="J68" s="67">
        <v>44.358647109399669</v>
      </c>
      <c r="K68" s="67">
        <v>0.97403592489806101</v>
      </c>
      <c r="L68" s="66">
        <v>2.2451184839614703E-2</v>
      </c>
      <c r="M68" s="68">
        <v>11570.191243035793</v>
      </c>
      <c r="N68" s="68">
        <v>-20214.447261527777</v>
      </c>
      <c r="O68" s="66">
        <v>-0.63598166323727201</v>
      </c>
      <c r="P68" s="65">
        <v>2279.7630112171173</v>
      </c>
      <c r="Q68" s="65">
        <v>-4800.3562723398209</v>
      </c>
      <c r="R68" s="66">
        <v>-0.67800499964574024</v>
      </c>
    </row>
    <row r="69" spans="1:18" x14ac:dyDescent="0.35">
      <c r="A69" s="888" t="s">
        <v>60</v>
      </c>
      <c r="B69" s="888" t="s">
        <v>345</v>
      </c>
      <c r="C69" s="888" t="s">
        <v>279</v>
      </c>
      <c r="D69" s="72" t="s">
        <v>282</v>
      </c>
      <c r="E69" s="65">
        <v>5000.9811256141074</v>
      </c>
      <c r="F69" s="65">
        <v>1847.2687669261986</v>
      </c>
      <c r="G69" s="69">
        <v>0.58574421406483257</v>
      </c>
      <c r="H69" s="204">
        <v>0.21591293842844195</v>
      </c>
      <c r="I69" s="204">
        <v>8.2055057895264516E-2</v>
      </c>
      <c r="J69" s="70">
        <v>3.969997507777332</v>
      </c>
      <c r="K69" s="70">
        <v>0.32555542612692223</v>
      </c>
      <c r="L69" s="69">
        <v>8.9329290693376112E-2</v>
      </c>
      <c r="M69" s="71">
        <v>19853.882605129482</v>
      </c>
      <c r="N69" s="71">
        <v>8360.3605717062965</v>
      </c>
      <c r="O69" s="69">
        <v>0.72739761992836927</v>
      </c>
      <c r="P69" s="65">
        <v>7554.4708517789841</v>
      </c>
      <c r="Q69" s="65">
        <v>2748.8806480169296</v>
      </c>
      <c r="R69" s="69">
        <v>0.57201728226118187</v>
      </c>
    </row>
    <row r="70" spans="1:18" x14ac:dyDescent="0.35">
      <c r="A70" s="888" t="s">
        <v>60</v>
      </c>
      <c r="B70" s="888" t="s">
        <v>345</v>
      </c>
      <c r="C70" s="888" t="s">
        <v>279</v>
      </c>
      <c r="D70" s="202" t="s">
        <v>284</v>
      </c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202"/>
    </row>
    <row r="71" spans="1:18" x14ac:dyDescent="0.35">
      <c r="A71" s="888" t="s">
        <v>60</v>
      </c>
      <c r="B71" s="888" t="s">
        <v>345</v>
      </c>
      <c r="C71" s="888" t="s">
        <v>279</v>
      </c>
      <c r="D71" s="72" t="s">
        <v>285</v>
      </c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</row>
    <row r="72" spans="1:18" x14ac:dyDescent="0.35">
      <c r="A72" s="888" t="s">
        <v>60</v>
      </c>
      <c r="B72" s="888" t="s">
        <v>350</v>
      </c>
      <c r="C72" s="888" t="s">
        <v>279</v>
      </c>
      <c r="D72" s="202" t="s">
        <v>281</v>
      </c>
      <c r="E72" s="65">
        <v>2700161.7012058562</v>
      </c>
      <c r="F72" s="65">
        <v>500844.41309794411</v>
      </c>
      <c r="G72" s="66">
        <v>0.22772722053616196</v>
      </c>
      <c r="H72" s="203">
        <v>9.4383106537226773</v>
      </c>
      <c r="I72" s="203">
        <v>2.0479929687038592</v>
      </c>
      <c r="J72" s="67">
        <v>16.215091843552205</v>
      </c>
      <c r="K72" s="67">
        <v>0.76566777934417374</v>
      </c>
      <c r="L72" s="66">
        <v>4.9559632524943796E-2</v>
      </c>
      <c r="M72" s="68">
        <v>43783369.977495126</v>
      </c>
      <c r="N72" s="68">
        <v>9805184.5417720005</v>
      </c>
      <c r="O72" s="66">
        <v>0.28857293042680476</v>
      </c>
      <c r="P72" s="65">
        <v>6869252.902664464</v>
      </c>
      <c r="Q72" s="65">
        <v>976494.34921549167</v>
      </c>
      <c r="R72" s="66">
        <v>0.16571090438517277</v>
      </c>
    </row>
    <row r="73" spans="1:18" x14ac:dyDescent="0.35">
      <c r="A73" s="888" t="s">
        <v>60</v>
      </c>
      <c r="B73" s="888" t="s">
        <v>350</v>
      </c>
      <c r="C73" s="888" t="s">
        <v>279</v>
      </c>
      <c r="D73" s="72" t="s">
        <v>283</v>
      </c>
      <c r="E73" s="65">
        <v>11727149.501952961</v>
      </c>
      <c r="F73" s="65">
        <v>-132054.33337625489</v>
      </c>
      <c r="G73" s="69">
        <v>-1.1135176965493907E-2</v>
      </c>
      <c r="H73" s="204">
        <v>40.991796910774269</v>
      </c>
      <c r="I73" s="204">
        <v>1.1415741582961019</v>
      </c>
      <c r="J73" s="70">
        <v>16.716047309681567</v>
      </c>
      <c r="K73" s="70">
        <v>0.83726236813946109</v>
      </c>
      <c r="L73" s="69">
        <v>5.2728364999075829E-2</v>
      </c>
      <c r="M73" s="71">
        <v>196031585.88235432</v>
      </c>
      <c r="N73" s="71">
        <v>7721838.6032503843</v>
      </c>
      <c r="O73" s="69">
        <v>4.1006048358216078E-2</v>
      </c>
      <c r="P73" s="65">
        <v>44898532.499840528</v>
      </c>
      <c r="Q73" s="65">
        <v>-21161.512099586427</v>
      </c>
      <c r="R73" s="69">
        <v>-4.7109653271372421E-4</v>
      </c>
    </row>
    <row r="74" spans="1:18" x14ac:dyDescent="0.35">
      <c r="A74" s="888" t="s">
        <v>60</v>
      </c>
      <c r="B74" s="888" t="s">
        <v>350</v>
      </c>
      <c r="C74" s="888" t="s">
        <v>279</v>
      </c>
      <c r="D74" s="202" t="s">
        <v>286</v>
      </c>
      <c r="E74" s="65">
        <v>626971.92625771742</v>
      </c>
      <c r="F74" s="65">
        <v>62602.050732119242</v>
      </c>
      <c r="G74" s="66">
        <v>0.11092379917304745</v>
      </c>
      <c r="H74" s="203">
        <v>2.1915560866375308</v>
      </c>
      <c r="I74" s="203">
        <v>0.2951163621187789</v>
      </c>
      <c r="J74" s="67">
        <v>21.69273263294394</v>
      </c>
      <c r="K74" s="67">
        <v>-0.27328497572286281</v>
      </c>
      <c r="L74" s="66">
        <v>-1.2441261797725084E-2</v>
      </c>
      <c r="M74" s="68">
        <v>13600734.364670508</v>
      </c>
      <c r="N74" s="68">
        <v>1203775.7410741262</v>
      </c>
      <c r="O74" s="66">
        <v>9.7102505350212143E-2</v>
      </c>
      <c r="P74" s="65">
        <v>6131950.8202235708</v>
      </c>
      <c r="Q74" s="65">
        <v>464087.60340631381</v>
      </c>
      <c r="R74" s="66">
        <v>8.1880522809602743E-2</v>
      </c>
    </row>
    <row r="75" spans="1:18" x14ac:dyDescent="0.35">
      <c r="A75" s="888" t="s">
        <v>60</v>
      </c>
      <c r="B75" s="888" t="s">
        <v>350</v>
      </c>
      <c r="C75" s="888" t="s">
        <v>279</v>
      </c>
      <c r="D75" s="72" t="s">
        <v>280</v>
      </c>
      <c r="E75" s="65">
        <v>5320.6271540305806</v>
      </c>
      <c r="F75" s="65">
        <v>-27686.11957826787</v>
      </c>
      <c r="G75" s="69">
        <v>-0.8388018305110897</v>
      </c>
      <c r="H75" s="204">
        <v>1.8598046157734343E-2</v>
      </c>
      <c r="I75" s="204">
        <v>-9.2313801541374738E-2</v>
      </c>
      <c r="J75" s="70">
        <v>43.541456142638516</v>
      </c>
      <c r="K75" s="70">
        <v>7.4000570877751031</v>
      </c>
      <c r="L75" s="69">
        <v>0.20475292272282153</v>
      </c>
      <c r="M75" s="71">
        <v>231667.8538785541</v>
      </c>
      <c r="N75" s="71">
        <v>-961242.15127625328</v>
      </c>
      <c r="O75" s="69">
        <v>-0.8057960341706667</v>
      </c>
      <c r="P75" s="65">
        <v>50195.891625285149</v>
      </c>
      <c r="Q75" s="65">
        <v>-226796.07991519966</v>
      </c>
      <c r="R75" s="69">
        <v>-0.8187821425071572</v>
      </c>
    </row>
    <row r="76" spans="1:18" x14ac:dyDescent="0.35">
      <c r="A76" s="888" t="s">
        <v>60</v>
      </c>
      <c r="B76" s="888" t="s">
        <v>350</v>
      </c>
      <c r="C76" s="888" t="s">
        <v>279</v>
      </c>
      <c r="D76" s="202" t="s">
        <v>282</v>
      </c>
      <c r="E76" s="65">
        <v>55835.286583788751</v>
      </c>
      <c r="F76" s="65">
        <v>8566.205428711175</v>
      </c>
      <c r="G76" s="66">
        <v>0.18122216932052645</v>
      </c>
      <c r="H76" s="203">
        <v>0.19517008184438922</v>
      </c>
      <c r="I76" s="203">
        <v>3.6332824344588649E-2</v>
      </c>
      <c r="J76" s="67">
        <v>3.5865336681596185</v>
      </c>
      <c r="K76" s="67">
        <v>-0.21958071148135216</v>
      </c>
      <c r="L76" s="66">
        <v>-5.7691569295945627E-2</v>
      </c>
      <c r="M76" s="68">
        <v>200255.13520409941</v>
      </c>
      <c r="N76" s="68">
        <v>20343.60570734262</v>
      </c>
      <c r="O76" s="66">
        <v>0.1130756086852641</v>
      </c>
      <c r="P76" s="65">
        <v>84973.355212807655</v>
      </c>
      <c r="Q76" s="65">
        <v>12368.922244310379</v>
      </c>
      <c r="R76" s="66">
        <v>0.17036042757440439</v>
      </c>
    </row>
    <row r="77" spans="1:18" x14ac:dyDescent="0.35">
      <c r="A77" s="888" t="s">
        <v>60</v>
      </c>
      <c r="B77" s="888" t="s">
        <v>350</v>
      </c>
      <c r="C77" s="888" t="s">
        <v>279</v>
      </c>
      <c r="D77" s="72" t="s">
        <v>284</v>
      </c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</row>
    <row r="78" spans="1:18" x14ac:dyDescent="0.35">
      <c r="A78" s="888" t="s">
        <v>60</v>
      </c>
      <c r="B78" s="888" t="s">
        <v>350</v>
      </c>
      <c r="C78" s="888" t="s">
        <v>279</v>
      </c>
      <c r="D78" s="202" t="s">
        <v>285</v>
      </c>
      <c r="E78" s="202"/>
      <c r="F78" s="202"/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202"/>
      <c r="R78" s="202"/>
    </row>
    <row r="79" spans="1:18" x14ac:dyDescent="0.35">
      <c r="A79" s="888" t="s">
        <v>60</v>
      </c>
      <c r="B79" s="888" t="s">
        <v>353</v>
      </c>
      <c r="C79" s="888" t="s">
        <v>279</v>
      </c>
      <c r="D79" s="72" t="s">
        <v>281</v>
      </c>
      <c r="E79" s="65">
        <v>1079506.0985053019</v>
      </c>
      <c r="F79" s="65">
        <v>182841.81179936207</v>
      </c>
      <c r="G79" s="69">
        <v>0.20391334249640397</v>
      </c>
      <c r="H79" s="204">
        <v>9.7774868982924623</v>
      </c>
      <c r="I79" s="204">
        <v>1.7616646456938856</v>
      </c>
      <c r="J79" s="70">
        <v>16.00936054801457</v>
      </c>
      <c r="K79" s="70">
        <v>-3.4976366317589935E-2</v>
      </c>
      <c r="L79" s="69">
        <v>-2.1799820400396908E-3</v>
      </c>
      <c r="M79" s="71">
        <v>17282202.344751909</v>
      </c>
      <c r="N79" s="71">
        <v>2895818.4297924843</v>
      </c>
      <c r="O79" s="69">
        <v>0.20128883303199763</v>
      </c>
      <c r="P79" s="65">
        <v>2681487.8343164921</v>
      </c>
      <c r="Q79" s="65">
        <v>268887.80400736723</v>
      </c>
      <c r="R79" s="69">
        <v>0.11145146341265477</v>
      </c>
    </row>
    <row r="80" spans="1:18" x14ac:dyDescent="0.35">
      <c r="A80" s="888" t="s">
        <v>60</v>
      </c>
      <c r="B80" s="888" t="s">
        <v>353</v>
      </c>
      <c r="C80" s="888" t="s">
        <v>279</v>
      </c>
      <c r="D80" s="202" t="s">
        <v>283</v>
      </c>
      <c r="E80" s="65">
        <v>4513186.8302748939</v>
      </c>
      <c r="F80" s="65">
        <v>70924.393534292467</v>
      </c>
      <c r="G80" s="66">
        <v>1.5965826995653923E-2</v>
      </c>
      <c r="H80" s="203">
        <v>40.877606123447137</v>
      </c>
      <c r="I80" s="203">
        <v>1.1655459686683542</v>
      </c>
      <c r="J80" s="67">
        <v>16.990696317912761</v>
      </c>
      <c r="K80" s="67">
        <v>1.0103055231033533</v>
      </c>
      <c r="L80" s="66">
        <v>6.3221577999926684E-2</v>
      </c>
      <c r="M80" s="68">
        <v>76682186.859204009</v>
      </c>
      <c r="N80" s="68">
        <v>5693097.1069868952</v>
      </c>
      <c r="O80" s="66">
        <v>8.0196789772319768E-2</v>
      </c>
      <c r="P80" s="65">
        <v>17334684.903015137</v>
      </c>
      <c r="Q80" s="65">
        <v>579345.90047664009</v>
      </c>
      <c r="R80" s="66">
        <v>3.4576793724607244E-2</v>
      </c>
    </row>
    <row r="81" spans="1:18" x14ac:dyDescent="0.35">
      <c r="A81" s="888" t="s">
        <v>60</v>
      </c>
      <c r="B81" s="888" t="s">
        <v>353</v>
      </c>
      <c r="C81" s="888" t="s">
        <v>279</v>
      </c>
      <c r="D81" s="72" t="s">
        <v>286</v>
      </c>
      <c r="E81" s="65">
        <v>218929.65156106598</v>
      </c>
      <c r="F81" s="65">
        <v>954.30729067683569</v>
      </c>
      <c r="G81" s="69">
        <v>4.3780515354665895E-3</v>
      </c>
      <c r="H81" s="204">
        <v>1.9829270096296201</v>
      </c>
      <c r="I81" s="204">
        <v>3.431408835529437E-2</v>
      </c>
      <c r="J81" s="70">
        <v>21.803468920138982</v>
      </c>
      <c r="K81" s="70">
        <v>-0.27960496925956946</v>
      </c>
      <c r="L81" s="69">
        <v>-1.2661505851040047E-2</v>
      </c>
      <c r="M81" s="71">
        <v>4773425.8535085591</v>
      </c>
      <c r="N81" s="71">
        <v>-40139.780081531964</v>
      </c>
      <c r="O81" s="69">
        <v>-8.3388870407059557E-3</v>
      </c>
      <c r="P81" s="65">
        <v>2188632.1653807163</v>
      </c>
      <c r="Q81" s="65">
        <v>27253.212888520677</v>
      </c>
      <c r="R81" s="69">
        <v>1.2609178440039929E-2</v>
      </c>
    </row>
    <row r="82" spans="1:18" x14ac:dyDescent="0.35">
      <c r="A82" s="888" t="s">
        <v>60</v>
      </c>
      <c r="B82" s="888" t="s">
        <v>353</v>
      </c>
      <c r="C82" s="888" t="s">
        <v>279</v>
      </c>
      <c r="D82" s="202" t="s">
        <v>280</v>
      </c>
      <c r="E82" s="65">
        <v>1602.3440275493017</v>
      </c>
      <c r="F82" s="65">
        <v>-3480.8681578915971</v>
      </c>
      <c r="G82" s="66">
        <v>-0.68477726896023317</v>
      </c>
      <c r="H82" s="203">
        <v>1.4513023833411466E-2</v>
      </c>
      <c r="I82" s="203">
        <v>-3.0928872263984962E-2</v>
      </c>
      <c r="J82" s="67">
        <v>44.473126522623396</v>
      </c>
      <c r="K82" s="67">
        <v>5.6732741406529783</v>
      </c>
      <c r="L82" s="66">
        <v>0.14621896198989781</v>
      </c>
      <c r="M82" s="68">
        <v>71261.248669970038</v>
      </c>
      <c r="N82" s="68">
        <v>-125966.63375137006</v>
      </c>
      <c r="O82" s="66">
        <v>-0.63868572843197779</v>
      </c>
      <c r="P82" s="65">
        <v>14328.694661140442</v>
      </c>
      <c r="Q82" s="65">
        <v>-31951.625568427502</v>
      </c>
      <c r="R82" s="66">
        <v>-0.69039335531680246</v>
      </c>
    </row>
    <row r="83" spans="1:18" x14ac:dyDescent="0.35">
      <c r="A83" s="888" t="s">
        <v>60</v>
      </c>
      <c r="B83" s="888" t="s">
        <v>353</v>
      </c>
      <c r="C83" s="888" t="s">
        <v>279</v>
      </c>
      <c r="D83" s="72" t="s">
        <v>282</v>
      </c>
      <c r="E83" s="65">
        <v>27796.897631277952</v>
      </c>
      <c r="F83" s="65">
        <v>7697.1294006668322</v>
      </c>
      <c r="G83" s="69">
        <v>0.38294617690886706</v>
      </c>
      <c r="H83" s="204">
        <v>0.25176680593033457</v>
      </c>
      <c r="I83" s="204">
        <v>7.2082868648861875E-2</v>
      </c>
      <c r="J83" s="70">
        <v>3.5301127801345737</v>
      </c>
      <c r="K83" s="70">
        <v>-0.14471654218398733</v>
      </c>
      <c r="L83" s="69">
        <v>-3.9380479878363787E-2</v>
      </c>
      <c r="M83" s="71">
        <v>98126.183576266762</v>
      </c>
      <c r="N83" s="71">
        <v>24262.965910609957</v>
      </c>
      <c r="O83" s="69">
        <v>0.32848509281624738</v>
      </c>
      <c r="P83" s="65">
        <v>42356.716378331184</v>
      </c>
      <c r="Q83" s="65">
        <v>11835.157210946083</v>
      </c>
      <c r="R83" s="69">
        <v>0.38776384738539049</v>
      </c>
    </row>
    <row r="84" spans="1:18" x14ac:dyDescent="0.35">
      <c r="A84" s="888" t="s">
        <v>60</v>
      </c>
      <c r="B84" s="888" t="s">
        <v>353</v>
      </c>
      <c r="C84" s="888" t="s">
        <v>279</v>
      </c>
      <c r="D84" s="202" t="s">
        <v>284</v>
      </c>
      <c r="E84" s="202"/>
      <c r="F84" s="202"/>
      <c r="G84" s="202"/>
      <c r="H84" s="202"/>
      <c r="I84" s="202"/>
      <c r="J84" s="202"/>
      <c r="K84" s="202"/>
      <c r="L84" s="202"/>
      <c r="M84" s="202"/>
      <c r="N84" s="202"/>
      <c r="O84" s="202"/>
      <c r="P84" s="202"/>
      <c r="Q84" s="202"/>
      <c r="R84" s="202"/>
    </row>
    <row r="85" spans="1:18" x14ac:dyDescent="0.35">
      <c r="A85" s="888" t="s">
        <v>60</v>
      </c>
      <c r="B85" s="888" t="s">
        <v>353</v>
      </c>
      <c r="C85" s="888" t="s">
        <v>279</v>
      </c>
      <c r="D85" s="72" t="s">
        <v>285</v>
      </c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</row>
    <row r="86" spans="1:18" x14ac:dyDescent="0.35">
      <c r="A86" s="888" t="s">
        <v>116</v>
      </c>
      <c r="B86" s="888" t="s">
        <v>345</v>
      </c>
      <c r="C86" s="888" t="s">
        <v>279</v>
      </c>
      <c r="D86" s="202" t="s">
        <v>281</v>
      </c>
      <c r="E86" s="65">
        <v>1910914.4901232838</v>
      </c>
      <c r="F86" s="65">
        <v>-18506.117971123662</v>
      </c>
      <c r="G86" s="66">
        <v>-9.5915415713327696E-3</v>
      </c>
      <c r="H86" s="203">
        <v>0.94522586043252921</v>
      </c>
      <c r="I86" s="203">
        <v>-2.8600323764891855E-2</v>
      </c>
      <c r="J86" s="67">
        <v>9.4957315056577762</v>
      </c>
      <c r="K86" s="67">
        <v>0.19167735457494928</v>
      </c>
      <c r="L86" s="66">
        <v>2.0601487422839369E-2</v>
      </c>
      <c r="M86" s="68">
        <v>18145530.928481631</v>
      </c>
      <c r="N86" s="68">
        <v>194097.11055610701</v>
      </c>
      <c r="O86" s="66">
        <v>1.081234582845912E-2</v>
      </c>
      <c r="P86" s="65">
        <v>3304794.7732272157</v>
      </c>
      <c r="Q86" s="65">
        <v>124468.16475867573</v>
      </c>
      <c r="R86" s="66">
        <v>3.9136912676592153E-2</v>
      </c>
    </row>
    <row r="87" spans="1:18" x14ac:dyDescent="0.35">
      <c r="A87" s="888" t="s">
        <v>116</v>
      </c>
      <c r="B87" s="888" t="s">
        <v>345</v>
      </c>
      <c r="C87" s="888" t="s">
        <v>279</v>
      </c>
      <c r="D87" s="72" t="s">
        <v>283</v>
      </c>
      <c r="E87" s="65">
        <v>11680633.886993211</v>
      </c>
      <c r="F87" s="65">
        <v>607083.90890710056</v>
      </c>
      <c r="G87" s="69">
        <v>5.4822880657827269E-2</v>
      </c>
      <c r="H87" s="204">
        <v>5.7777766997403468</v>
      </c>
      <c r="I87" s="204">
        <v>0.188682815577077</v>
      </c>
      <c r="J87" s="70">
        <v>7.9960169687773801</v>
      </c>
      <c r="K87" s="70">
        <v>0.26620404000012687</v>
      </c>
      <c r="L87" s="69">
        <v>3.4438613515351477E-2</v>
      </c>
      <c r="M87" s="71">
        <v>93398546.7664738</v>
      </c>
      <c r="N87" s="71">
        <v>7802076.9784027189</v>
      </c>
      <c r="O87" s="69">
        <v>9.1149518171951924E-2</v>
      </c>
      <c r="P87" s="65">
        <v>44227601.519835055</v>
      </c>
      <c r="Q87" s="65">
        <v>4495862.3670476824</v>
      </c>
      <c r="R87" s="69">
        <v>0.11315543852130309</v>
      </c>
    </row>
    <row r="88" spans="1:18" x14ac:dyDescent="0.35">
      <c r="A88" s="888" t="s">
        <v>116</v>
      </c>
      <c r="B88" s="888" t="s">
        <v>345</v>
      </c>
      <c r="C88" s="888" t="s">
        <v>279</v>
      </c>
      <c r="D88" s="202" t="s">
        <v>286</v>
      </c>
      <c r="E88" s="65">
        <v>744391.40429593041</v>
      </c>
      <c r="F88" s="65">
        <v>-73101.323865070124</v>
      </c>
      <c r="G88" s="66">
        <v>-8.9421375073899412E-2</v>
      </c>
      <c r="H88" s="203">
        <v>0.36821009483203254</v>
      </c>
      <c r="I88" s="203">
        <v>-4.4398654517043168E-2</v>
      </c>
      <c r="J88" s="67">
        <v>11.043407738736596</v>
      </c>
      <c r="K88" s="67">
        <v>-0.63295902884913602</v>
      </c>
      <c r="L88" s="66">
        <v>-5.4208560029671803E-2</v>
      </c>
      <c r="M88" s="68">
        <v>8220617.7948506791</v>
      </c>
      <c r="N88" s="68">
        <v>-1324727.1289914232</v>
      </c>
      <c r="O88" s="66">
        <v>-0.13878253112494196</v>
      </c>
      <c r="P88" s="65">
        <v>2289747.0713646412</v>
      </c>
      <c r="Q88" s="65">
        <v>-265736.53300218843</v>
      </c>
      <c r="R88" s="66">
        <v>-0.10398678846856847</v>
      </c>
    </row>
    <row r="89" spans="1:18" x14ac:dyDescent="0.35">
      <c r="A89" s="888" t="s">
        <v>116</v>
      </c>
      <c r="B89" s="888" t="s">
        <v>345</v>
      </c>
      <c r="C89" s="888" t="s">
        <v>279</v>
      </c>
      <c r="D89" s="72" t="s">
        <v>280</v>
      </c>
      <c r="E89" s="65">
        <v>53944.862111242386</v>
      </c>
      <c r="F89" s="65">
        <v>15097.353076438958</v>
      </c>
      <c r="G89" s="69">
        <v>0.38863117485636622</v>
      </c>
      <c r="H89" s="204">
        <v>2.6683600427208843E-2</v>
      </c>
      <c r="I89" s="204">
        <v>7.0763041589778468E-3</v>
      </c>
      <c r="J89" s="70">
        <v>22.736270168789549</v>
      </c>
      <c r="K89" s="70">
        <v>-4.1872260855795602</v>
      </c>
      <c r="L89" s="69">
        <v>-0.15552311802372482</v>
      </c>
      <c r="M89" s="71">
        <v>1226504.9591793059</v>
      </c>
      <c r="N89" s="71">
        <v>180594.1951892057</v>
      </c>
      <c r="O89" s="69">
        <v>0.17266692475775597</v>
      </c>
      <c r="P89" s="65">
        <v>306621.51283204556</v>
      </c>
      <c r="Q89" s="65">
        <v>81625.426893399679</v>
      </c>
      <c r="R89" s="69">
        <v>0.36278598604447765</v>
      </c>
    </row>
    <row r="90" spans="1:18" x14ac:dyDescent="0.35">
      <c r="A90" s="888" t="s">
        <v>116</v>
      </c>
      <c r="B90" s="888" t="s">
        <v>345</v>
      </c>
      <c r="C90" s="888" t="s">
        <v>279</v>
      </c>
      <c r="D90" s="202" t="s">
        <v>282</v>
      </c>
      <c r="E90" s="65">
        <v>500847.81395485532</v>
      </c>
      <c r="F90" s="65">
        <v>-11501.030044123589</v>
      </c>
      <c r="G90" s="66">
        <v>-2.244765491097021E-2</v>
      </c>
      <c r="H90" s="203">
        <v>0.24774227645355645</v>
      </c>
      <c r="I90" s="203">
        <v>-1.0852825949885903E-2</v>
      </c>
      <c r="J90" s="67">
        <v>5.5901735124305274</v>
      </c>
      <c r="K90" s="67">
        <v>-0.46999149889224778</v>
      </c>
      <c r="L90" s="66">
        <v>-7.7554241182231601E-2</v>
      </c>
      <c r="M90" s="68">
        <v>2799826.183329165</v>
      </c>
      <c r="N90" s="68">
        <v>-305092.3546651178</v>
      </c>
      <c r="O90" s="66">
        <v>-9.8260985250260877E-2</v>
      </c>
      <c r="P90" s="65">
        <v>895641.40306222416</v>
      </c>
      <c r="Q90" s="65">
        <v>-31306.521194414003</v>
      </c>
      <c r="R90" s="66">
        <v>-3.3773764820197567E-2</v>
      </c>
    </row>
    <row r="91" spans="1:18" x14ac:dyDescent="0.35">
      <c r="A91" s="888" t="s">
        <v>116</v>
      </c>
      <c r="B91" s="888" t="s">
        <v>345</v>
      </c>
      <c r="C91" s="888" t="s">
        <v>279</v>
      </c>
      <c r="D91" s="72" t="s">
        <v>284</v>
      </c>
      <c r="E91" s="65">
        <v>165506305.89667666</v>
      </c>
      <c r="F91" s="65">
        <v>4409255.0481498837</v>
      </c>
      <c r="G91" s="69">
        <v>2.7370178565812062E-2</v>
      </c>
      <c r="H91" s="204">
        <v>81.867002007035225</v>
      </c>
      <c r="I91" s="204">
        <v>0.5573458049996276</v>
      </c>
      <c r="J91" s="70">
        <v>4.6655141235493467</v>
      </c>
      <c r="K91" s="70">
        <v>-0.14560222721140992</v>
      </c>
      <c r="L91" s="69">
        <v>-3.0263709417126569E-2</v>
      </c>
      <c r="M91" s="71">
        <v>772172007.69742346</v>
      </c>
      <c r="N91" s="71">
        <v>-2884647.6992607117</v>
      </c>
      <c r="O91" s="69">
        <v>-3.7218539821251015E-3</v>
      </c>
      <c r="P91" s="65">
        <v>173506844.84573299</v>
      </c>
      <c r="Q91" s="65">
        <v>8794056.3820212483</v>
      </c>
      <c r="R91" s="69">
        <v>5.3390246525749807E-2</v>
      </c>
    </row>
    <row r="92" spans="1:18" x14ac:dyDescent="0.35">
      <c r="A92" s="888" t="s">
        <v>116</v>
      </c>
      <c r="B92" s="888" t="s">
        <v>345</v>
      </c>
      <c r="C92" s="888" t="s">
        <v>279</v>
      </c>
      <c r="D92" s="202" t="s">
        <v>285</v>
      </c>
      <c r="E92" s="65">
        <v>22800577.033229724</v>
      </c>
      <c r="F92" s="65">
        <v>-952495.64875881374</v>
      </c>
      <c r="G92" s="66">
        <v>-4.0099891980757141E-2</v>
      </c>
      <c r="H92" s="203">
        <v>11.278210069568475</v>
      </c>
      <c r="I92" s="203">
        <v>-0.71055175655848402</v>
      </c>
      <c r="J92" s="67">
        <v>4.0781036763515317</v>
      </c>
      <c r="K92" s="67">
        <v>0.13960507262900324</v>
      </c>
      <c r="L92" s="66">
        <v>3.5446266883795131E-2</v>
      </c>
      <c r="M92" s="68">
        <v>92983117.022150427</v>
      </c>
      <c r="N92" s="68">
        <v>-568326.56998115778</v>
      </c>
      <c r="O92" s="66">
        <v>-6.0750165701233339E-3</v>
      </c>
      <c r="P92" s="65">
        <v>19150409.370984066</v>
      </c>
      <c r="Q92" s="65">
        <v>-11949.67396556586</v>
      </c>
      <c r="R92" s="66">
        <v>-6.2360140197431884E-4</v>
      </c>
    </row>
    <row r="93" spans="1:18" x14ac:dyDescent="0.35">
      <c r="A93" s="888" t="s">
        <v>116</v>
      </c>
      <c r="B93" s="888" t="s">
        <v>350</v>
      </c>
      <c r="C93" s="888" t="s">
        <v>279</v>
      </c>
      <c r="D93" s="72" t="s">
        <v>281</v>
      </c>
      <c r="E93" s="65">
        <v>28668674.005477559</v>
      </c>
      <c r="F93" s="65">
        <v>1094996.5820498019</v>
      </c>
      <c r="G93" s="69">
        <v>3.971166287451549E-2</v>
      </c>
      <c r="H93" s="204">
        <v>1.0376935922963932</v>
      </c>
      <c r="I93" s="204">
        <v>6.9417694732023527E-3</v>
      </c>
      <c r="J93" s="70">
        <v>9.1191166327785727</v>
      </c>
      <c r="K93" s="70">
        <v>0.12048505309544666</v>
      </c>
      <c r="L93" s="69">
        <v>1.3389263915135124E-2</v>
      </c>
      <c r="M93" s="71">
        <v>261432981.9630571</v>
      </c>
      <c r="N93" s="71">
        <v>13307617.532604456</v>
      </c>
      <c r="O93" s="69">
        <v>5.3632636724386409E-2</v>
      </c>
      <c r="P93" s="65">
        <v>43238945.022031933</v>
      </c>
      <c r="Q93" s="65">
        <v>5813049.4777134806</v>
      </c>
      <c r="R93" s="69">
        <v>0.15532158664927251</v>
      </c>
    </row>
    <row r="94" spans="1:18" x14ac:dyDescent="0.35">
      <c r="A94" s="888" t="s">
        <v>116</v>
      </c>
      <c r="B94" s="888" t="s">
        <v>350</v>
      </c>
      <c r="C94" s="888" t="s">
        <v>279</v>
      </c>
      <c r="D94" s="202" t="s">
        <v>283</v>
      </c>
      <c r="E94" s="65">
        <v>146291015.25288412</v>
      </c>
      <c r="F94" s="65">
        <v>7614219.8765711784</v>
      </c>
      <c r="G94" s="66">
        <v>5.4906228947022129E-2</v>
      </c>
      <c r="H94" s="203">
        <v>5.2951611612538212</v>
      </c>
      <c r="I94" s="203">
        <v>0.11118234615517864</v>
      </c>
      <c r="J94" s="67">
        <v>7.8679151949532784</v>
      </c>
      <c r="K94" s="67">
        <v>0.13547008644702707</v>
      </c>
      <c r="L94" s="66">
        <v>1.7519695846013848E-2</v>
      </c>
      <c r="M94" s="68">
        <v>1151005301.7933087</v>
      </c>
      <c r="N94" s="68">
        <v>78694593.722415447</v>
      </c>
      <c r="O94" s="66">
        <v>7.3387865224239415E-2</v>
      </c>
      <c r="P94" s="65">
        <v>545441600.29703784</v>
      </c>
      <c r="Q94" s="65">
        <v>47031977.657773614</v>
      </c>
      <c r="R94" s="66">
        <v>9.4364104386110786E-2</v>
      </c>
    </row>
    <row r="95" spans="1:18" x14ac:dyDescent="0.35">
      <c r="A95" s="888" t="s">
        <v>116</v>
      </c>
      <c r="B95" s="888" t="s">
        <v>350</v>
      </c>
      <c r="C95" s="888" t="s">
        <v>279</v>
      </c>
      <c r="D95" s="72" t="s">
        <v>286</v>
      </c>
      <c r="E95" s="65">
        <v>10602989.097504493</v>
      </c>
      <c r="F95" s="65">
        <v>-738047.53610602207</v>
      </c>
      <c r="G95" s="69">
        <v>-6.5077607977980623E-2</v>
      </c>
      <c r="H95" s="204">
        <v>0.38378663218140874</v>
      </c>
      <c r="I95" s="204">
        <v>-4.0160961144191099E-2</v>
      </c>
      <c r="J95" s="70">
        <v>10.985373736103231</v>
      </c>
      <c r="K95" s="70">
        <v>-0.63176905065788169</v>
      </c>
      <c r="L95" s="69">
        <v>-5.4382481325601438E-2</v>
      </c>
      <c r="M95" s="71">
        <v>116477797.95591475</v>
      </c>
      <c r="N95" s="71">
        <v>-15272643.966627181</v>
      </c>
      <c r="O95" s="69">
        <v>-0.1159210075030048</v>
      </c>
      <c r="P95" s="65">
        <v>31563964.365069985</v>
      </c>
      <c r="Q95" s="65">
        <v>-2106151.6465450302</v>
      </c>
      <c r="R95" s="69">
        <v>-6.2552550927311365E-2</v>
      </c>
    </row>
    <row r="96" spans="1:18" x14ac:dyDescent="0.35">
      <c r="A96" s="888" t="s">
        <v>116</v>
      </c>
      <c r="B96" s="888" t="s">
        <v>350</v>
      </c>
      <c r="C96" s="888" t="s">
        <v>279</v>
      </c>
      <c r="D96" s="202" t="s">
        <v>280</v>
      </c>
      <c r="E96" s="65">
        <v>849809.75373931869</v>
      </c>
      <c r="F96" s="65">
        <v>-336427.04442809464</v>
      </c>
      <c r="G96" s="66">
        <v>-0.28360867319900385</v>
      </c>
      <c r="H96" s="203">
        <v>3.0759781075252325E-2</v>
      </c>
      <c r="I96" s="203">
        <v>-1.3583805136869534E-2</v>
      </c>
      <c r="J96" s="67">
        <v>20.351961457693417</v>
      </c>
      <c r="K96" s="67">
        <v>-2.4268225217234374E-2</v>
      </c>
      <c r="L96" s="66">
        <v>-1.1910066579975736E-3</v>
      </c>
      <c r="M96" s="68">
        <v>17295295.354474548</v>
      </c>
      <c r="N96" s="68">
        <v>-6875738.1033051908</v>
      </c>
      <c r="O96" s="66">
        <v>-0.28446190003895555</v>
      </c>
      <c r="P96" s="65">
        <v>3469071.0273839119</v>
      </c>
      <c r="Q96" s="65">
        <v>-1440022.4760138434</v>
      </c>
      <c r="R96" s="66">
        <v>-0.2933377567604189</v>
      </c>
    </row>
    <row r="97" spans="1:18" x14ac:dyDescent="0.35">
      <c r="A97" s="888" t="s">
        <v>116</v>
      </c>
      <c r="B97" s="888" t="s">
        <v>350</v>
      </c>
      <c r="C97" s="888" t="s">
        <v>279</v>
      </c>
      <c r="D97" s="72" t="s">
        <v>282</v>
      </c>
      <c r="E97" s="65">
        <v>7137482.1864663959</v>
      </c>
      <c r="F97" s="65">
        <v>-707605.62406743225</v>
      </c>
      <c r="G97" s="69">
        <v>-9.0197285378668363E-2</v>
      </c>
      <c r="H97" s="204">
        <v>0.25834886987136929</v>
      </c>
      <c r="I97" s="204">
        <v>-3.4914101067909376E-2</v>
      </c>
      <c r="J97" s="70">
        <v>5.6725945915787825</v>
      </c>
      <c r="K97" s="70">
        <v>-9.2413203704300173E-2</v>
      </c>
      <c r="L97" s="69">
        <v>-1.603002233230499E-2</v>
      </c>
      <c r="M97" s="71">
        <v>40488042.848439179</v>
      </c>
      <c r="N97" s="71">
        <v>-4738949.5339686349</v>
      </c>
      <c r="O97" s="69">
        <v>-0.10478144321204011</v>
      </c>
      <c r="P97" s="65">
        <v>12764288.770103052</v>
      </c>
      <c r="Q97" s="65">
        <v>-1241797.8053896464</v>
      </c>
      <c r="R97" s="69">
        <v>-8.8661297265040157E-2</v>
      </c>
    </row>
    <row r="98" spans="1:18" x14ac:dyDescent="0.35">
      <c r="A98" s="888" t="s">
        <v>116</v>
      </c>
      <c r="B98" s="888" t="s">
        <v>350</v>
      </c>
      <c r="C98" s="888" t="s">
        <v>279</v>
      </c>
      <c r="D98" s="202" t="s">
        <v>284</v>
      </c>
      <c r="E98" s="65">
        <v>2261205132.0848217</v>
      </c>
      <c r="F98" s="65">
        <v>84977306.497501373</v>
      </c>
      <c r="G98" s="66">
        <v>3.9047982705839958E-2</v>
      </c>
      <c r="H98" s="203">
        <v>81.8467598460891</v>
      </c>
      <c r="I98" s="203">
        <v>0.49559425231144871</v>
      </c>
      <c r="J98" s="67">
        <v>4.6946713539791771</v>
      </c>
      <c r="K98" s="67">
        <v>-0.10928573937319008</v>
      </c>
      <c r="L98" s="66">
        <v>-2.2749108130965159E-2</v>
      </c>
      <c r="M98" s="68">
        <v>10615614959.069313</v>
      </c>
      <c r="N98" s="68">
        <v>161109859.58830643</v>
      </c>
      <c r="O98" s="66">
        <v>1.5410567794003412E-2</v>
      </c>
      <c r="P98" s="65">
        <v>2352235227.5536995</v>
      </c>
      <c r="Q98" s="65">
        <v>106790762.6418314</v>
      </c>
      <c r="R98" s="66">
        <v>4.7558852739661435E-2</v>
      </c>
    </row>
    <row r="99" spans="1:18" x14ac:dyDescent="0.35">
      <c r="A99" s="888" t="s">
        <v>116</v>
      </c>
      <c r="B99" s="888" t="s">
        <v>350</v>
      </c>
      <c r="C99" s="888" t="s">
        <v>279</v>
      </c>
      <c r="D99" s="72" t="s">
        <v>285</v>
      </c>
      <c r="E99" s="65">
        <v>321468161.78113735</v>
      </c>
      <c r="F99" s="65">
        <v>-5840888.9947445393</v>
      </c>
      <c r="G99" s="69">
        <v>-1.7845180207815173E-2</v>
      </c>
      <c r="H99" s="204">
        <v>11.635887015348191</v>
      </c>
      <c r="I99" s="204">
        <v>-0.59949223903886129</v>
      </c>
      <c r="J99" s="70">
        <v>4.0228726557839911</v>
      </c>
      <c r="K99" s="70">
        <v>2.8213552070387671E-2</v>
      </c>
      <c r="L99" s="69">
        <v>7.0628184628218123E-3</v>
      </c>
      <c r="M99" s="71">
        <v>1293225477.7344818</v>
      </c>
      <c r="N99" s="71">
        <v>-14262601.675252914</v>
      </c>
      <c r="O99" s="69">
        <v>-1.0908399013237478E-2</v>
      </c>
      <c r="P99" s="65">
        <v>264539274.35097957</v>
      </c>
      <c r="Q99" s="65">
        <v>-287374.59674650431</v>
      </c>
      <c r="R99" s="69">
        <v>-1.0851422917156233E-3</v>
      </c>
    </row>
    <row r="100" spans="1:18" x14ac:dyDescent="0.35">
      <c r="A100" s="888" t="s">
        <v>116</v>
      </c>
      <c r="B100" s="888" t="s">
        <v>353</v>
      </c>
      <c r="C100" s="888" t="s">
        <v>279</v>
      </c>
      <c r="D100" s="202" t="s">
        <v>281</v>
      </c>
      <c r="E100" s="65">
        <v>10979020.729520911</v>
      </c>
      <c r="F100" s="65">
        <v>98807.034807527438</v>
      </c>
      <c r="G100" s="66">
        <v>9.0813505671802248E-3</v>
      </c>
      <c r="H100" s="203">
        <v>1.0009516620611949</v>
      </c>
      <c r="I100" s="203">
        <v>-2.1104957645960987E-2</v>
      </c>
      <c r="J100" s="67">
        <v>9.2726653561212711</v>
      </c>
      <c r="K100" s="67">
        <v>0.237005749171459</v>
      </c>
      <c r="L100" s="66">
        <v>2.6230044012411129E-2</v>
      </c>
      <c r="M100" s="68">
        <v>101804785.16276583</v>
      </c>
      <c r="N100" s="68">
        <v>3494877.7664619386</v>
      </c>
      <c r="O100" s="66">
        <v>3.5549598804660597E-2</v>
      </c>
      <c r="P100" s="65">
        <v>17504752.418993961</v>
      </c>
      <c r="Q100" s="65">
        <v>844752.36303020269</v>
      </c>
      <c r="R100" s="66">
        <v>5.0705423781064622E-2</v>
      </c>
    </row>
    <row r="101" spans="1:18" x14ac:dyDescent="0.35">
      <c r="A101" s="888" t="s">
        <v>116</v>
      </c>
      <c r="B101" s="888" t="s">
        <v>353</v>
      </c>
      <c r="C101" s="888" t="s">
        <v>279</v>
      </c>
      <c r="D101" s="72" t="s">
        <v>283</v>
      </c>
      <c r="E101" s="65">
        <v>57059307.383239843</v>
      </c>
      <c r="F101" s="65">
        <v>261005.07459390163</v>
      </c>
      <c r="G101" s="69">
        <v>4.5952971125013883E-3</v>
      </c>
      <c r="H101" s="204">
        <v>5.2020676495987255</v>
      </c>
      <c r="I101" s="204">
        <v>-0.13340484124825291</v>
      </c>
      <c r="J101" s="70">
        <v>8.0420998943656556</v>
      </c>
      <c r="K101" s="70">
        <v>0.52789163886614521</v>
      </c>
      <c r="L101" s="69">
        <v>7.0252463189290904E-2</v>
      </c>
      <c r="M101" s="71">
        <v>458876649.87933058</v>
      </c>
      <c r="N101" s="71">
        <v>32082377.773346364</v>
      </c>
      <c r="O101" s="69">
        <v>7.5170591243032117E-2</v>
      </c>
      <c r="P101" s="65">
        <v>218247196.4099049</v>
      </c>
      <c r="Q101" s="65">
        <v>13008811.152150333</v>
      </c>
      <c r="R101" s="69">
        <v>6.3383909086074913E-2</v>
      </c>
    </row>
    <row r="102" spans="1:18" x14ac:dyDescent="0.35">
      <c r="A102" s="888" t="s">
        <v>116</v>
      </c>
      <c r="B102" s="888" t="s">
        <v>353</v>
      </c>
      <c r="C102" s="888" t="s">
        <v>279</v>
      </c>
      <c r="D102" s="202" t="s">
        <v>286</v>
      </c>
      <c r="E102" s="65">
        <v>4471250.1853602575</v>
      </c>
      <c r="F102" s="65">
        <v>-233939.89050113037</v>
      </c>
      <c r="G102" s="66">
        <v>-4.9719540917441588E-2</v>
      </c>
      <c r="H102" s="203">
        <v>0.40764157521752598</v>
      </c>
      <c r="I102" s="203">
        <v>-3.435072373439535E-2</v>
      </c>
      <c r="J102" s="67">
        <v>10.490413910890405</v>
      </c>
      <c r="K102" s="67">
        <v>-0.79478777899993602</v>
      </c>
      <c r="L102" s="66">
        <v>-7.0427432388021322E-2</v>
      </c>
      <c r="M102" s="68">
        <v>46905265.143574551</v>
      </c>
      <c r="N102" s="68">
        <v>-6193753.8517916426</v>
      </c>
      <c r="O102" s="66">
        <v>-0.11664535369913623</v>
      </c>
      <c r="P102" s="65">
        <v>12545048.93663102</v>
      </c>
      <c r="Q102" s="65">
        <v>-1545584.1549682133</v>
      </c>
      <c r="R102" s="66">
        <v>-0.10968876592845804</v>
      </c>
    </row>
    <row r="103" spans="1:18" x14ac:dyDescent="0.35">
      <c r="A103" s="888" t="s">
        <v>116</v>
      </c>
      <c r="B103" s="888" t="s">
        <v>353</v>
      </c>
      <c r="C103" s="888" t="s">
        <v>279</v>
      </c>
      <c r="D103" s="72" t="s">
        <v>280</v>
      </c>
      <c r="E103" s="65">
        <v>424347.11176883243</v>
      </c>
      <c r="F103" s="65">
        <v>224080.98532915532</v>
      </c>
      <c r="G103" s="69">
        <v>1.1189160609078419</v>
      </c>
      <c r="H103" s="204">
        <v>3.8687507499989504E-2</v>
      </c>
      <c r="I103" s="204">
        <v>1.9875071827863286E-2</v>
      </c>
      <c r="J103" s="70">
        <v>19.334670871160355</v>
      </c>
      <c r="K103" s="70">
        <v>-7.5683471664736501</v>
      </c>
      <c r="L103" s="69">
        <v>-0.28131963320570447</v>
      </c>
      <c r="M103" s="71">
        <v>8204611.7411778728</v>
      </c>
      <c r="N103" s="71">
        <v>2816848.5292441472</v>
      </c>
      <c r="O103" s="69">
        <v>0.52282337185957184</v>
      </c>
      <c r="P103" s="65">
        <v>1664297.8513400559</v>
      </c>
      <c r="Q103" s="65">
        <v>483489.97516124672</v>
      </c>
      <c r="R103" s="69">
        <v>0.40945693614939271</v>
      </c>
    </row>
    <row r="104" spans="1:18" x14ac:dyDescent="0.35">
      <c r="A104" s="888" t="s">
        <v>116</v>
      </c>
      <c r="B104" s="888" t="s">
        <v>353</v>
      </c>
      <c r="C104" s="888" t="s">
        <v>279</v>
      </c>
      <c r="D104" s="202" t="s">
        <v>282</v>
      </c>
      <c r="E104" s="65">
        <v>2784642.4309650301</v>
      </c>
      <c r="F104" s="65">
        <v>-197427.11908124387</v>
      </c>
      <c r="G104" s="66">
        <v>-6.6204733245802505E-2</v>
      </c>
      <c r="H104" s="203">
        <v>0.25387441541356864</v>
      </c>
      <c r="I104" s="203">
        <v>-2.6252796199274897E-2</v>
      </c>
      <c r="J104" s="67">
        <v>5.6984848289023988</v>
      </c>
      <c r="K104" s="67">
        <v>-0.24051682169405897</v>
      </c>
      <c r="L104" s="66">
        <v>-4.0497853990308912E-2</v>
      </c>
      <c r="M104" s="68">
        <v>15868242.64677212</v>
      </c>
      <c r="N104" s="68">
        <v>-1842273.3331461363</v>
      </c>
      <c r="O104" s="66">
        <v>-0.10402143761565547</v>
      </c>
      <c r="P104" s="65">
        <v>5003326.4969780445</v>
      </c>
      <c r="Q104" s="65">
        <v>-369636.55336520821</v>
      </c>
      <c r="R104" s="66">
        <v>-6.8795662635646432E-2</v>
      </c>
    </row>
    <row r="105" spans="1:18" x14ac:dyDescent="0.35">
      <c r="A105" s="888" t="s">
        <v>116</v>
      </c>
      <c r="B105" s="888" t="s">
        <v>353</v>
      </c>
      <c r="C105" s="888" t="s">
        <v>279</v>
      </c>
      <c r="D105" s="72" t="s">
        <v>284</v>
      </c>
      <c r="E105" s="65">
        <v>900386607.18839025</v>
      </c>
      <c r="F105" s="65">
        <v>33816128.907811642</v>
      </c>
      <c r="G105" s="69">
        <v>3.9022941301795233E-2</v>
      </c>
      <c r="H105" s="204">
        <v>82.087782978636085</v>
      </c>
      <c r="I105" s="204">
        <v>0.68459379313240731</v>
      </c>
      <c r="J105" s="70">
        <v>4.6455294833963672</v>
      </c>
      <c r="K105" s="70">
        <v>-0.1885033515328951</v>
      </c>
      <c r="L105" s="69">
        <v>-3.899504988274527E-2</v>
      </c>
      <c r="M105" s="71">
        <v>4182772530.1488905</v>
      </c>
      <c r="N105" s="71">
        <v>-6257615.6397819519</v>
      </c>
      <c r="O105" s="69">
        <v>-1.4938101235850202E-3</v>
      </c>
      <c r="P105" s="65">
        <v>942051051.70862579</v>
      </c>
      <c r="Q105" s="65">
        <v>50732586.267167807</v>
      </c>
      <c r="R105" s="69">
        <v>5.6918585482283977E-2</v>
      </c>
    </row>
    <row r="106" spans="1:18" x14ac:dyDescent="0.35">
      <c r="A106" s="888" t="s">
        <v>116</v>
      </c>
      <c r="B106" s="888" t="s">
        <v>353</v>
      </c>
      <c r="C106" s="888" t="s">
        <v>279</v>
      </c>
      <c r="D106" s="202" t="s">
        <v>285</v>
      </c>
      <c r="E106" s="65">
        <v>125952769.46385446</v>
      </c>
      <c r="F106" s="65">
        <v>-2055994.5117895007</v>
      </c>
      <c r="G106" s="66">
        <v>-1.6061357425345438E-2</v>
      </c>
      <c r="H106" s="203">
        <v>11.483049084429322</v>
      </c>
      <c r="I106" s="203">
        <v>-0.54173354143107133</v>
      </c>
      <c r="J106" s="67">
        <v>4.0366569366523262</v>
      </c>
      <c r="K106" s="67">
        <v>6.9699564516493506E-2</v>
      </c>
      <c r="L106" s="66">
        <v>1.7570031129164079E-2</v>
      </c>
      <c r="M106" s="68">
        <v>508428120.54683936</v>
      </c>
      <c r="N106" s="68">
        <v>622810.59566271305</v>
      </c>
      <c r="O106" s="66">
        <v>1.2264751538785478E-3</v>
      </c>
      <c r="P106" s="65">
        <v>104539390.8509858</v>
      </c>
      <c r="Q106" s="65">
        <v>992110.49006748199</v>
      </c>
      <c r="R106" s="66">
        <v>9.581231748525312E-3</v>
      </c>
    </row>
    <row r="107" spans="1:18" x14ac:dyDescent="0.35">
      <c r="E107" s="65"/>
      <c r="F107" s="65"/>
      <c r="G107" s="69"/>
      <c r="H107" s="204"/>
      <c r="I107" s="204"/>
      <c r="J107" s="70"/>
      <c r="K107" s="70"/>
      <c r="L107" s="69"/>
      <c r="M107" s="71"/>
      <c r="N107" s="71"/>
      <c r="O107" s="69"/>
      <c r="P107" s="65"/>
      <c r="Q107" s="65"/>
      <c r="R107" s="69"/>
    </row>
    <row r="108" spans="1:18" x14ac:dyDescent="0.35">
      <c r="E108" s="65"/>
      <c r="F108" s="65"/>
      <c r="G108" s="66"/>
      <c r="H108" s="203"/>
      <c r="I108" s="203"/>
      <c r="J108" s="67"/>
      <c r="K108" s="67"/>
      <c r="L108" s="66"/>
      <c r="M108" s="68"/>
      <c r="N108" s="68"/>
      <c r="O108" s="66"/>
      <c r="P108" s="65"/>
      <c r="Q108" s="65"/>
      <c r="R108" s="66"/>
    </row>
    <row r="109" spans="1:18" x14ac:dyDescent="0.35">
      <c r="E109" s="65"/>
      <c r="F109" s="65"/>
      <c r="G109" s="69"/>
      <c r="H109" s="204"/>
      <c r="I109" s="204"/>
      <c r="J109" s="70"/>
      <c r="K109" s="70"/>
      <c r="L109" s="69"/>
      <c r="M109" s="71"/>
      <c r="N109" s="71"/>
      <c r="O109" s="69"/>
      <c r="P109" s="65"/>
      <c r="Q109" s="65"/>
      <c r="R109" s="69"/>
    </row>
    <row r="110" spans="1:18" x14ac:dyDescent="0.35">
      <c r="E110" s="65"/>
      <c r="F110" s="65"/>
      <c r="G110" s="66"/>
      <c r="H110" s="203"/>
      <c r="I110" s="203"/>
      <c r="J110" s="67"/>
      <c r="K110" s="67"/>
      <c r="L110" s="66"/>
      <c r="M110" s="68"/>
      <c r="N110" s="68"/>
      <c r="O110" s="66"/>
      <c r="P110" s="65"/>
      <c r="Q110" s="65"/>
      <c r="R110" s="66"/>
    </row>
    <row r="111" spans="1:18" x14ac:dyDescent="0.35">
      <c r="E111" s="65"/>
      <c r="F111" s="65"/>
      <c r="G111" s="69"/>
      <c r="H111" s="204"/>
      <c r="I111" s="204"/>
      <c r="J111" s="70"/>
      <c r="K111" s="70"/>
      <c r="L111" s="69"/>
      <c r="M111" s="71"/>
      <c r="N111" s="71"/>
      <c r="O111" s="69"/>
      <c r="P111" s="65"/>
      <c r="Q111" s="65"/>
      <c r="R111" s="69"/>
    </row>
    <row r="112" spans="1:18" x14ac:dyDescent="0.35">
      <c r="E112" s="65"/>
      <c r="F112" s="65"/>
      <c r="G112" s="66"/>
      <c r="H112" s="203"/>
      <c r="I112" s="203"/>
      <c r="J112" s="67"/>
      <c r="K112" s="67"/>
      <c r="L112" s="66"/>
      <c r="M112" s="68"/>
      <c r="N112" s="68"/>
      <c r="O112" s="66"/>
      <c r="P112" s="65"/>
      <c r="Q112" s="65"/>
      <c r="R112" s="66"/>
    </row>
    <row r="113" spans="5:18" x14ac:dyDescent="0.35">
      <c r="E113" s="65"/>
      <c r="F113" s="65"/>
      <c r="G113" s="69"/>
      <c r="H113" s="204"/>
      <c r="I113" s="204"/>
      <c r="J113" s="70"/>
      <c r="K113" s="70"/>
      <c r="L113" s="69"/>
      <c r="M113" s="71"/>
      <c r="N113" s="71"/>
      <c r="O113" s="69"/>
      <c r="P113" s="65"/>
      <c r="Q113" s="65"/>
      <c r="R113" s="69"/>
    </row>
    <row r="114" spans="5:18" x14ac:dyDescent="0.35">
      <c r="E114" s="202"/>
      <c r="F114" s="202"/>
      <c r="G114" s="202"/>
      <c r="H114" s="202"/>
      <c r="I114" s="202"/>
      <c r="J114" s="202"/>
      <c r="K114" s="202"/>
      <c r="L114" s="202"/>
      <c r="M114" s="202"/>
      <c r="N114" s="202"/>
      <c r="O114" s="202"/>
      <c r="P114" s="202"/>
      <c r="Q114" s="202"/>
      <c r="R114" s="202"/>
    </row>
    <row r="115" spans="5:18" x14ac:dyDescent="0.35"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</row>
    <row r="116" spans="5:18" x14ac:dyDescent="0.35">
      <c r="E116" s="202"/>
      <c r="F116" s="202"/>
      <c r="G116" s="202"/>
      <c r="H116" s="202"/>
      <c r="I116" s="202"/>
      <c r="J116" s="202"/>
      <c r="K116" s="202"/>
      <c r="L116" s="202"/>
      <c r="M116" s="202"/>
      <c r="N116" s="202"/>
      <c r="O116" s="202"/>
      <c r="P116" s="202"/>
      <c r="Q116" s="202"/>
      <c r="R116" s="202"/>
    </row>
    <row r="117" spans="5:18" x14ac:dyDescent="0.35">
      <c r="E117" s="65"/>
      <c r="F117" s="65"/>
      <c r="G117" s="69"/>
      <c r="H117" s="204"/>
      <c r="I117" s="204"/>
      <c r="J117" s="70"/>
      <c r="K117" s="70"/>
      <c r="L117" s="69"/>
      <c r="M117" s="71"/>
      <c r="N117" s="71"/>
      <c r="O117" s="69"/>
      <c r="P117" s="65"/>
      <c r="Q117" s="65"/>
      <c r="R117" s="69"/>
    </row>
    <row r="118" spans="5:18" x14ac:dyDescent="0.35">
      <c r="E118" s="65"/>
      <c r="F118" s="65"/>
      <c r="G118" s="66"/>
      <c r="H118" s="203"/>
      <c r="I118" s="203"/>
      <c r="J118" s="67"/>
      <c r="K118" s="67"/>
      <c r="L118" s="66"/>
      <c r="M118" s="68"/>
      <c r="N118" s="68"/>
      <c r="O118" s="66"/>
      <c r="P118" s="65"/>
      <c r="Q118" s="65"/>
      <c r="R118" s="66"/>
    </row>
    <row r="119" spans="5:18" x14ac:dyDescent="0.35">
      <c r="E119" s="65"/>
      <c r="F119" s="65"/>
      <c r="G119" s="69"/>
      <c r="H119" s="204"/>
      <c r="I119" s="204"/>
      <c r="J119" s="70"/>
      <c r="K119" s="70"/>
      <c r="L119" s="69"/>
      <c r="M119" s="71"/>
      <c r="N119" s="71"/>
      <c r="O119" s="69"/>
      <c r="P119" s="65"/>
      <c r="Q119" s="65"/>
      <c r="R119" s="69"/>
    </row>
    <row r="120" spans="5:18" x14ac:dyDescent="0.35">
      <c r="E120" s="65"/>
      <c r="F120" s="65"/>
      <c r="G120" s="66"/>
      <c r="H120" s="203"/>
      <c r="I120" s="203"/>
      <c r="J120" s="67"/>
      <c r="K120" s="67"/>
      <c r="L120" s="66"/>
      <c r="M120" s="68"/>
      <c r="N120" s="68"/>
      <c r="O120" s="66"/>
      <c r="P120" s="65"/>
      <c r="Q120" s="65"/>
      <c r="R120" s="66"/>
    </row>
    <row r="121" spans="5:18" x14ac:dyDescent="0.35">
      <c r="E121" s="65"/>
      <c r="F121" s="65"/>
      <c r="G121" s="69"/>
      <c r="H121" s="204"/>
      <c r="I121" s="204"/>
      <c r="J121" s="70"/>
      <c r="K121" s="70"/>
      <c r="L121" s="69"/>
      <c r="M121" s="71"/>
      <c r="N121" s="71"/>
      <c r="O121" s="69"/>
      <c r="P121" s="65"/>
      <c r="Q121" s="65"/>
      <c r="R121" s="69"/>
    </row>
    <row r="122" spans="5:18" x14ac:dyDescent="0.35">
      <c r="E122" s="65"/>
      <c r="F122" s="65"/>
      <c r="G122" s="66"/>
      <c r="H122" s="203"/>
      <c r="I122" s="203"/>
      <c r="J122" s="67"/>
      <c r="K122" s="67"/>
      <c r="L122" s="66"/>
      <c r="M122" s="68"/>
      <c r="N122" s="68"/>
      <c r="O122" s="66"/>
      <c r="P122" s="65"/>
      <c r="Q122" s="65"/>
      <c r="R122" s="66"/>
    </row>
    <row r="123" spans="5:18" x14ac:dyDescent="0.35">
      <c r="E123" s="65"/>
      <c r="F123" s="65"/>
      <c r="G123" s="69"/>
      <c r="H123" s="204"/>
      <c r="I123" s="204"/>
      <c r="J123" s="70"/>
      <c r="K123" s="70"/>
      <c r="L123" s="69"/>
      <c r="M123" s="71"/>
      <c r="N123" s="71"/>
      <c r="O123" s="69"/>
      <c r="P123" s="65"/>
      <c r="Q123" s="65"/>
      <c r="R123" s="69"/>
    </row>
    <row r="124" spans="5:18" x14ac:dyDescent="0.35">
      <c r="E124" s="202"/>
      <c r="F124" s="202"/>
      <c r="G124" s="202"/>
      <c r="H124" s="202"/>
      <c r="I124" s="202"/>
      <c r="J124" s="202"/>
      <c r="K124" s="202"/>
      <c r="L124" s="202"/>
      <c r="M124" s="202"/>
      <c r="N124" s="202"/>
      <c r="O124" s="202"/>
      <c r="P124" s="202"/>
      <c r="Q124" s="202"/>
      <c r="R124" s="202"/>
    </row>
    <row r="125" spans="5:18" x14ac:dyDescent="0.35"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</row>
    <row r="126" spans="5:18" x14ac:dyDescent="0.35">
      <c r="E126" s="65"/>
      <c r="F126" s="65"/>
      <c r="G126" s="66"/>
      <c r="H126" s="203"/>
      <c r="I126" s="203"/>
      <c r="J126" s="67"/>
      <c r="K126" s="67"/>
      <c r="L126" s="66"/>
      <c r="M126" s="68"/>
      <c r="N126" s="68"/>
      <c r="O126" s="66"/>
      <c r="P126" s="65"/>
      <c r="Q126" s="65"/>
      <c r="R126" s="66"/>
    </row>
    <row r="127" spans="5:18" x14ac:dyDescent="0.35"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</row>
    <row r="128" spans="5:18" x14ac:dyDescent="0.35">
      <c r="E128" s="65"/>
      <c r="F128" s="65"/>
      <c r="G128" s="66"/>
      <c r="H128" s="203"/>
      <c r="I128" s="203"/>
      <c r="J128" s="67"/>
      <c r="K128" s="67"/>
      <c r="L128" s="66"/>
      <c r="M128" s="68"/>
      <c r="N128" s="68"/>
      <c r="O128" s="66"/>
      <c r="P128" s="65"/>
      <c r="Q128" s="65"/>
      <c r="R128" s="66"/>
    </row>
    <row r="129" spans="5:18" x14ac:dyDescent="0.35">
      <c r="E129" s="65"/>
      <c r="F129" s="65"/>
      <c r="G129" s="69"/>
      <c r="H129" s="204"/>
      <c r="I129" s="204"/>
      <c r="J129" s="70"/>
      <c r="K129" s="70"/>
      <c r="L129" s="69"/>
      <c r="M129" s="71"/>
      <c r="N129" s="71"/>
      <c r="O129" s="69"/>
      <c r="P129" s="65"/>
      <c r="Q129" s="65"/>
      <c r="R129" s="69"/>
    </row>
    <row r="130" spans="5:18" x14ac:dyDescent="0.35">
      <c r="E130" s="65"/>
      <c r="F130" s="65"/>
      <c r="G130" s="66"/>
      <c r="H130" s="203"/>
      <c r="I130" s="203"/>
      <c r="J130" s="67"/>
      <c r="K130" s="67"/>
      <c r="L130" s="66"/>
      <c r="M130" s="68"/>
      <c r="N130" s="68"/>
      <c r="O130" s="66"/>
      <c r="P130" s="65"/>
      <c r="Q130" s="65"/>
      <c r="R130" s="66"/>
    </row>
    <row r="131" spans="5:18" x14ac:dyDescent="0.35">
      <c r="E131" s="65"/>
      <c r="F131" s="65"/>
      <c r="G131" s="69"/>
      <c r="H131" s="204"/>
      <c r="I131" s="204"/>
      <c r="J131" s="70"/>
      <c r="K131" s="70"/>
      <c r="L131" s="69"/>
      <c r="M131" s="71"/>
      <c r="N131" s="71"/>
      <c r="O131" s="69"/>
      <c r="P131" s="65"/>
      <c r="Q131" s="65"/>
      <c r="R131" s="69"/>
    </row>
    <row r="132" spans="5:18" x14ac:dyDescent="0.35">
      <c r="E132" s="65"/>
      <c r="F132" s="65"/>
      <c r="G132" s="66"/>
      <c r="H132" s="203"/>
      <c r="I132" s="203"/>
      <c r="J132" s="67"/>
      <c r="K132" s="67"/>
      <c r="L132" s="66"/>
      <c r="M132" s="68"/>
      <c r="N132" s="68"/>
      <c r="O132" s="66"/>
      <c r="P132" s="65"/>
      <c r="Q132" s="65"/>
      <c r="R132" s="66"/>
    </row>
    <row r="133" spans="5:18" x14ac:dyDescent="0.35">
      <c r="E133" s="65"/>
      <c r="F133" s="65"/>
      <c r="G133" s="69"/>
      <c r="H133" s="204"/>
      <c r="I133" s="204"/>
      <c r="J133" s="70"/>
      <c r="K133" s="70"/>
      <c r="L133" s="69"/>
      <c r="M133" s="71"/>
      <c r="N133" s="71"/>
      <c r="O133" s="69"/>
      <c r="P133" s="65"/>
      <c r="Q133" s="65"/>
      <c r="R133" s="69"/>
    </row>
    <row r="134" spans="5:18" x14ac:dyDescent="0.35">
      <c r="E134" s="65"/>
      <c r="F134" s="65"/>
      <c r="G134" s="66"/>
      <c r="H134" s="203"/>
      <c r="I134" s="203"/>
      <c r="J134" s="67"/>
      <c r="K134" s="67"/>
      <c r="L134" s="66"/>
      <c r="M134" s="68"/>
      <c r="N134" s="68"/>
      <c r="O134" s="66"/>
      <c r="P134" s="65"/>
      <c r="Q134" s="65"/>
      <c r="R134" s="66"/>
    </row>
    <row r="135" spans="5:18" x14ac:dyDescent="0.35"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</row>
    <row r="136" spans="5:18" x14ac:dyDescent="0.35">
      <c r="E136" s="202"/>
      <c r="F136" s="202"/>
      <c r="G136" s="202"/>
      <c r="H136" s="202"/>
      <c r="I136" s="202"/>
      <c r="J136" s="202"/>
      <c r="K136" s="202"/>
      <c r="L136" s="202"/>
      <c r="M136" s="202"/>
      <c r="N136" s="202"/>
      <c r="O136" s="202"/>
      <c r="P136" s="202"/>
      <c r="Q136" s="202"/>
      <c r="R136" s="202"/>
    </row>
    <row r="137" spans="5:18" x14ac:dyDescent="0.35"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</row>
    <row r="138" spans="5:18" x14ac:dyDescent="0.35">
      <c r="E138" s="65"/>
      <c r="F138" s="65"/>
      <c r="G138" s="66"/>
      <c r="H138" s="203"/>
      <c r="I138" s="203"/>
      <c r="J138" s="67"/>
      <c r="K138" s="67"/>
      <c r="L138" s="66"/>
      <c r="M138" s="68"/>
      <c r="N138" s="68"/>
      <c r="O138" s="66"/>
      <c r="P138" s="65"/>
      <c r="Q138" s="65"/>
      <c r="R138" s="66"/>
    </row>
    <row r="139" spans="5:18" x14ac:dyDescent="0.35">
      <c r="E139" s="65"/>
      <c r="F139" s="65"/>
      <c r="G139" s="69"/>
      <c r="H139" s="204"/>
      <c r="I139" s="204"/>
      <c r="J139" s="70"/>
      <c r="K139" s="70"/>
      <c r="L139" s="69"/>
      <c r="M139" s="71"/>
      <c r="N139" s="71"/>
      <c r="O139" s="69"/>
      <c r="P139" s="65"/>
      <c r="Q139" s="65"/>
      <c r="R139" s="69"/>
    </row>
    <row r="140" spans="5:18" x14ac:dyDescent="0.35">
      <c r="E140" s="65"/>
      <c r="F140" s="65"/>
      <c r="G140" s="66"/>
      <c r="H140" s="203"/>
      <c r="I140" s="203"/>
      <c r="J140" s="67"/>
      <c r="K140" s="67"/>
      <c r="L140" s="66"/>
      <c r="M140" s="68"/>
      <c r="N140" s="68"/>
      <c r="O140" s="66"/>
      <c r="P140" s="65"/>
      <c r="Q140" s="65"/>
      <c r="R140" s="66"/>
    </row>
    <row r="141" spans="5:18" x14ac:dyDescent="0.35">
      <c r="E141" s="65"/>
      <c r="F141" s="65"/>
      <c r="G141" s="69"/>
      <c r="H141" s="204"/>
      <c r="I141" s="204"/>
      <c r="J141" s="70"/>
      <c r="K141" s="70"/>
      <c r="L141" s="69"/>
      <c r="M141" s="71"/>
      <c r="N141" s="71"/>
      <c r="O141" s="69"/>
      <c r="P141" s="65"/>
      <c r="Q141" s="65"/>
      <c r="R141" s="69"/>
    </row>
    <row r="142" spans="5:18" x14ac:dyDescent="0.35">
      <c r="E142" s="65"/>
      <c r="F142" s="65"/>
      <c r="G142" s="66"/>
      <c r="H142" s="203"/>
      <c r="I142" s="203"/>
      <c r="J142" s="67"/>
      <c r="K142" s="67"/>
      <c r="L142" s="66"/>
      <c r="M142" s="68"/>
      <c r="N142" s="68"/>
      <c r="O142" s="66"/>
      <c r="P142" s="65"/>
      <c r="Q142" s="65"/>
      <c r="R142" s="66"/>
    </row>
    <row r="143" spans="5:18" x14ac:dyDescent="0.35">
      <c r="E143" s="65"/>
      <c r="F143" s="65"/>
      <c r="G143" s="69"/>
      <c r="H143" s="204"/>
      <c r="I143" s="204"/>
      <c r="J143" s="70"/>
      <c r="K143" s="70"/>
      <c r="L143" s="69"/>
      <c r="M143" s="71"/>
      <c r="N143" s="71"/>
      <c r="O143" s="69"/>
      <c r="P143" s="65"/>
      <c r="Q143" s="65"/>
      <c r="R143" s="69"/>
    </row>
    <row r="144" spans="5:18" x14ac:dyDescent="0.35">
      <c r="E144" s="65"/>
      <c r="F144" s="65"/>
      <c r="G144" s="66"/>
      <c r="H144" s="203"/>
      <c r="I144" s="203"/>
      <c r="J144" s="67"/>
      <c r="K144" s="67"/>
      <c r="L144" s="66"/>
      <c r="M144" s="68"/>
      <c r="N144" s="68"/>
      <c r="O144" s="66"/>
      <c r="P144" s="65"/>
      <c r="Q144" s="65"/>
      <c r="R144" s="66"/>
    </row>
    <row r="145" spans="5:18" x14ac:dyDescent="0.35"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</row>
    <row r="146" spans="5:18" x14ac:dyDescent="0.35">
      <c r="E146" s="202"/>
      <c r="F146" s="202"/>
      <c r="G146" s="202"/>
      <c r="H146" s="202"/>
      <c r="I146" s="202"/>
      <c r="J146" s="202"/>
      <c r="K146" s="202"/>
      <c r="L146" s="202"/>
      <c r="M146" s="202"/>
      <c r="N146" s="202"/>
      <c r="O146" s="202"/>
      <c r="P146" s="202"/>
      <c r="Q146" s="202"/>
      <c r="R146" s="202"/>
    </row>
    <row r="147" spans="5:18" x14ac:dyDescent="0.35">
      <c r="E147" s="65"/>
      <c r="F147" s="65"/>
      <c r="G147" s="69"/>
      <c r="H147" s="204"/>
      <c r="I147" s="204"/>
      <c r="J147" s="70"/>
      <c r="K147" s="70"/>
      <c r="L147" s="69"/>
      <c r="M147" s="71"/>
      <c r="N147" s="71"/>
      <c r="O147" s="69"/>
      <c r="P147" s="65"/>
      <c r="Q147" s="65"/>
      <c r="R147" s="69"/>
    </row>
    <row r="148" spans="5:18" x14ac:dyDescent="0.35">
      <c r="E148" s="202"/>
      <c r="F148" s="202"/>
      <c r="G148" s="202"/>
      <c r="H148" s="202"/>
      <c r="I148" s="202"/>
      <c r="J148" s="202"/>
      <c r="K148" s="202"/>
      <c r="L148" s="202"/>
      <c r="M148" s="202"/>
      <c r="N148" s="202"/>
      <c r="O148" s="202"/>
      <c r="P148" s="202"/>
      <c r="Q148" s="202"/>
      <c r="R148" s="202"/>
    </row>
    <row r="149" spans="5:18" x14ac:dyDescent="0.35">
      <c r="E149" s="65"/>
      <c r="F149" s="65"/>
      <c r="G149" s="69"/>
      <c r="H149" s="204"/>
      <c r="I149" s="204"/>
      <c r="J149" s="70"/>
      <c r="K149" s="70"/>
      <c r="L149" s="69"/>
      <c r="M149" s="71"/>
      <c r="N149" s="71"/>
      <c r="O149" s="69"/>
      <c r="P149" s="65"/>
      <c r="Q149" s="65"/>
      <c r="R149" s="69"/>
    </row>
    <row r="150" spans="5:18" x14ac:dyDescent="0.35">
      <c r="E150" s="65"/>
      <c r="F150" s="65"/>
      <c r="G150" s="66"/>
      <c r="H150" s="203"/>
      <c r="I150" s="203"/>
      <c r="J150" s="67"/>
      <c r="K150" s="67"/>
      <c r="L150" s="66"/>
      <c r="M150" s="68"/>
      <c r="N150" s="68"/>
      <c r="O150" s="66"/>
      <c r="P150" s="65"/>
      <c r="Q150" s="65"/>
      <c r="R150" s="66"/>
    </row>
    <row r="151" spans="5:18" x14ac:dyDescent="0.35">
      <c r="E151" s="65"/>
      <c r="F151" s="65"/>
      <c r="G151" s="69"/>
      <c r="H151" s="204"/>
      <c r="I151" s="204"/>
      <c r="J151" s="70"/>
      <c r="K151" s="70"/>
      <c r="L151" s="69"/>
      <c r="M151" s="71"/>
      <c r="N151" s="71"/>
      <c r="O151" s="69"/>
      <c r="P151" s="65"/>
      <c r="Q151" s="65"/>
      <c r="R151" s="69"/>
    </row>
    <row r="152" spans="5:18" x14ac:dyDescent="0.35">
      <c r="E152" s="65"/>
      <c r="F152" s="65"/>
      <c r="G152" s="66"/>
      <c r="H152" s="203"/>
      <c r="I152" s="203"/>
      <c r="J152" s="67"/>
      <c r="K152" s="67"/>
      <c r="L152" s="66"/>
      <c r="M152" s="68"/>
      <c r="N152" s="68"/>
      <c r="O152" s="66"/>
      <c r="P152" s="65"/>
      <c r="Q152" s="65"/>
      <c r="R152" s="66"/>
    </row>
    <row r="153" spans="5:18" x14ac:dyDescent="0.35">
      <c r="E153" s="65"/>
      <c r="F153" s="65"/>
      <c r="G153" s="69"/>
      <c r="H153" s="204"/>
      <c r="I153" s="204"/>
      <c r="J153" s="70"/>
      <c r="K153" s="70"/>
      <c r="L153" s="69"/>
      <c r="M153" s="71"/>
      <c r="N153" s="71"/>
      <c r="O153" s="69"/>
      <c r="P153" s="65"/>
      <c r="Q153" s="65"/>
      <c r="R153" s="69"/>
    </row>
    <row r="154" spans="5:18" x14ac:dyDescent="0.35">
      <c r="E154" s="65"/>
      <c r="F154" s="65"/>
      <c r="G154" s="66"/>
      <c r="H154" s="203"/>
      <c r="I154" s="203"/>
      <c r="J154" s="67"/>
      <c r="K154" s="67"/>
      <c r="L154" s="66"/>
      <c r="M154" s="68"/>
      <c r="N154" s="68"/>
      <c r="O154" s="66"/>
      <c r="P154" s="65"/>
      <c r="Q154" s="65"/>
      <c r="R154" s="66"/>
    </row>
    <row r="155" spans="5:18" x14ac:dyDescent="0.35">
      <c r="E155" s="65"/>
      <c r="F155" s="65"/>
      <c r="G155" s="69"/>
      <c r="H155" s="204"/>
      <c r="I155" s="204"/>
      <c r="J155" s="70"/>
      <c r="K155" s="70"/>
      <c r="L155" s="69"/>
      <c r="M155" s="71"/>
      <c r="N155" s="71"/>
      <c r="O155" s="69"/>
      <c r="P155" s="65"/>
      <c r="Q155" s="65"/>
      <c r="R155" s="69"/>
    </row>
    <row r="156" spans="5:18" x14ac:dyDescent="0.35">
      <c r="E156" s="202"/>
      <c r="F156" s="202"/>
      <c r="G156" s="202"/>
      <c r="H156" s="202"/>
      <c r="I156" s="202"/>
      <c r="J156" s="202"/>
      <c r="K156" s="202"/>
      <c r="L156" s="202"/>
      <c r="M156" s="202"/>
      <c r="N156" s="202"/>
      <c r="O156" s="202"/>
      <c r="P156" s="202"/>
      <c r="Q156" s="202"/>
      <c r="R156" s="202"/>
    </row>
    <row r="157" spans="5:18" x14ac:dyDescent="0.35"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</row>
    <row r="158" spans="5:18" x14ac:dyDescent="0.35">
      <c r="E158" s="202"/>
      <c r="F158" s="202"/>
      <c r="G158" s="202"/>
      <c r="H158" s="202"/>
      <c r="I158" s="202"/>
      <c r="J158" s="202"/>
      <c r="K158" s="202"/>
      <c r="L158" s="202"/>
      <c r="M158" s="202"/>
      <c r="N158" s="202"/>
      <c r="O158" s="202"/>
      <c r="P158" s="202"/>
      <c r="Q158" s="202"/>
      <c r="R158" s="202"/>
    </row>
    <row r="159" spans="5:18" x14ac:dyDescent="0.35">
      <c r="E159" s="65"/>
      <c r="F159" s="65"/>
      <c r="G159" s="69"/>
      <c r="H159" s="204"/>
      <c r="I159" s="204"/>
      <c r="J159" s="70"/>
      <c r="K159" s="70"/>
      <c r="L159" s="69"/>
      <c r="M159" s="71"/>
      <c r="N159" s="71"/>
      <c r="O159" s="69"/>
      <c r="P159" s="65"/>
      <c r="Q159" s="65"/>
      <c r="R159" s="69"/>
    </row>
    <row r="160" spans="5:18" x14ac:dyDescent="0.35">
      <c r="E160" s="65"/>
      <c r="F160" s="65"/>
      <c r="G160" s="66"/>
      <c r="H160" s="203"/>
      <c r="I160" s="203"/>
      <c r="J160" s="67"/>
      <c r="K160" s="67"/>
      <c r="L160" s="66"/>
      <c r="M160" s="68"/>
      <c r="N160" s="68"/>
      <c r="O160" s="66"/>
      <c r="P160" s="65"/>
      <c r="Q160" s="65"/>
      <c r="R160" s="66"/>
    </row>
    <row r="161" spans="5:18" x14ac:dyDescent="0.35">
      <c r="E161" s="65"/>
      <c r="F161" s="65"/>
      <c r="G161" s="69"/>
      <c r="H161" s="204"/>
      <c r="I161" s="204"/>
      <c r="J161" s="70"/>
      <c r="K161" s="70"/>
      <c r="L161" s="69"/>
      <c r="M161" s="71"/>
      <c r="N161" s="71"/>
      <c r="O161" s="69"/>
      <c r="P161" s="65"/>
      <c r="Q161" s="65"/>
      <c r="R161" s="69"/>
    </row>
    <row r="162" spans="5:18" x14ac:dyDescent="0.35">
      <c r="E162" s="65"/>
      <c r="F162" s="65"/>
      <c r="G162" s="66"/>
      <c r="H162" s="203"/>
      <c r="I162" s="203"/>
      <c r="J162" s="67"/>
      <c r="K162" s="67"/>
      <c r="L162" s="66"/>
      <c r="M162" s="68"/>
      <c r="N162" s="68"/>
      <c r="O162" s="66"/>
      <c r="P162" s="65"/>
      <c r="Q162" s="65"/>
      <c r="R162" s="66"/>
    </row>
    <row r="163" spans="5:18" x14ac:dyDescent="0.35">
      <c r="E163" s="65"/>
      <c r="F163" s="65"/>
      <c r="G163" s="69"/>
      <c r="H163" s="204"/>
      <c r="I163" s="204"/>
      <c r="J163" s="70"/>
      <c r="K163" s="70"/>
      <c r="L163" s="69"/>
      <c r="M163" s="71"/>
      <c r="N163" s="71"/>
      <c r="O163" s="69"/>
      <c r="P163" s="65"/>
      <c r="Q163" s="65"/>
      <c r="R163" s="69"/>
    </row>
    <row r="164" spans="5:18" x14ac:dyDescent="0.35">
      <c r="E164" s="65"/>
      <c r="F164" s="65"/>
      <c r="G164" s="66"/>
      <c r="H164" s="203"/>
      <c r="I164" s="203"/>
      <c r="J164" s="67"/>
      <c r="K164" s="67"/>
      <c r="L164" s="66"/>
      <c r="M164" s="68"/>
      <c r="N164" s="68"/>
      <c r="O164" s="66"/>
      <c r="P164" s="65"/>
      <c r="Q164" s="65"/>
      <c r="R164" s="66"/>
    </row>
    <row r="165" spans="5:18" x14ac:dyDescent="0.35">
      <c r="E165" s="65"/>
      <c r="F165" s="65"/>
      <c r="G165" s="69"/>
      <c r="H165" s="204"/>
      <c r="I165" s="204"/>
      <c r="J165" s="70"/>
      <c r="K165" s="70"/>
      <c r="L165" s="69"/>
      <c r="M165" s="71"/>
      <c r="N165" s="71"/>
      <c r="O165" s="69"/>
      <c r="P165" s="65"/>
      <c r="Q165" s="65"/>
      <c r="R165" s="69"/>
    </row>
    <row r="166" spans="5:18" x14ac:dyDescent="0.35">
      <c r="E166" s="202"/>
      <c r="F166" s="202"/>
      <c r="G166" s="202"/>
      <c r="H166" s="202"/>
      <c r="I166" s="202"/>
      <c r="J166" s="202"/>
      <c r="K166" s="202"/>
      <c r="L166" s="202"/>
      <c r="M166" s="202"/>
      <c r="N166" s="202"/>
      <c r="O166" s="202"/>
      <c r="P166" s="202"/>
      <c r="Q166" s="202"/>
      <c r="R166" s="202"/>
    </row>
    <row r="167" spans="5:18" x14ac:dyDescent="0.35"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</row>
    <row r="168" spans="5:18" x14ac:dyDescent="0.35">
      <c r="E168" s="65"/>
      <c r="F168" s="65"/>
      <c r="G168" s="66"/>
      <c r="H168" s="203"/>
      <c r="I168" s="203"/>
      <c r="J168" s="67"/>
      <c r="K168" s="67"/>
      <c r="L168" s="66"/>
      <c r="M168" s="68"/>
      <c r="N168" s="68"/>
      <c r="O168" s="66"/>
      <c r="P168" s="65"/>
      <c r="Q168" s="65"/>
      <c r="R168" s="66"/>
    </row>
    <row r="169" spans="5:18" x14ac:dyDescent="0.35"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</row>
    <row r="170" spans="5:18" x14ac:dyDescent="0.35">
      <c r="E170" s="65"/>
      <c r="F170" s="65"/>
      <c r="G170" s="66"/>
      <c r="H170" s="203"/>
      <c r="I170" s="203"/>
      <c r="J170" s="67"/>
      <c r="K170" s="67"/>
      <c r="L170" s="66"/>
      <c r="M170" s="68"/>
      <c r="N170" s="68"/>
      <c r="O170" s="66"/>
      <c r="P170" s="65"/>
      <c r="Q170" s="65"/>
      <c r="R170" s="66"/>
    </row>
    <row r="171" spans="5:18" x14ac:dyDescent="0.35">
      <c r="E171" s="65"/>
      <c r="F171" s="65"/>
      <c r="G171" s="69"/>
      <c r="H171" s="204"/>
      <c r="I171" s="204"/>
      <c r="J171" s="70"/>
      <c r="K171" s="70"/>
      <c r="L171" s="69"/>
      <c r="M171" s="71"/>
      <c r="N171" s="71"/>
      <c r="O171" s="69"/>
      <c r="P171" s="65"/>
      <c r="Q171" s="65"/>
      <c r="R171" s="69"/>
    </row>
    <row r="172" spans="5:18" x14ac:dyDescent="0.35">
      <c r="E172" s="65"/>
      <c r="F172" s="65"/>
      <c r="G172" s="66"/>
      <c r="H172" s="203"/>
      <c r="I172" s="203"/>
      <c r="J172" s="67"/>
      <c r="K172" s="67"/>
      <c r="L172" s="66"/>
      <c r="M172" s="68"/>
      <c r="N172" s="68"/>
      <c r="O172" s="66"/>
      <c r="P172" s="65"/>
      <c r="Q172" s="65"/>
      <c r="R172" s="66"/>
    </row>
    <row r="173" spans="5:18" x14ac:dyDescent="0.35">
      <c r="E173" s="65"/>
      <c r="F173" s="65"/>
      <c r="G173" s="69"/>
      <c r="H173" s="204"/>
      <c r="I173" s="204"/>
      <c r="J173" s="70"/>
      <c r="K173" s="70"/>
      <c r="L173" s="69"/>
      <c r="M173" s="71"/>
      <c r="N173" s="71"/>
      <c r="O173" s="69"/>
      <c r="P173" s="65"/>
      <c r="Q173" s="65"/>
      <c r="R173" s="69"/>
    </row>
    <row r="174" spans="5:18" x14ac:dyDescent="0.35">
      <c r="E174" s="65"/>
      <c r="F174" s="65"/>
      <c r="G174" s="66"/>
      <c r="H174" s="203"/>
      <c r="I174" s="203"/>
      <c r="J174" s="67"/>
      <c r="K174" s="67"/>
      <c r="L174" s="66"/>
      <c r="M174" s="68"/>
      <c r="N174" s="68"/>
      <c r="O174" s="66"/>
      <c r="P174" s="65"/>
      <c r="Q174" s="65"/>
      <c r="R174" s="66"/>
    </row>
    <row r="175" spans="5:18" x14ac:dyDescent="0.35">
      <c r="E175" s="65"/>
      <c r="F175" s="65"/>
      <c r="G175" s="69"/>
      <c r="H175" s="204"/>
      <c r="I175" s="204"/>
      <c r="J175" s="70"/>
      <c r="K175" s="70"/>
      <c r="L175" s="69"/>
      <c r="M175" s="71"/>
      <c r="N175" s="71"/>
      <c r="O175" s="69"/>
      <c r="P175" s="65"/>
      <c r="Q175" s="65"/>
      <c r="R175" s="69"/>
    </row>
    <row r="176" spans="5:18" x14ac:dyDescent="0.35">
      <c r="E176" s="65"/>
      <c r="F176" s="65"/>
      <c r="G176" s="66"/>
      <c r="H176" s="203"/>
      <c r="I176" s="203"/>
      <c r="J176" s="67"/>
      <c r="K176" s="67"/>
      <c r="L176" s="66"/>
      <c r="M176" s="68"/>
      <c r="N176" s="68"/>
      <c r="O176" s="66"/>
      <c r="P176" s="65"/>
      <c r="Q176" s="65"/>
      <c r="R176" s="66"/>
    </row>
    <row r="177" spans="5:18" x14ac:dyDescent="0.35"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</row>
    <row r="178" spans="5:18" x14ac:dyDescent="0.35">
      <c r="E178" s="202"/>
      <c r="F178" s="202"/>
      <c r="G178" s="202"/>
      <c r="H178" s="202"/>
      <c r="I178" s="202"/>
      <c r="J178" s="202"/>
      <c r="K178" s="202"/>
      <c r="L178" s="202"/>
      <c r="M178" s="202"/>
      <c r="N178" s="202"/>
      <c r="O178" s="202"/>
      <c r="P178" s="202"/>
      <c r="Q178" s="202"/>
      <c r="R178" s="202"/>
    </row>
    <row r="179" spans="5:18" x14ac:dyDescent="0.35"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</row>
    <row r="180" spans="5:18" x14ac:dyDescent="0.35">
      <c r="E180" s="65"/>
      <c r="F180" s="65"/>
      <c r="G180" s="66"/>
      <c r="H180" s="203"/>
      <c r="I180" s="203"/>
      <c r="J180" s="67"/>
      <c r="K180" s="67"/>
      <c r="L180" s="66"/>
      <c r="M180" s="68"/>
      <c r="N180" s="68"/>
      <c r="O180" s="66"/>
      <c r="P180" s="65"/>
      <c r="Q180" s="65"/>
      <c r="R180" s="66"/>
    </row>
    <row r="181" spans="5:18" x14ac:dyDescent="0.35">
      <c r="E181" s="65"/>
      <c r="F181" s="65"/>
      <c r="G181" s="69"/>
      <c r="H181" s="204"/>
      <c r="I181" s="204"/>
      <c r="J181" s="70"/>
      <c r="K181" s="70"/>
      <c r="L181" s="69"/>
      <c r="M181" s="71"/>
      <c r="N181" s="71"/>
      <c r="O181" s="69"/>
      <c r="P181" s="65"/>
      <c r="Q181" s="65"/>
      <c r="R181" s="69"/>
    </row>
    <row r="182" spans="5:18" x14ac:dyDescent="0.35">
      <c r="E182" s="65"/>
      <c r="F182" s="65"/>
      <c r="G182" s="66"/>
      <c r="H182" s="203"/>
      <c r="I182" s="203"/>
      <c r="J182" s="67"/>
      <c r="K182" s="67"/>
      <c r="L182" s="66"/>
      <c r="M182" s="68"/>
      <c r="N182" s="68"/>
      <c r="O182" s="66"/>
      <c r="P182" s="65"/>
      <c r="Q182" s="65"/>
      <c r="R182" s="66"/>
    </row>
    <row r="183" spans="5:18" x14ac:dyDescent="0.35">
      <c r="E183" s="65"/>
      <c r="F183" s="65"/>
      <c r="G183" s="69"/>
      <c r="H183" s="204"/>
      <c r="I183" s="204"/>
      <c r="J183" s="70"/>
      <c r="K183" s="70"/>
      <c r="L183" s="69"/>
      <c r="M183" s="71"/>
      <c r="N183" s="71"/>
      <c r="O183" s="69"/>
      <c r="P183" s="65"/>
      <c r="Q183" s="65"/>
      <c r="R183" s="69"/>
    </row>
    <row r="184" spans="5:18" x14ac:dyDescent="0.35">
      <c r="E184" s="65"/>
      <c r="F184" s="65"/>
      <c r="G184" s="66"/>
      <c r="H184" s="203"/>
      <c r="I184" s="203"/>
      <c r="J184" s="67"/>
      <c r="K184" s="67"/>
      <c r="L184" s="66"/>
      <c r="M184" s="68"/>
      <c r="N184" s="68"/>
      <c r="O184" s="66"/>
      <c r="P184" s="65"/>
      <c r="Q184" s="65"/>
      <c r="R184" s="66"/>
    </row>
    <row r="185" spans="5:18" x14ac:dyDescent="0.35">
      <c r="E185" s="65"/>
      <c r="F185" s="65"/>
      <c r="G185" s="69"/>
      <c r="H185" s="204"/>
      <c r="I185" s="204"/>
      <c r="J185" s="70"/>
      <c r="K185" s="70"/>
      <c r="L185" s="69"/>
      <c r="M185" s="71"/>
      <c r="N185" s="71"/>
      <c r="O185" s="69"/>
      <c r="P185" s="65"/>
      <c r="Q185" s="65"/>
      <c r="R185" s="69"/>
    </row>
    <row r="186" spans="5:18" x14ac:dyDescent="0.35">
      <c r="E186" s="65"/>
      <c r="F186" s="65"/>
      <c r="G186" s="66"/>
      <c r="H186" s="203"/>
      <c r="I186" s="203"/>
      <c r="J186" s="67"/>
      <c r="K186" s="67"/>
      <c r="L186" s="66"/>
      <c r="M186" s="68"/>
      <c r="N186" s="68"/>
      <c r="O186" s="66"/>
      <c r="P186" s="65"/>
      <c r="Q186" s="65"/>
      <c r="R186" s="66"/>
    </row>
    <row r="187" spans="5:18" x14ac:dyDescent="0.35"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</row>
    <row r="188" spans="5:18" x14ac:dyDescent="0.35">
      <c r="E188" s="202"/>
      <c r="F188" s="202"/>
      <c r="G188" s="202"/>
      <c r="H188" s="202"/>
      <c r="I188" s="202"/>
      <c r="J188" s="202"/>
      <c r="K188" s="202"/>
      <c r="L188" s="202"/>
      <c r="M188" s="202"/>
      <c r="N188" s="202"/>
      <c r="O188" s="202"/>
      <c r="P188" s="202"/>
      <c r="Q188" s="202"/>
      <c r="R188" s="202"/>
    </row>
    <row r="189" spans="5:18" x14ac:dyDescent="0.35">
      <c r="E189" s="65"/>
      <c r="F189" s="65"/>
      <c r="G189" s="69"/>
      <c r="H189" s="204"/>
      <c r="I189" s="204"/>
      <c r="J189" s="70"/>
      <c r="K189" s="70"/>
      <c r="L189" s="69"/>
      <c r="M189" s="71"/>
      <c r="N189" s="71"/>
      <c r="O189" s="69"/>
      <c r="P189" s="65"/>
      <c r="Q189" s="65"/>
      <c r="R189" s="69"/>
    </row>
    <row r="190" spans="5:18" x14ac:dyDescent="0.35">
      <c r="E190" s="202"/>
      <c r="F190" s="202"/>
      <c r="G190" s="202"/>
      <c r="H190" s="202"/>
      <c r="I190" s="202"/>
      <c r="J190" s="202"/>
      <c r="K190" s="202"/>
      <c r="L190" s="202"/>
      <c r="M190" s="202"/>
      <c r="N190" s="202"/>
      <c r="O190" s="202"/>
      <c r="P190" s="202"/>
      <c r="Q190" s="202"/>
      <c r="R190" s="202"/>
    </row>
    <row r="191" spans="5:18" x14ac:dyDescent="0.35">
      <c r="E191" s="72"/>
      <c r="F191" s="65"/>
      <c r="G191" s="69"/>
      <c r="H191" s="72"/>
      <c r="I191" s="204"/>
      <c r="J191" s="72"/>
      <c r="K191" s="70"/>
      <c r="L191" s="69"/>
      <c r="M191" s="72"/>
      <c r="N191" s="71"/>
      <c r="O191" s="69"/>
      <c r="P191" s="72"/>
      <c r="Q191" s="65"/>
      <c r="R191" s="69"/>
    </row>
    <row r="192" spans="5:18" x14ac:dyDescent="0.35">
      <c r="E192" s="65"/>
      <c r="F192" s="65"/>
      <c r="G192" s="66"/>
      <c r="H192" s="203"/>
      <c r="I192" s="203"/>
      <c r="J192" s="67"/>
      <c r="K192" s="67"/>
      <c r="L192" s="66"/>
      <c r="M192" s="68"/>
      <c r="N192" s="68"/>
      <c r="O192" s="66"/>
      <c r="P192" s="65"/>
      <c r="Q192" s="65"/>
      <c r="R192" s="66"/>
    </row>
    <row r="193" spans="5:18" x14ac:dyDescent="0.35">
      <c r="E193" s="65"/>
      <c r="F193" s="65"/>
      <c r="G193" s="69"/>
      <c r="H193" s="204"/>
      <c r="I193" s="204"/>
      <c r="J193" s="70"/>
      <c r="K193" s="70"/>
      <c r="L193" s="69"/>
      <c r="M193" s="71"/>
      <c r="N193" s="71"/>
      <c r="O193" s="69"/>
      <c r="P193" s="65"/>
      <c r="Q193" s="65"/>
      <c r="R193" s="69"/>
    </row>
    <row r="194" spans="5:18" x14ac:dyDescent="0.35">
      <c r="E194" s="65"/>
      <c r="F194" s="65"/>
      <c r="G194" s="66"/>
      <c r="H194" s="203"/>
      <c r="I194" s="203"/>
      <c r="J194" s="67"/>
      <c r="K194" s="67"/>
      <c r="L194" s="66"/>
      <c r="M194" s="68"/>
      <c r="N194" s="68"/>
      <c r="O194" s="66"/>
      <c r="P194" s="65"/>
      <c r="Q194" s="65"/>
      <c r="R194" s="66"/>
    </row>
    <row r="195" spans="5:18" x14ac:dyDescent="0.35">
      <c r="E195" s="65"/>
      <c r="F195" s="65"/>
      <c r="G195" s="69"/>
      <c r="H195" s="204"/>
      <c r="I195" s="204"/>
      <c r="J195" s="70"/>
      <c r="K195" s="70"/>
      <c r="L195" s="69"/>
      <c r="M195" s="71"/>
      <c r="N195" s="71"/>
      <c r="O195" s="69"/>
      <c r="P195" s="65"/>
      <c r="Q195" s="65"/>
      <c r="R195" s="69"/>
    </row>
    <row r="196" spans="5:18" x14ac:dyDescent="0.35">
      <c r="E196" s="202"/>
      <c r="F196" s="202"/>
      <c r="G196" s="202"/>
      <c r="H196" s="202"/>
      <c r="I196" s="202"/>
      <c r="J196" s="202"/>
      <c r="K196" s="202"/>
      <c r="L196" s="202"/>
      <c r="M196" s="202"/>
      <c r="N196" s="202"/>
      <c r="O196" s="202"/>
      <c r="P196" s="202"/>
      <c r="Q196" s="202"/>
      <c r="R196" s="202"/>
    </row>
    <row r="197" spans="5:18" x14ac:dyDescent="0.35"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</row>
    <row r="198" spans="5:18" x14ac:dyDescent="0.35">
      <c r="E198" s="202"/>
      <c r="F198" s="202"/>
      <c r="G198" s="202"/>
      <c r="H198" s="202"/>
      <c r="I198" s="202"/>
      <c r="J198" s="202"/>
      <c r="K198" s="202"/>
      <c r="L198" s="202"/>
      <c r="M198" s="202"/>
      <c r="N198" s="202"/>
      <c r="O198" s="202"/>
      <c r="P198" s="202"/>
      <c r="Q198" s="202"/>
      <c r="R198" s="202"/>
    </row>
    <row r="199" spans="5:18" x14ac:dyDescent="0.35"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</row>
    <row r="200" spans="5:18" x14ac:dyDescent="0.35">
      <c r="E200" s="202"/>
      <c r="F200" s="202"/>
      <c r="G200" s="202"/>
      <c r="H200" s="202"/>
      <c r="I200" s="202"/>
      <c r="J200" s="202"/>
      <c r="K200" s="202"/>
      <c r="L200" s="202"/>
      <c r="M200" s="202"/>
      <c r="N200" s="202"/>
      <c r="O200" s="202"/>
      <c r="P200" s="202"/>
      <c r="Q200" s="202"/>
      <c r="R200" s="202"/>
    </row>
    <row r="201" spans="5:18" x14ac:dyDescent="0.35">
      <c r="E201" s="65"/>
      <c r="F201" s="65"/>
      <c r="G201" s="69"/>
      <c r="H201" s="204"/>
      <c r="I201" s="204"/>
      <c r="J201" s="70"/>
      <c r="K201" s="70"/>
      <c r="L201" s="69"/>
      <c r="M201" s="71"/>
      <c r="N201" s="71"/>
      <c r="O201" s="69"/>
      <c r="P201" s="65"/>
      <c r="Q201" s="65"/>
      <c r="R201" s="69"/>
    </row>
    <row r="202" spans="5:18" x14ac:dyDescent="0.35">
      <c r="E202" s="65"/>
      <c r="F202" s="65"/>
      <c r="G202" s="66"/>
      <c r="H202" s="203"/>
      <c r="I202" s="203"/>
      <c r="J202" s="67"/>
      <c r="K202" s="67"/>
      <c r="L202" s="66"/>
      <c r="M202" s="68"/>
      <c r="N202" s="68"/>
      <c r="O202" s="66"/>
      <c r="P202" s="65"/>
      <c r="Q202" s="65"/>
      <c r="R202" s="66"/>
    </row>
    <row r="203" spans="5:18" x14ac:dyDescent="0.35"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</row>
    <row r="204" spans="5:18" x14ac:dyDescent="0.35">
      <c r="E204" s="202"/>
      <c r="F204" s="202"/>
      <c r="G204" s="202"/>
      <c r="H204" s="202"/>
      <c r="I204" s="202"/>
      <c r="J204" s="202"/>
      <c r="K204" s="202"/>
      <c r="L204" s="202"/>
      <c r="M204" s="202"/>
      <c r="N204" s="202"/>
      <c r="O204" s="202"/>
      <c r="P204" s="202"/>
      <c r="Q204" s="202"/>
      <c r="R204" s="202"/>
    </row>
    <row r="205" spans="5:18" x14ac:dyDescent="0.35">
      <c r="E205" s="72"/>
      <c r="F205" s="65"/>
      <c r="G205" s="69"/>
      <c r="H205" s="72"/>
      <c r="I205" s="204"/>
      <c r="J205" s="72"/>
      <c r="K205" s="70"/>
      <c r="L205" s="69"/>
      <c r="M205" s="72"/>
      <c r="N205" s="71"/>
      <c r="O205" s="69"/>
      <c r="P205" s="72"/>
      <c r="Q205" s="65"/>
      <c r="R205" s="69"/>
    </row>
    <row r="206" spans="5:18" x14ac:dyDescent="0.35">
      <c r="E206" s="65"/>
      <c r="F206" s="65"/>
      <c r="G206" s="66"/>
      <c r="H206" s="203"/>
      <c r="I206" s="203"/>
      <c r="J206" s="67"/>
      <c r="K206" s="67"/>
      <c r="L206" s="66"/>
      <c r="M206" s="68"/>
      <c r="N206" s="68"/>
      <c r="O206" s="66"/>
      <c r="P206" s="65"/>
      <c r="Q206" s="65"/>
      <c r="R206" s="66"/>
    </row>
    <row r="207" spans="5:18" x14ac:dyDescent="0.35">
      <c r="E207" s="65"/>
      <c r="F207" s="65"/>
      <c r="G207" s="69"/>
      <c r="H207" s="204"/>
      <c r="I207" s="204"/>
      <c r="J207" s="70"/>
      <c r="K207" s="70"/>
      <c r="L207" s="69"/>
      <c r="M207" s="71"/>
      <c r="N207" s="71"/>
      <c r="O207" s="69"/>
      <c r="P207" s="65"/>
      <c r="Q207" s="65"/>
      <c r="R207" s="69"/>
    </row>
    <row r="208" spans="5:18" x14ac:dyDescent="0.35">
      <c r="E208" s="202"/>
      <c r="F208" s="202"/>
      <c r="G208" s="202"/>
      <c r="H208" s="202"/>
      <c r="I208" s="202"/>
      <c r="J208" s="202"/>
      <c r="K208" s="202"/>
      <c r="L208" s="202"/>
      <c r="M208" s="202"/>
      <c r="N208" s="202"/>
      <c r="O208" s="202"/>
      <c r="P208" s="202"/>
      <c r="Q208" s="202"/>
      <c r="R208" s="202"/>
    </row>
    <row r="209" spans="5:18" x14ac:dyDescent="0.35"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</row>
    <row r="210" spans="5:18" x14ac:dyDescent="0.35">
      <c r="E210" s="65"/>
      <c r="F210" s="65"/>
      <c r="G210" s="66"/>
      <c r="H210" s="203"/>
      <c r="I210" s="203"/>
      <c r="J210" s="67"/>
      <c r="K210" s="67"/>
      <c r="L210" s="66"/>
      <c r="M210" s="68"/>
      <c r="N210" s="68"/>
      <c r="O210" s="66"/>
      <c r="P210" s="65"/>
      <c r="Q210" s="65"/>
      <c r="R210" s="66"/>
    </row>
    <row r="211" spans="5:18" x14ac:dyDescent="0.35"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</row>
    <row r="212" spans="5:18" x14ac:dyDescent="0.35">
      <c r="E212" s="65"/>
      <c r="F212" s="65"/>
      <c r="G212" s="66"/>
      <c r="H212" s="203"/>
      <c r="I212" s="203"/>
      <c r="J212" s="67"/>
      <c r="K212" s="67"/>
      <c r="L212" s="66"/>
      <c r="M212" s="68"/>
      <c r="N212" s="68"/>
      <c r="O212" s="66"/>
      <c r="P212" s="65"/>
      <c r="Q212" s="65"/>
      <c r="R212" s="66"/>
    </row>
    <row r="213" spans="5:18" x14ac:dyDescent="0.35">
      <c r="E213" s="65"/>
      <c r="F213" s="65"/>
      <c r="G213" s="69"/>
      <c r="H213" s="204"/>
      <c r="I213" s="204"/>
      <c r="J213" s="70"/>
      <c r="K213" s="70"/>
      <c r="L213" s="69"/>
      <c r="M213" s="71"/>
      <c r="N213" s="71"/>
      <c r="O213" s="69"/>
      <c r="P213" s="65"/>
      <c r="Q213" s="65"/>
      <c r="R213" s="69"/>
    </row>
    <row r="214" spans="5:18" x14ac:dyDescent="0.35">
      <c r="E214" s="65"/>
      <c r="F214" s="65"/>
      <c r="G214" s="66"/>
      <c r="H214" s="203"/>
      <c r="I214" s="203"/>
      <c r="J214" s="67"/>
      <c r="K214" s="67"/>
      <c r="L214" s="66"/>
      <c r="M214" s="68"/>
      <c r="N214" s="68"/>
      <c r="O214" s="66"/>
      <c r="P214" s="65"/>
      <c r="Q214" s="65"/>
      <c r="R214" s="66"/>
    </row>
    <row r="215" spans="5:18" x14ac:dyDescent="0.35">
      <c r="E215" s="65"/>
      <c r="F215" s="65"/>
      <c r="G215" s="69"/>
      <c r="H215" s="204"/>
      <c r="I215" s="204"/>
      <c r="J215" s="70"/>
      <c r="K215" s="70"/>
      <c r="L215" s="69"/>
      <c r="M215" s="71"/>
      <c r="N215" s="71"/>
      <c r="O215" s="69"/>
      <c r="P215" s="65"/>
      <c r="Q215" s="65"/>
      <c r="R215" s="69"/>
    </row>
    <row r="216" spans="5:18" x14ac:dyDescent="0.35">
      <c r="E216" s="65"/>
      <c r="F216" s="65"/>
      <c r="G216" s="66"/>
      <c r="H216" s="203"/>
      <c r="I216" s="203"/>
      <c r="J216" s="67"/>
      <c r="K216" s="67"/>
      <c r="L216" s="66"/>
      <c r="M216" s="68"/>
      <c r="N216" s="68"/>
      <c r="O216" s="66"/>
      <c r="P216" s="65"/>
      <c r="Q216" s="65"/>
      <c r="R216" s="66"/>
    </row>
    <row r="217" spans="5:18" x14ac:dyDescent="0.35"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</row>
    <row r="218" spans="5:18" x14ac:dyDescent="0.35">
      <c r="E218" s="202"/>
      <c r="F218" s="202"/>
      <c r="G218" s="202"/>
      <c r="H218" s="202"/>
      <c r="I218" s="202"/>
      <c r="J218" s="202"/>
      <c r="K218" s="202"/>
      <c r="L218" s="202"/>
      <c r="M218" s="202"/>
      <c r="N218" s="202"/>
      <c r="O218" s="202"/>
      <c r="P218" s="202"/>
      <c r="Q218" s="202"/>
      <c r="R218" s="202"/>
    </row>
    <row r="219" spans="5:18" x14ac:dyDescent="0.35"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</row>
    <row r="220" spans="5:18" x14ac:dyDescent="0.35">
      <c r="E220" s="202"/>
      <c r="F220" s="202"/>
      <c r="G220" s="202"/>
      <c r="H220" s="202"/>
      <c r="I220" s="202"/>
      <c r="J220" s="202"/>
      <c r="K220" s="202"/>
      <c r="L220" s="202"/>
      <c r="M220" s="202"/>
      <c r="N220" s="202"/>
      <c r="O220" s="202"/>
      <c r="P220" s="202"/>
      <c r="Q220" s="202"/>
      <c r="R220" s="202"/>
    </row>
    <row r="221" spans="5:18" x14ac:dyDescent="0.35"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</row>
    <row r="222" spans="5:18" x14ac:dyDescent="0.35">
      <c r="E222" s="65"/>
      <c r="F222" s="65"/>
      <c r="G222" s="66"/>
      <c r="H222" s="203"/>
      <c r="I222" s="203"/>
      <c r="J222" s="67"/>
      <c r="K222" s="67"/>
      <c r="L222" s="66"/>
      <c r="M222" s="68"/>
      <c r="N222" s="68"/>
      <c r="O222" s="66"/>
      <c r="P222" s="65"/>
      <c r="Q222" s="65"/>
      <c r="R222" s="66"/>
    </row>
    <row r="223" spans="5:18" x14ac:dyDescent="0.35">
      <c r="E223" s="65"/>
      <c r="F223" s="65"/>
      <c r="G223" s="69"/>
      <c r="H223" s="204"/>
      <c r="I223" s="204"/>
      <c r="J223" s="70"/>
      <c r="K223" s="70"/>
      <c r="L223" s="69"/>
      <c r="M223" s="71"/>
      <c r="N223" s="71"/>
      <c r="O223" s="69"/>
      <c r="P223" s="65"/>
      <c r="Q223" s="65"/>
      <c r="R223" s="69"/>
    </row>
    <row r="224" spans="5:18" x14ac:dyDescent="0.35">
      <c r="E224" s="202"/>
      <c r="F224" s="202"/>
      <c r="G224" s="202"/>
      <c r="H224" s="202"/>
      <c r="I224" s="202"/>
      <c r="J224" s="202"/>
      <c r="K224" s="202"/>
      <c r="L224" s="202"/>
      <c r="M224" s="202"/>
      <c r="N224" s="202"/>
      <c r="O224" s="202"/>
      <c r="P224" s="202"/>
      <c r="Q224" s="202"/>
      <c r="R224" s="202"/>
    </row>
    <row r="225" spans="5:18" x14ac:dyDescent="0.35">
      <c r="E225" s="72"/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2"/>
    </row>
    <row r="226" spans="5:18" x14ac:dyDescent="0.35">
      <c r="E226" s="65"/>
      <c r="F226" s="65"/>
      <c r="G226" s="66"/>
      <c r="H226" s="203"/>
      <c r="I226" s="203"/>
      <c r="J226" s="67"/>
      <c r="K226" s="67"/>
      <c r="L226" s="66"/>
      <c r="M226" s="68"/>
      <c r="N226" s="68"/>
      <c r="O226" s="66"/>
      <c r="P226" s="65"/>
      <c r="Q226" s="65"/>
      <c r="R226" s="66"/>
    </row>
    <row r="227" spans="5:18" x14ac:dyDescent="0.35">
      <c r="E227" s="65"/>
      <c r="F227" s="65"/>
      <c r="G227" s="69"/>
      <c r="H227" s="204"/>
      <c r="I227" s="204"/>
      <c r="J227" s="70"/>
      <c r="K227" s="70"/>
      <c r="L227" s="69"/>
      <c r="M227" s="71"/>
      <c r="N227" s="71"/>
      <c r="O227" s="69"/>
      <c r="P227" s="65"/>
      <c r="Q227" s="65"/>
      <c r="R227" s="69"/>
    </row>
    <row r="228" spans="5:18" x14ac:dyDescent="0.35">
      <c r="E228" s="65"/>
      <c r="F228" s="65"/>
      <c r="G228" s="66"/>
      <c r="H228" s="203"/>
      <c r="I228" s="203"/>
      <c r="J228" s="67"/>
      <c r="K228" s="67"/>
      <c r="L228" s="66"/>
      <c r="M228" s="68"/>
      <c r="N228" s="68"/>
      <c r="O228" s="66"/>
      <c r="P228" s="65"/>
      <c r="Q228" s="65"/>
      <c r="R228" s="66"/>
    </row>
    <row r="229" spans="5:18" x14ac:dyDescent="0.35"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</row>
    <row r="230" spans="5:18" x14ac:dyDescent="0.35">
      <c r="E230" s="202"/>
      <c r="F230" s="202"/>
      <c r="G230" s="202"/>
      <c r="H230" s="202"/>
      <c r="I230" s="202"/>
      <c r="J230" s="202"/>
      <c r="K230" s="202"/>
      <c r="L230" s="202"/>
      <c r="M230" s="202"/>
      <c r="N230" s="202"/>
      <c r="O230" s="202"/>
      <c r="P230" s="202"/>
      <c r="Q230" s="202"/>
      <c r="R230" s="202"/>
    </row>
    <row r="231" spans="5:18" x14ac:dyDescent="0.35">
      <c r="E231" s="65"/>
      <c r="F231" s="65"/>
      <c r="G231" s="69"/>
      <c r="H231" s="204"/>
      <c r="I231" s="204"/>
      <c r="J231" s="70"/>
      <c r="K231" s="70"/>
      <c r="L231" s="69"/>
      <c r="M231" s="71"/>
      <c r="N231" s="71"/>
      <c r="O231" s="69"/>
      <c r="P231" s="65"/>
      <c r="Q231" s="65"/>
      <c r="R231" s="69"/>
    </row>
    <row r="232" spans="5:18" x14ac:dyDescent="0.35">
      <c r="E232" s="202"/>
      <c r="F232" s="202"/>
      <c r="G232" s="202"/>
      <c r="H232" s="202"/>
      <c r="I232" s="202"/>
      <c r="J232" s="202"/>
      <c r="K232" s="202"/>
      <c r="L232" s="202"/>
      <c r="M232" s="202"/>
      <c r="N232" s="202"/>
      <c r="O232" s="202"/>
      <c r="P232" s="202"/>
      <c r="Q232" s="202"/>
      <c r="R232" s="202"/>
    </row>
    <row r="233" spans="5:18" x14ac:dyDescent="0.35">
      <c r="E233" s="72"/>
      <c r="F233" s="65"/>
      <c r="G233" s="69"/>
      <c r="H233" s="72"/>
      <c r="I233" s="204"/>
      <c r="J233" s="72"/>
      <c r="K233" s="70"/>
      <c r="L233" s="69"/>
      <c r="M233" s="72"/>
      <c r="N233" s="71"/>
      <c r="O233" s="69"/>
      <c r="P233" s="72"/>
      <c r="Q233" s="65"/>
      <c r="R233" s="69"/>
    </row>
    <row r="234" spans="5:18" x14ac:dyDescent="0.35">
      <c r="E234" s="65"/>
      <c r="F234" s="65"/>
      <c r="G234" s="66"/>
      <c r="H234" s="203"/>
      <c r="I234" s="203"/>
      <c r="J234" s="67"/>
      <c r="K234" s="67"/>
      <c r="L234" s="66"/>
      <c r="M234" s="68"/>
      <c r="N234" s="68"/>
      <c r="O234" s="66"/>
      <c r="P234" s="65"/>
      <c r="Q234" s="65"/>
      <c r="R234" s="66"/>
    </row>
    <row r="235" spans="5:18" x14ac:dyDescent="0.35">
      <c r="E235" s="65"/>
      <c r="F235" s="65"/>
      <c r="G235" s="69"/>
      <c r="H235" s="204"/>
      <c r="I235" s="204"/>
      <c r="J235" s="70"/>
      <c r="K235" s="70"/>
      <c r="L235" s="69"/>
      <c r="M235" s="71"/>
      <c r="N235" s="71"/>
      <c r="O235" s="69"/>
      <c r="P235" s="65"/>
      <c r="Q235" s="65"/>
      <c r="R235" s="69"/>
    </row>
    <row r="236" spans="5:18" x14ac:dyDescent="0.35">
      <c r="E236" s="65"/>
      <c r="F236" s="65"/>
      <c r="G236" s="66"/>
      <c r="H236" s="203"/>
      <c r="I236" s="203"/>
      <c r="J236" s="67"/>
      <c r="K236" s="67"/>
      <c r="L236" s="66"/>
      <c r="M236" s="68"/>
      <c r="N236" s="68"/>
      <c r="O236" s="66"/>
      <c r="P236" s="65"/>
      <c r="Q236" s="65"/>
      <c r="R236" s="66"/>
    </row>
    <row r="237" spans="5:18" x14ac:dyDescent="0.35">
      <c r="E237" s="65"/>
      <c r="F237" s="65"/>
      <c r="G237" s="69"/>
      <c r="H237" s="204"/>
      <c r="I237" s="204"/>
      <c r="J237" s="70"/>
      <c r="K237" s="70"/>
      <c r="L237" s="69"/>
      <c r="M237" s="71"/>
      <c r="N237" s="71"/>
      <c r="O237" s="69"/>
      <c r="P237" s="65"/>
      <c r="Q237" s="65"/>
      <c r="R237" s="69"/>
    </row>
    <row r="238" spans="5:18" x14ac:dyDescent="0.35">
      <c r="E238" s="202"/>
      <c r="F238" s="202"/>
      <c r="G238" s="202"/>
      <c r="H238" s="202"/>
      <c r="I238" s="202"/>
      <c r="J238" s="202"/>
      <c r="K238" s="202"/>
      <c r="L238" s="202"/>
      <c r="M238" s="202"/>
      <c r="N238" s="202"/>
      <c r="O238" s="202"/>
      <c r="P238" s="202"/>
      <c r="Q238" s="202"/>
      <c r="R238" s="202"/>
    </row>
    <row r="239" spans="5:18" x14ac:dyDescent="0.35"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</row>
    <row r="240" spans="5:18" x14ac:dyDescent="0.35">
      <c r="E240" s="202"/>
      <c r="F240" s="202"/>
      <c r="G240" s="202"/>
      <c r="H240" s="202"/>
      <c r="I240" s="202"/>
      <c r="J240" s="202"/>
      <c r="K240" s="202"/>
      <c r="L240" s="202"/>
      <c r="M240" s="202"/>
      <c r="N240" s="202"/>
      <c r="O240" s="202"/>
      <c r="P240" s="202"/>
      <c r="Q240" s="202"/>
      <c r="R240" s="202"/>
    </row>
    <row r="241" spans="5:18" x14ac:dyDescent="0.35"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</row>
    <row r="242" spans="5:18" x14ac:dyDescent="0.35">
      <c r="E242" s="202"/>
      <c r="F242" s="202"/>
      <c r="G242" s="202"/>
      <c r="H242" s="202"/>
      <c r="I242" s="202"/>
      <c r="J242" s="202"/>
      <c r="K242" s="202"/>
      <c r="L242" s="202"/>
      <c r="M242" s="202"/>
      <c r="N242" s="202"/>
      <c r="O242" s="202"/>
      <c r="P242" s="202"/>
      <c r="Q242" s="202"/>
      <c r="R242" s="202"/>
    </row>
    <row r="243" spans="5:18" x14ac:dyDescent="0.35">
      <c r="E243" s="65"/>
      <c r="F243" s="65"/>
      <c r="G243" s="69"/>
      <c r="H243" s="204"/>
      <c r="I243" s="204"/>
      <c r="J243" s="70"/>
      <c r="K243" s="70"/>
      <c r="L243" s="69"/>
      <c r="M243" s="71"/>
      <c r="N243" s="71"/>
      <c r="O243" s="69"/>
      <c r="P243" s="65"/>
      <c r="Q243" s="65"/>
      <c r="R243" s="69"/>
    </row>
    <row r="244" spans="5:18" x14ac:dyDescent="0.35">
      <c r="E244" s="65"/>
      <c r="F244" s="65"/>
      <c r="G244" s="66"/>
      <c r="H244" s="203"/>
      <c r="I244" s="203"/>
      <c r="J244" s="67"/>
      <c r="K244" s="67"/>
      <c r="L244" s="66"/>
      <c r="M244" s="68"/>
      <c r="N244" s="68"/>
      <c r="O244" s="66"/>
      <c r="P244" s="65"/>
      <c r="Q244" s="65"/>
      <c r="R244" s="66"/>
    </row>
    <row r="245" spans="5:18" x14ac:dyDescent="0.35"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</row>
    <row r="246" spans="5:18" x14ac:dyDescent="0.35">
      <c r="E246" s="202"/>
      <c r="F246" s="202"/>
      <c r="G246" s="202"/>
      <c r="H246" s="202"/>
      <c r="I246" s="202"/>
      <c r="J246" s="202"/>
      <c r="K246" s="202"/>
      <c r="L246" s="202"/>
      <c r="M246" s="202"/>
      <c r="N246" s="202"/>
      <c r="O246" s="202"/>
      <c r="P246" s="202"/>
      <c r="Q246" s="202"/>
      <c r="R246" s="202"/>
    </row>
    <row r="247" spans="5:18" x14ac:dyDescent="0.35">
      <c r="E247" s="72"/>
      <c r="F247" s="65"/>
      <c r="G247" s="69"/>
      <c r="H247" s="72"/>
      <c r="I247" s="204"/>
      <c r="J247" s="72"/>
      <c r="K247" s="70"/>
      <c r="L247" s="69"/>
      <c r="M247" s="72"/>
      <c r="N247" s="71"/>
      <c r="O247" s="69"/>
      <c r="P247" s="72"/>
      <c r="Q247" s="65"/>
      <c r="R247" s="69"/>
    </row>
    <row r="248" spans="5:18" x14ac:dyDescent="0.35">
      <c r="E248" s="65"/>
      <c r="F248" s="65"/>
      <c r="G248" s="66"/>
      <c r="H248" s="203"/>
      <c r="I248" s="203"/>
      <c r="J248" s="67"/>
      <c r="K248" s="67"/>
      <c r="L248" s="66"/>
      <c r="M248" s="68"/>
      <c r="N248" s="68"/>
      <c r="O248" s="66"/>
      <c r="P248" s="65"/>
      <c r="Q248" s="65"/>
      <c r="R248" s="66"/>
    </row>
    <row r="249" spans="5:18" x14ac:dyDescent="0.35">
      <c r="E249" s="65"/>
      <c r="F249" s="65"/>
      <c r="G249" s="69"/>
      <c r="H249" s="204"/>
      <c r="I249" s="204"/>
      <c r="J249" s="70"/>
      <c r="K249" s="70"/>
      <c r="L249" s="69"/>
      <c r="M249" s="71"/>
      <c r="N249" s="71"/>
      <c r="O249" s="69"/>
      <c r="P249" s="65"/>
      <c r="Q249" s="65"/>
      <c r="R249" s="69"/>
    </row>
    <row r="250" spans="5:18" x14ac:dyDescent="0.35">
      <c r="E250" s="202"/>
      <c r="F250" s="202"/>
      <c r="G250" s="202"/>
      <c r="H250" s="202"/>
      <c r="I250" s="202"/>
      <c r="J250" s="202"/>
      <c r="K250" s="202"/>
      <c r="L250" s="202"/>
      <c r="M250" s="202"/>
      <c r="N250" s="202"/>
      <c r="O250" s="202"/>
      <c r="P250" s="202"/>
      <c r="Q250" s="202"/>
      <c r="R250" s="202"/>
    </row>
    <row r="251" spans="5:18" x14ac:dyDescent="0.35"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</row>
    <row r="252" spans="5:18" x14ac:dyDescent="0.35">
      <c r="E252" s="65"/>
      <c r="F252" s="65"/>
      <c r="G252" s="66"/>
      <c r="H252" s="203"/>
      <c r="I252" s="203"/>
      <c r="J252" s="67"/>
      <c r="K252" s="67"/>
      <c r="L252" s="66"/>
      <c r="M252" s="68"/>
      <c r="N252" s="68"/>
      <c r="O252" s="66"/>
      <c r="P252" s="65"/>
      <c r="Q252" s="65"/>
      <c r="R252" s="66"/>
    </row>
    <row r="253" spans="5:18" x14ac:dyDescent="0.35"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</row>
    <row r="254" spans="5:18" x14ac:dyDescent="0.35">
      <c r="E254" s="65"/>
      <c r="F254" s="65"/>
      <c r="G254" s="66"/>
      <c r="H254" s="203"/>
      <c r="I254" s="203"/>
      <c r="J254" s="67"/>
      <c r="K254" s="67"/>
      <c r="L254" s="66"/>
      <c r="M254" s="68"/>
      <c r="N254" s="68"/>
      <c r="O254" s="66"/>
      <c r="P254" s="65"/>
      <c r="Q254" s="65"/>
      <c r="R254" s="66"/>
    </row>
    <row r="255" spans="5:18" x14ac:dyDescent="0.35">
      <c r="E255" s="65"/>
      <c r="F255" s="65"/>
      <c r="G255" s="69"/>
      <c r="H255" s="204"/>
      <c r="I255" s="204"/>
      <c r="J255" s="70"/>
      <c r="K255" s="70"/>
      <c r="L255" s="69"/>
      <c r="M255" s="71"/>
      <c r="N255" s="71"/>
      <c r="O255" s="69"/>
      <c r="P255" s="65"/>
      <c r="Q255" s="65"/>
      <c r="R255" s="69"/>
    </row>
    <row r="256" spans="5:18" x14ac:dyDescent="0.35">
      <c r="E256" s="65"/>
      <c r="F256" s="65"/>
      <c r="G256" s="66"/>
      <c r="H256" s="203"/>
      <c r="I256" s="203"/>
      <c r="J256" s="67"/>
      <c r="K256" s="67"/>
      <c r="L256" s="66"/>
      <c r="M256" s="68"/>
      <c r="N256" s="68"/>
      <c r="O256" s="66"/>
      <c r="P256" s="65"/>
      <c r="Q256" s="65"/>
      <c r="R256" s="66"/>
    </row>
    <row r="257" spans="5:18" x14ac:dyDescent="0.35">
      <c r="E257" s="65"/>
      <c r="F257" s="65"/>
      <c r="G257" s="69"/>
      <c r="H257" s="204"/>
      <c r="I257" s="204"/>
      <c r="J257" s="70"/>
      <c r="K257" s="70"/>
      <c r="L257" s="69"/>
      <c r="M257" s="71"/>
      <c r="N257" s="71"/>
      <c r="O257" s="69"/>
      <c r="P257" s="65"/>
      <c r="Q257" s="65"/>
      <c r="R257" s="69"/>
    </row>
    <row r="258" spans="5:18" x14ac:dyDescent="0.35">
      <c r="E258" s="65"/>
      <c r="F258" s="65"/>
      <c r="G258" s="66"/>
      <c r="H258" s="203"/>
      <c r="I258" s="203"/>
      <c r="J258" s="67"/>
      <c r="K258" s="67"/>
      <c r="L258" s="66"/>
      <c r="M258" s="68"/>
      <c r="N258" s="68"/>
      <c r="O258" s="66"/>
      <c r="P258" s="65"/>
      <c r="Q258" s="65"/>
      <c r="R258" s="66"/>
    </row>
    <row r="259" spans="5:18" x14ac:dyDescent="0.35">
      <c r="E259" s="65"/>
      <c r="F259" s="65"/>
      <c r="G259" s="69"/>
      <c r="H259" s="204"/>
      <c r="I259" s="204"/>
      <c r="J259" s="70"/>
      <c r="K259" s="70"/>
      <c r="L259" s="69"/>
      <c r="M259" s="71"/>
      <c r="N259" s="71"/>
      <c r="O259" s="69"/>
      <c r="P259" s="65"/>
      <c r="Q259" s="65"/>
      <c r="R259" s="69"/>
    </row>
    <row r="260" spans="5:18" x14ac:dyDescent="0.35">
      <c r="E260" s="65"/>
      <c r="F260" s="65"/>
      <c r="G260" s="66"/>
      <c r="H260" s="203"/>
      <c r="I260" s="203"/>
      <c r="J260" s="67"/>
      <c r="K260" s="67"/>
      <c r="L260" s="66"/>
      <c r="M260" s="68"/>
      <c r="N260" s="68"/>
      <c r="O260" s="66"/>
      <c r="P260" s="65"/>
      <c r="Q260" s="65"/>
      <c r="R260" s="66"/>
    </row>
    <row r="261" spans="5:18" x14ac:dyDescent="0.35"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</row>
    <row r="262" spans="5:18" x14ac:dyDescent="0.35">
      <c r="E262" s="202"/>
      <c r="F262" s="202"/>
      <c r="G262" s="202"/>
      <c r="H262" s="202"/>
      <c r="I262" s="202"/>
      <c r="J262" s="202"/>
      <c r="K262" s="202"/>
      <c r="L262" s="202"/>
      <c r="M262" s="202"/>
      <c r="N262" s="202"/>
      <c r="O262" s="202"/>
      <c r="P262" s="202"/>
      <c r="Q262" s="202"/>
      <c r="R262" s="202"/>
    </row>
    <row r="263" spans="5:18" x14ac:dyDescent="0.35"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</row>
    <row r="264" spans="5:18" x14ac:dyDescent="0.35">
      <c r="E264" s="65"/>
      <c r="F264" s="65"/>
      <c r="G264" s="66"/>
      <c r="H264" s="203"/>
      <c r="I264" s="203"/>
      <c r="J264" s="67"/>
      <c r="K264" s="67"/>
      <c r="L264" s="66"/>
      <c r="M264" s="68"/>
      <c r="N264" s="68"/>
      <c r="O264" s="66"/>
      <c r="P264" s="65"/>
      <c r="Q264" s="65"/>
      <c r="R264" s="66"/>
    </row>
    <row r="265" spans="5:18" x14ac:dyDescent="0.35">
      <c r="E265" s="65"/>
      <c r="F265" s="65"/>
      <c r="G265" s="69"/>
      <c r="H265" s="204"/>
      <c r="I265" s="204"/>
      <c r="J265" s="70"/>
      <c r="K265" s="70"/>
      <c r="L265" s="69"/>
      <c r="M265" s="71"/>
      <c r="N265" s="71"/>
      <c r="O265" s="69"/>
      <c r="P265" s="65"/>
      <c r="Q265" s="65"/>
      <c r="R265" s="69"/>
    </row>
    <row r="266" spans="5:18" x14ac:dyDescent="0.35">
      <c r="E266" s="65"/>
      <c r="F266" s="65"/>
      <c r="G266" s="66"/>
      <c r="H266" s="203"/>
      <c r="I266" s="203"/>
      <c r="J266" s="67"/>
      <c r="K266" s="67"/>
      <c r="L266" s="66"/>
      <c r="M266" s="68"/>
      <c r="N266" s="68"/>
      <c r="O266" s="66"/>
      <c r="P266" s="65"/>
      <c r="Q266" s="65"/>
      <c r="R266" s="66"/>
    </row>
    <row r="267" spans="5:18" x14ac:dyDescent="0.35">
      <c r="E267" s="65"/>
      <c r="F267" s="65"/>
      <c r="G267" s="69"/>
      <c r="H267" s="204"/>
      <c r="I267" s="204"/>
      <c r="J267" s="70"/>
      <c r="K267" s="70"/>
      <c r="L267" s="69"/>
      <c r="M267" s="71"/>
      <c r="N267" s="71"/>
      <c r="O267" s="69"/>
      <c r="P267" s="65"/>
      <c r="Q267" s="65"/>
      <c r="R267" s="69"/>
    </row>
    <row r="268" spans="5:18" x14ac:dyDescent="0.35">
      <c r="E268" s="65"/>
      <c r="F268" s="65"/>
      <c r="G268" s="66"/>
      <c r="H268" s="203"/>
      <c r="I268" s="203"/>
      <c r="J268" s="67"/>
      <c r="K268" s="67"/>
      <c r="L268" s="66"/>
      <c r="M268" s="68"/>
      <c r="N268" s="68"/>
      <c r="O268" s="66"/>
      <c r="P268" s="65"/>
      <c r="Q268" s="65"/>
      <c r="R268" s="66"/>
    </row>
    <row r="269" spans="5:18" x14ac:dyDescent="0.35">
      <c r="E269" s="65"/>
      <c r="F269" s="65"/>
      <c r="G269" s="69"/>
      <c r="H269" s="204"/>
      <c r="I269" s="204"/>
      <c r="J269" s="70"/>
      <c r="K269" s="70"/>
      <c r="L269" s="69"/>
      <c r="M269" s="71"/>
      <c r="N269" s="71"/>
      <c r="O269" s="69"/>
      <c r="P269" s="65"/>
      <c r="Q269" s="65"/>
      <c r="R269" s="69"/>
    </row>
    <row r="270" spans="5:18" x14ac:dyDescent="0.35">
      <c r="E270" s="65"/>
      <c r="F270" s="65"/>
      <c r="G270" s="66"/>
      <c r="H270" s="203"/>
      <c r="I270" s="203"/>
      <c r="J270" s="67"/>
      <c r="K270" s="67"/>
      <c r="L270" s="66"/>
      <c r="M270" s="68"/>
      <c r="N270" s="68"/>
      <c r="O270" s="66"/>
      <c r="P270" s="65"/>
      <c r="Q270" s="65"/>
      <c r="R270" s="66"/>
    </row>
    <row r="271" spans="5:18" x14ac:dyDescent="0.35"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</row>
    <row r="272" spans="5:18" x14ac:dyDescent="0.35">
      <c r="E272" s="202"/>
      <c r="F272" s="202"/>
      <c r="G272" s="202"/>
      <c r="H272" s="202"/>
      <c r="I272" s="202"/>
      <c r="J272" s="202"/>
      <c r="K272" s="202"/>
      <c r="L272" s="202"/>
      <c r="M272" s="202"/>
      <c r="N272" s="202"/>
      <c r="O272" s="202"/>
      <c r="P272" s="202"/>
      <c r="Q272" s="202"/>
      <c r="R272" s="202"/>
    </row>
    <row r="273" spans="5:18" x14ac:dyDescent="0.35">
      <c r="E273" s="65"/>
      <c r="F273" s="65"/>
      <c r="G273" s="69"/>
      <c r="H273" s="204"/>
      <c r="I273" s="204"/>
      <c r="J273" s="70"/>
      <c r="K273" s="70"/>
      <c r="L273" s="69"/>
      <c r="M273" s="71"/>
      <c r="N273" s="71"/>
      <c r="O273" s="69"/>
      <c r="P273" s="65"/>
      <c r="Q273" s="65"/>
      <c r="R273" s="69"/>
    </row>
    <row r="274" spans="5:18" x14ac:dyDescent="0.35">
      <c r="E274" s="202"/>
      <c r="F274" s="202"/>
      <c r="G274" s="202"/>
      <c r="H274" s="202"/>
      <c r="I274" s="202"/>
      <c r="J274" s="202"/>
      <c r="K274" s="202"/>
      <c r="L274" s="202"/>
      <c r="M274" s="202"/>
      <c r="N274" s="202"/>
      <c r="O274" s="202"/>
      <c r="P274" s="202"/>
      <c r="Q274" s="202"/>
      <c r="R274" s="202"/>
    </row>
    <row r="275" spans="5:18" x14ac:dyDescent="0.35">
      <c r="E275" s="65"/>
      <c r="F275" s="65"/>
      <c r="G275" s="69"/>
      <c r="H275" s="204"/>
      <c r="I275" s="204"/>
      <c r="J275" s="70"/>
      <c r="K275" s="70"/>
      <c r="L275" s="69"/>
      <c r="M275" s="71"/>
      <c r="N275" s="71"/>
      <c r="O275" s="69"/>
      <c r="P275" s="65"/>
      <c r="Q275" s="65"/>
      <c r="R275" s="69"/>
    </row>
    <row r="276" spans="5:18" x14ac:dyDescent="0.35">
      <c r="E276" s="65"/>
      <c r="F276" s="65"/>
      <c r="G276" s="66"/>
      <c r="H276" s="203"/>
      <c r="I276" s="203"/>
      <c r="J276" s="67"/>
      <c r="K276" s="67"/>
      <c r="L276" s="66"/>
      <c r="M276" s="68"/>
      <c r="N276" s="68"/>
      <c r="O276" s="66"/>
      <c r="P276" s="65"/>
      <c r="Q276" s="65"/>
      <c r="R276" s="66"/>
    </row>
    <row r="277" spans="5:18" x14ac:dyDescent="0.35">
      <c r="E277" s="65"/>
      <c r="F277" s="65"/>
      <c r="G277" s="69"/>
      <c r="H277" s="204"/>
      <c r="I277" s="204"/>
      <c r="J277" s="70"/>
      <c r="K277" s="70"/>
      <c r="L277" s="69"/>
      <c r="M277" s="71"/>
      <c r="N277" s="71"/>
      <c r="O277" s="69"/>
      <c r="P277" s="65"/>
      <c r="Q277" s="65"/>
      <c r="R277" s="69"/>
    </row>
    <row r="278" spans="5:18" x14ac:dyDescent="0.35">
      <c r="E278" s="65"/>
      <c r="F278" s="65"/>
      <c r="G278" s="66"/>
      <c r="H278" s="203"/>
      <c r="I278" s="203"/>
      <c r="J278" s="67"/>
      <c r="K278" s="67"/>
      <c r="L278" s="66"/>
      <c r="M278" s="68"/>
      <c r="N278" s="68"/>
      <c r="O278" s="66"/>
      <c r="P278" s="65"/>
      <c r="Q278" s="65"/>
      <c r="R278" s="66"/>
    </row>
    <row r="279" spans="5:18" x14ac:dyDescent="0.35">
      <c r="E279" s="65"/>
      <c r="F279" s="65"/>
      <c r="G279" s="69"/>
      <c r="H279" s="204"/>
      <c r="I279" s="204"/>
      <c r="J279" s="70"/>
      <c r="K279" s="70"/>
      <c r="L279" s="69"/>
      <c r="M279" s="71"/>
      <c r="N279" s="71"/>
      <c r="O279" s="69"/>
      <c r="P279" s="65"/>
      <c r="Q279" s="65"/>
      <c r="R279" s="69"/>
    </row>
    <row r="280" spans="5:18" x14ac:dyDescent="0.35">
      <c r="E280" s="65"/>
      <c r="F280" s="65"/>
      <c r="G280" s="66"/>
      <c r="H280" s="203"/>
      <c r="I280" s="203"/>
      <c r="J280" s="67"/>
      <c r="K280" s="67"/>
      <c r="L280" s="66"/>
      <c r="M280" s="68"/>
      <c r="N280" s="68"/>
      <c r="O280" s="66"/>
      <c r="P280" s="65"/>
      <c r="Q280" s="65"/>
      <c r="R280" s="66"/>
    </row>
    <row r="281" spans="5:18" x14ac:dyDescent="0.35">
      <c r="E281" s="65"/>
      <c r="F281" s="65"/>
      <c r="G281" s="69"/>
      <c r="H281" s="204"/>
      <c r="I281" s="204"/>
      <c r="J281" s="70"/>
      <c r="K281" s="70"/>
      <c r="L281" s="69"/>
      <c r="M281" s="71"/>
      <c r="N281" s="71"/>
      <c r="O281" s="69"/>
      <c r="P281" s="65"/>
      <c r="Q281" s="65"/>
      <c r="R281" s="69"/>
    </row>
    <row r="282" spans="5:18" x14ac:dyDescent="0.35">
      <c r="E282" s="202"/>
      <c r="F282" s="202"/>
      <c r="G282" s="202"/>
      <c r="H282" s="202"/>
      <c r="I282" s="202"/>
      <c r="J282" s="202"/>
      <c r="K282" s="202"/>
      <c r="L282" s="202"/>
      <c r="M282" s="202"/>
      <c r="N282" s="202"/>
      <c r="O282" s="202"/>
      <c r="P282" s="202"/>
      <c r="Q282" s="202"/>
      <c r="R282" s="202"/>
    </row>
    <row r="283" spans="5:18" x14ac:dyDescent="0.35"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</row>
    <row r="284" spans="5:18" x14ac:dyDescent="0.35">
      <c r="E284" s="202"/>
      <c r="F284" s="202"/>
      <c r="G284" s="202"/>
      <c r="H284" s="202"/>
      <c r="I284" s="202"/>
      <c r="J284" s="202"/>
      <c r="K284" s="202"/>
      <c r="L284" s="202"/>
      <c r="M284" s="202"/>
      <c r="N284" s="202"/>
      <c r="O284" s="202"/>
      <c r="P284" s="202"/>
      <c r="Q284" s="202"/>
      <c r="R284" s="202"/>
    </row>
    <row r="285" spans="5:18" x14ac:dyDescent="0.35">
      <c r="E285" s="65"/>
      <c r="F285" s="65"/>
      <c r="G285" s="69"/>
      <c r="H285" s="204"/>
      <c r="I285" s="204"/>
      <c r="J285" s="70"/>
      <c r="K285" s="70"/>
      <c r="L285" s="69"/>
      <c r="M285" s="71"/>
      <c r="N285" s="71"/>
      <c r="O285" s="69"/>
      <c r="P285" s="65"/>
      <c r="Q285" s="65"/>
      <c r="R285" s="69"/>
    </row>
    <row r="286" spans="5:18" x14ac:dyDescent="0.35">
      <c r="E286" s="65"/>
      <c r="F286" s="65"/>
      <c r="G286" s="66"/>
      <c r="H286" s="203"/>
      <c r="I286" s="203"/>
      <c r="J286" s="67"/>
      <c r="K286" s="67"/>
      <c r="L286" s="66"/>
      <c r="M286" s="68"/>
      <c r="N286" s="68"/>
      <c r="O286" s="66"/>
      <c r="P286" s="65"/>
      <c r="Q286" s="65"/>
      <c r="R286" s="66"/>
    </row>
    <row r="287" spans="5:18" x14ac:dyDescent="0.35">
      <c r="E287" s="65"/>
      <c r="F287" s="65"/>
      <c r="G287" s="69"/>
      <c r="H287" s="204"/>
      <c r="I287" s="204"/>
      <c r="J287" s="70"/>
      <c r="K287" s="70"/>
      <c r="L287" s="69"/>
      <c r="M287" s="71"/>
      <c r="N287" s="71"/>
      <c r="O287" s="69"/>
      <c r="P287" s="65"/>
      <c r="Q287" s="65"/>
      <c r="R287" s="69"/>
    </row>
    <row r="288" spans="5:18" x14ac:dyDescent="0.35">
      <c r="E288" s="65"/>
      <c r="F288" s="65"/>
      <c r="G288" s="66"/>
      <c r="H288" s="203"/>
      <c r="I288" s="203"/>
      <c r="J288" s="67"/>
      <c r="K288" s="67"/>
      <c r="L288" s="66"/>
      <c r="M288" s="68"/>
      <c r="N288" s="68"/>
      <c r="O288" s="66"/>
      <c r="P288" s="65"/>
      <c r="Q288" s="65"/>
      <c r="R288" s="66"/>
    </row>
    <row r="289" spans="5:18" x14ac:dyDescent="0.35">
      <c r="E289" s="65"/>
      <c r="F289" s="65"/>
      <c r="G289" s="69"/>
      <c r="H289" s="204"/>
      <c r="I289" s="204"/>
      <c r="J289" s="70"/>
      <c r="K289" s="70"/>
      <c r="L289" s="69"/>
      <c r="M289" s="71"/>
      <c r="N289" s="71"/>
      <c r="O289" s="69"/>
      <c r="P289" s="65"/>
      <c r="Q289" s="65"/>
      <c r="R289" s="69"/>
    </row>
    <row r="290" spans="5:18" x14ac:dyDescent="0.35">
      <c r="E290" s="65"/>
      <c r="F290" s="65"/>
      <c r="G290" s="66"/>
      <c r="H290" s="203"/>
      <c r="I290" s="203"/>
      <c r="J290" s="67"/>
      <c r="K290" s="67"/>
      <c r="L290" s="66"/>
      <c r="M290" s="68"/>
      <c r="N290" s="68"/>
      <c r="O290" s="66"/>
      <c r="P290" s="65"/>
      <c r="Q290" s="65"/>
      <c r="R290" s="66"/>
    </row>
    <row r="291" spans="5:18" x14ac:dyDescent="0.35">
      <c r="E291" s="65"/>
      <c r="F291" s="65"/>
      <c r="G291" s="69"/>
      <c r="H291" s="204"/>
      <c r="I291" s="204"/>
      <c r="J291" s="70"/>
      <c r="K291" s="70"/>
      <c r="L291" s="69"/>
      <c r="M291" s="71"/>
      <c r="N291" s="71"/>
      <c r="O291" s="69"/>
      <c r="P291" s="65"/>
      <c r="Q291" s="65"/>
      <c r="R291" s="69"/>
    </row>
    <row r="292" spans="5:18" x14ac:dyDescent="0.35">
      <c r="E292" s="202"/>
      <c r="F292" s="202"/>
      <c r="G292" s="202"/>
      <c r="H292" s="202"/>
      <c r="I292" s="202"/>
      <c r="J292" s="202"/>
      <c r="K292" s="202"/>
      <c r="L292" s="202"/>
      <c r="M292" s="202"/>
      <c r="N292" s="202"/>
      <c r="O292" s="202"/>
      <c r="P292" s="202"/>
      <c r="Q292" s="202"/>
      <c r="R292" s="202"/>
    </row>
    <row r="293" spans="5:18" x14ac:dyDescent="0.35"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</row>
    <row r="294" spans="5:18" x14ac:dyDescent="0.35">
      <c r="E294" s="65"/>
      <c r="F294" s="65"/>
      <c r="G294" s="66"/>
      <c r="H294" s="203"/>
      <c r="I294" s="203"/>
      <c r="J294" s="67"/>
      <c r="K294" s="67"/>
      <c r="L294" s="66"/>
      <c r="M294" s="68"/>
      <c r="N294" s="68"/>
      <c r="O294" s="66"/>
      <c r="P294" s="65"/>
      <c r="Q294" s="65"/>
      <c r="R294" s="66"/>
    </row>
    <row r="295" spans="5:18" x14ac:dyDescent="0.35"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</row>
    <row r="296" spans="5:18" x14ac:dyDescent="0.35">
      <c r="E296" s="65"/>
      <c r="F296" s="65"/>
      <c r="G296" s="66"/>
      <c r="H296" s="203"/>
      <c r="I296" s="203"/>
      <c r="J296" s="67"/>
      <c r="K296" s="67"/>
      <c r="L296" s="66"/>
      <c r="M296" s="68"/>
      <c r="N296" s="68"/>
      <c r="O296" s="66"/>
      <c r="P296" s="65"/>
      <c r="Q296" s="65"/>
      <c r="R296" s="66"/>
    </row>
    <row r="297" spans="5:18" x14ac:dyDescent="0.35">
      <c r="E297" s="65"/>
      <c r="F297" s="65"/>
      <c r="G297" s="69"/>
      <c r="H297" s="204"/>
      <c r="I297" s="204"/>
      <c r="J297" s="70"/>
      <c r="K297" s="70"/>
      <c r="L297" s="69"/>
      <c r="M297" s="71"/>
      <c r="N297" s="71"/>
      <c r="O297" s="69"/>
      <c r="P297" s="65"/>
      <c r="Q297" s="65"/>
      <c r="R297" s="69"/>
    </row>
    <row r="298" spans="5:18" x14ac:dyDescent="0.35">
      <c r="E298" s="65"/>
      <c r="F298" s="65"/>
      <c r="G298" s="66"/>
      <c r="H298" s="203"/>
      <c r="I298" s="203"/>
      <c r="J298" s="67"/>
      <c r="K298" s="67"/>
      <c r="L298" s="66"/>
      <c r="M298" s="68"/>
      <c r="N298" s="68"/>
      <c r="O298" s="66"/>
      <c r="P298" s="65"/>
      <c r="Q298" s="65"/>
      <c r="R298" s="66"/>
    </row>
    <row r="299" spans="5:18" x14ac:dyDescent="0.35">
      <c r="E299" s="65"/>
      <c r="F299" s="65"/>
      <c r="G299" s="69"/>
      <c r="H299" s="204"/>
      <c r="I299" s="204"/>
      <c r="J299" s="70"/>
      <c r="K299" s="70"/>
      <c r="L299" s="69"/>
      <c r="M299" s="71"/>
      <c r="N299" s="71"/>
      <c r="O299" s="69"/>
      <c r="P299" s="65"/>
      <c r="Q299" s="65"/>
      <c r="R299" s="69"/>
    </row>
    <row r="300" spans="5:18" x14ac:dyDescent="0.35">
      <c r="E300" s="65"/>
      <c r="F300" s="65"/>
      <c r="G300" s="66"/>
      <c r="H300" s="203"/>
      <c r="I300" s="203"/>
      <c r="J300" s="67"/>
      <c r="K300" s="67"/>
      <c r="L300" s="66"/>
      <c r="M300" s="68"/>
      <c r="N300" s="68"/>
      <c r="O300" s="66"/>
      <c r="P300" s="65"/>
      <c r="Q300" s="65"/>
      <c r="R300" s="66"/>
    </row>
    <row r="301" spans="5:18" x14ac:dyDescent="0.35">
      <c r="E301" s="65"/>
      <c r="F301" s="65"/>
      <c r="G301" s="69"/>
      <c r="H301" s="204"/>
      <c r="I301" s="204"/>
      <c r="J301" s="70"/>
      <c r="K301" s="70"/>
      <c r="L301" s="69"/>
      <c r="M301" s="71"/>
      <c r="N301" s="71"/>
      <c r="O301" s="69"/>
      <c r="P301" s="65"/>
      <c r="Q301" s="65"/>
      <c r="R301" s="69"/>
    </row>
    <row r="302" spans="5:18" x14ac:dyDescent="0.35">
      <c r="E302" s="65"/>
      <c r="F302" s="65"/>
      <c r="G302" s="66"/>
      <c r="H302" s="203"/>
      <c r="I302" s="203"/>
      <c r="J302" s="67"/>
      <c r="K302" s="67"/>
      <c r="L302" s="66"/>
      <c r="M302" s="68"/>
      <c r="N302" s="68"/>
      <c r="O302" s="66"/>
      <c r="P302" s="65"/>
      <c r="Q302" s="65"/>
      <c r="R302" s="66"/>
    </row>
    <row r="303" spans="5:18" x14ac:dyDescent="0.35"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</row>
    <row r="304" spans="5:18" x14ac:dyDescent="0.35">
      <c r="E304" s="202"/>
      <c r="F304" s="202"/>
      <c r="G304" s="202"/>
      <c r="H304" s="202"/>
      <c r="I304" s="202"/>
      <c r="J304" s="202"/>
      <c r="K304" s="202"/>
      <c r="L304" s="202"/>
      <c r="M304" s="202"/>
      <c r="N304" s="202"/>
      <c r="O304" s="202"/>
      <c r="P304" s="202"/>
      <c r="Q304" s="202"/>
      <c r="R304" s="202"/>
    </row>
    <row r="305" spans="5:18" x14ac:dyDescent="0.35"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</row>
    <row r="306" spans="5:18" x14ac:dyDescent="0.35">
      <c r="E306" s="65"/>
      <c r="F306" s="65"/>
      <c r="G306" s="66"/>
      <c r="H306" s="203"/>
      <c r="I306" s="203"/>
      <c r="J306" s="67"/>
      <c r="K306" s="67"/>
      <c r="L306" s="66"/>
      <c r="M306" s="68"/>
      <c r="N306" s="68"/>
      <c r="O306" s="66"/>
      <c r="P306" s="65"/>
      <c r="Q306" s="65"/>
      <c r="R306" s="66"/>
    </row>
    <row r="307" spans="5:18" x14ac:dyDescent="0.35">
      <c r="E307" s="65"/>
      <c r="F307" s="65"/>
      <c r="G307" s="69"/>
      <c r="H307" s="204"/>
      <c r="I307" s="204"/>
      <c r="J307" s="70"/>
      <c r="K307" s="70"/>
      <c r="L307" s="69"/>
      <c r="M307" s="71"/>
      <c r="N307" s="71"/>
      <c r="O307" s="69"/>
      <c r="P307" s="65"/>
      <c r="Q307" s="65"/>
      <c r="R307" s="69"/>
    </row>
    <row r="308" spans="5:18" x14ac:dyDescent="0.35">
      <c r="E308" s="65"/>
      <c r="F308" s="65"/>
      <c r="G308" s="66"/>
      <c r="H308" s="203"/>
      <c r="I308" s="203"/>
      <c r="J308" s="67"/>
      <c r="K308" s="67"/>
      <c r="L308" s="66"/>
      <c r="M308" s="68"/>
      <c r="N308" s="68"/>
      <c r="O308" s="66"/>
      <c r="P308" s="65"/>
      <c r="Q308" s="65"/>
      <c r="R308" s="66"/>
    </row>
    <row r="309" spans="5:18" x14ac:dyDescent="0.35">
      <c r="E309" s="65"/>
      <c r="F309" s="65"/>
      <c r="G309" s="69"/>
      <c r="H309" s="204"/>
      <c r="I309" s="204"/>
      <c r="J309" s="70"/>
      <c r="K309" s="70"/>
      <c r="L309" s="69"/>
      <c r="M309" s="71"/>
      <c r="N309" s="71"/>
      <c r="O309" s="69"/>
      <c r="P309" s="65"/>
      <c r="Q309" s="65"/>
      <c r="R309" s="69"/>
    </row>
    <row r="310" spans="5:18" x14ac:dyDescent="0.35">
      <c r="E310" s="65"/>
      <c r="F310" s="65"/>
      <c r="G310" s="66"/>
      <c r="H310" s="203"/>
      <c r="I310" s="203"/>
      <c r="J310" s="67"/>
      <c r="K310" s="67"/>
      <c r="L310" s="66"/>
      <c r="M310" s="68"/>
      <c r="N310" s="68"/>
      <c r="O310" s="66"/>
      <c r="P310" s="65"/>
      <c r="Q310" s="65"/>
      <c r="R310" s="66"/>
    </row>
    <row r="311" spans="5:18" x14ac:dyDescent="0.35">
      <c r="E311" s="65"/>
      <c r="F311" s="65"/>
      <c r="G311" s="69"/>
      <c r="H311" s="204"/>
      <c r="I311" s="204"/>
      <c r="J311" s="70"/>
      <c r="K311" s="70"/>
      <c r="L311" s="69"/>
      <c r="M311" s="71"/>
      <c r="N311" s="71"/>
      <c r="O311" s="69"/>
      <c r="P311" s="65"/>
      <c r="Q311" s="65"/>
      <c r="R311" s="69"/>
    </row>
    <row r="312" spans="5:18" x14ac:dyDescent="0.35">
      <c r="E312" s="65"/>
      <c r="F312" s="65"/>
      <c r="G312" s="66"/>
      <c r="H312" s="203"/>
      <c r="I312" s="203"/>
      <c r="J312" s="67"/>
      <c r="K312" s="67"/>
      <c r="L312" s="66"/>
      <c r="M312" s="68"/>
      <c r="N312" s="68"/>
      <c r="O312" s="66"/>
      <c r="P312" s="65"/>
      <c r="Q312" s="65"/>
      <c r="R312" s="66"/>
    </row>
    <row r="313" spans="5:18" x14ac:dyDescent="0.35"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</row>
    <row r="314" spans="5:18" x14ac:dyDescent="0.35">
      <c r="E314" s="202"/>
      <c r="F314" s="202"/>
      <c r="G314" s="202"/>
      <c r="H314" s="202"/>
      <c r="I314" s="202"/>
      <c r="J314" s="202"/>
      <c r="K314" s="202"/>
      <c r="L314" s="202"/>
      <c r="M314" s="202"/>
      <c r="N314" s="202"/>
      <c r="O314" s="202"/>
      <c r="P314" s="202"/>
      <c r="Q314" s="202"/>
      <c r="R314" s="202"/>
    </row>
    <row r="315" spans="5:18" x14ac:dyDescent="0.35">
      <c r="E315" s="65"/>
      <c r="F315" s="65"/>
      <c r="G315" s="69"/>
      <c r="H315" s="204"/>
      <c r="I315" s="204"/>
      <c r="J315" s="70"/>
      <c r="K315" s="70"/>
      <c r="L315" s="69"/>
      <c r="M315" s="71"/>
      <c r="N315" s="71"/>
      <c r="O315" s="69"/>
      <c r="P315" s="65"/>
      <c r="Q315" s="65"/>
      <c r="R315" s="69"/>
    </row>
  </sheetData>
  <mergeCells count="35">
    <mergeCell ref="B16:B22"/>
    <mergeCell ref="C16:C22"/>
    <mergeCell ref="A23:A43"/>
    <mergeCell ref="B23:B29"/>
    <mergeCell ref="C23:C29"/>
    <mergeCell ref="B30:B36"/>
    <mergeCell ref="C30:C36"/>
    <mergeCell ref="B37:B43"/>
    <mergeCell ref="C37:C43"/>
    <mergeCell ref="A2:A22"/>
    <mergeCell ref="B2:B8"/>
    <mergeCell ref="C2:C8"/>
    <mergeCell ref="B9:B15"/>
    <mergeCell ref="C9:C15"/>
    <mergeCell ref="A44:A64"/>
    <mergeCell ref="B44:B50"/>
    <mergeCell ref="C44:C50"/>
    <mergeCell ref="B51:B57"/>
    <mergeCell ref="C51:C57"/>
    <mergeCell ref="B58:B64"/>
    <mergeCell ref="C58:C64"/>
    <mergeCell ref="A65:A85"/>
    <mergeCell ref="B65:B71"/>
    <mergeCell ref="C65:C71"/>
    <mergeCell ref="B72:B78"/>
    <mergeCell ref="C72:C78"/>
    <mergeCell ref="B79:B85"/>
    <mergeCell ref="C79:C85"/>
    <mergeCell ref="A86:A106"/>
    <mergeCell ref="B86:B92"/>
    <mergeCell ref="C86:C92"/>
    <mergeCell ref="B93:B99"/>
    <mergeCell ref="C93:C99"/>
    <mergeCell ref="B100:B106"/>
    <mergeCell ref="C100:C10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66"/>
  </sheetPr>
  <dimension ref="A1:X226"/>
  <sheetViews>
    <sheetView topLeftCell="A191" zoomScale="70" zoomScaleNormal="70" workbookViewId="0">
      <selection activeCell="C1" sqref="C1:K166"/>
    </sheetView>
  </sheetViews>
  <sheetFormatPr defaultColWidth="9" defaultRowHeight="14.5" x14ac:dyDescent="0.35"/>
  <cols>
    <col min="1" max="1" width="27.453125" style="2" bestFit="1" customWidth="1"/>
    <col min="2" max="2" width="32.54296875" style="2" bestFit="1" customWidth="1"/>
    <col min="3" max="3" width="15.1796875" style="2" bestFit="1" customWidth="1"/>
    <col min="4" max="4" width="19.453125" style="2" customWidth="1"/>
    <col min="5" max="5" width="13.54296875" style="2" bestFit="1" customWidth="1"/>
    <col min="6" max="6" width="11.08984375" style="2" bestFit="1" customWidth="1"/>
    <col min="7" max="7" width="7.1796875" style="2" bestFit="1" customWidth="1"/>
    <col min="8" max="8" width="7" style="2" bestFit="1" customWidth="1"/>
    <col min="9" max="10" width="7.1796875" style="2" bestFit="1" customWidth="1"/>
    <col min="11" max="11" width="7.81640625" style="2" bestFit="1" customWidth="1"/>
    <col min="12" max="13" width="14" style="2" bestFit="1" customWidth="1"/>
    <col min="14" max="14" width="12.453125" style="2" bestFit="1" customWidth="1"/>
    <col min="15" max="15" width="12.90625" style="2" bestFit="1" customWidth="1"/>
    <col min="16" max="16" width="13" style="2" bestFit="1" customWidth="1"/>
    <col min="17" max="17" width="11.08984375" style="2" bestFit="1" customWidth="1"/>
    <col min="18" max="19" width="9" style="2"/>
    <col min="20" max="20" width="24.6328125" style="2" customWidth="1"/>
    <col min="21" max="16384" width="9" style="2"/>
  </cols>
  <sheetData>
    <row r="1" spans="1:18" ht="112.5" x14ac:dyDescent="0.35">
      <c r="A1" s="76" t="s">
        <v>287</v>
      </c>
      <c r="B1" s="76" t="s">
        <v>0</v>
      </c>
      <c r="C1" s="76" t="s">
        <v>1</v>
      </c>
      <c r="D1" s="76" t="s">
        <v>298</v>
      </c>
      <c r="E1" s="76" t="s">
        <v>2</v>
      </c>
      <c r="F1" s="76" t="s">
        <v>289</v>
      </c>
      <c r="G1" s="76" t="s">
        <v>290</v>
      </c>
      <c r="H1" s="76" t="s">
        <v>3</v>
      </c>
      <c r="I1" s="76" t="s">
        <v>291</v>
      </c>
      <c r="J1" s="76" t="s">
        <v>4</v>
      </c>
      <c r="K1" s="76" t="s">
        <v>292</v>
      </c>
      <c r="L1" s="76" t="s">
        <v>293</v>
      </c>
      <c r="M1" s="77" t="s">
        <v>5</v>
      </c>
      <c r="N1" s="77" t="s">
        <v>294</v>
      </c>
      <c r="O1" s="77" t="s">
        <v>295</v>
      </c>
      <c r="P1" s="76" t="s">
        <v>6</v>
      </c>
      <c r="Q1" s="76" t="s">
        <v>296</v>
      </c>
      <c r="R1" s="76" t="s">
        <v>297</v>
      </c>
    </row>
    <row r="2" spans="1:18" x14ac:dyDescent="0.35">
      <c r="A2" s="888" t="s">
        <v>284</v>
      </c>
      <c r="B2" s="888" t="s">
        <v>278</v>
      </c>
      <c r="C2" s="888" t="s">
        <v>345</v>
      </c>
      <c r="D2" s="202" t="s">
        <v>69</v>
      </c>
      <c r="E2" s="65">
        <v>115733264.88953163</v>
      </c>
      <c r="F2" s="65">
        <v>-3815748.1592163295</v>
      </c>
      <c r="G2" s="66">
        <v>-3.1917855797440997E-2</v>
      </c>
      <c r="H2" s="203">
        <v>26.813903292317043</v>
      </c>
      <c r="I2" s="203">
        <v>-0.46970555491056487</v>
      </c>
      <c r="J2" s="67">
        <v>4.3615690514986651</v>
      </c>
      <c r="K2" s="67">
        <v>-9.3782260687580887E-2</v>
      </c>
      <c r="L2" s="66">
        <v>-2.1049352591134239E-2</v>
      </c>
      <c r="M2" s="68">
        <v>504778626.37107819</v>
      </c>
      <c r="N2" s="68">
        <v>-27854225.786231697</v>
      </c>
      <c r="O2" s="66">
        <v>-5.2295358187942037E-2</v>
      </c>
      <c r="P2" s="65">
        <v>140730282.99293253</v>
      </c>
      <c r="Q2" s="65">
        <v>-2335496.8481605053</v>
      </c>
      <c r="R2" s="66">
        <v>-1.6324636476693473E-2</v>
      </c>
    </row>
    <row r="3" spans="1:18" x14ac:dyDescent="0.35">
      <c r="A3" s="888" t="s">
        <v>284</v>
      </c>
      <c r="B3" s="888" t="s">
        <v>278</v>
      </c>
      <c r="C3" s="888" t="s">
        <v>345</v>
      </c>
      <c r="D3" s="72" t="s">
        <v>79</v>
      </c>
      <c r="E3" s="65">
        <v>59894287.627428092</v>
      </c>
      <c r="F3" s="65">
        <v>1519970.6621956378</v>
      </c>
      <c r="G3" s="69">
        <v>2.6038345992141155E-2</v>
      </c>
      <c r="H3" s="204">
        <v>13.876733173794225</v>
      </c>
      <c r="I3" s="204">
        <v>0.55448157014399335</v>
      </c>
      <c r="J3" s="70">
        <v>5.7768488591252307</v>
      </c>
      <c r="K3" s="70">
        <v>-0.12888552856018709</v>
      </c>
      <c r="L3" s="69">
        <v>-2.182379363842336E-2</v>
      </c>
      <c r="M3" s="71">
        <v>346000247.14862639</v>
      </c>
      <c r="N3" s="71">
        <v>1257036.0894048214</v>
      </c>
      <c r="O3" s="69">
        <v>3.6462968640994702E-3</v>
      </c>
      <c r="P3" s="65">
        <v>79536219.489969388</v>
      </c>
      <c r="Q3" s="65">
        <v>1916581.9883851409</v>
      </c>
      <c r="R3" s="69">
        <v>2.4691972934632975E-2</v>
      </c>
    </row>
    <row r="4" spans="1:18" x14ac:dyDescent="0.35">
      <c r="A4" s="888" t="s">
        <v>284</v>
      </c>
      <c r="B4" s="888" t="s">
        <v>278</v>
      </c>
      <c r="C4" s="888" t="s">
        <v>345</v>
      </c>
      <c r="D4" s="202" t="s">
        <v>68</v>
      </c>
      <c r="E4" s="65">
        <v>53045734.690909609</v>
      </c>
      <c r="F4" s="65">
        <v>-1537915.2453678101</v>
      </c>
      <c r="G4" s="66">
        <v>-2.8175383052676365E-2</v>
      </c>
      <c r="H4" s="203">
        <v>12.290011877135022</v>
      </c>
      <c r="I4" s="203">
        <v>-0.16712947716568571</v>
      </c>
      <c r="J4" s="67">
        <v>5.4654978793718927</v>
      </c>
      <c r="K4" s="67">
        <v>-0.26371178310617172</v>
      </c>
      <c r="L4" s="66">
        <v>-4.6029347613734915E-2</v>
      </c>
      <c r="M4" s="68">
        <v>289921350.46289051</v>
      </c>
      <c r="N4" s="68">
        <v>-22799824.165350258</v>
      </c>
      <c r="O4" s="66">
        <v>-7.2907836165729489E-2</v>
      </c>
      <c r="P4" s="65">
        <v>88786675.791577667</v>
      </c>
      <c r="Q4" s="65">
        <v>-168330.02567359805</v>
      </c>
      <c r="R4" s="66">
        <v>-1.8923052629484893E-3</v>
      </c>
    </row>
    <row r="5" spans="1:18" x14ac:dyDescent="0.35">
      <c r="A5" s="888" t="s">
        <v>284</v>
      </c>
      <c r="B5" s="888" t="s">
        <v>278</v>
      </c>
      <c r="C5" s="888" t="s">
        <v>345</v>
      </c>
      <c r="D5" s="72" t="s">
        <v>300</v>
      </c>
      <c r="E5" s="65">
        <v>25580964.467974018</v>
      </c>
      <c r="F5" s="65">
        <v>882537.06527689844</v>
      </c>
      <c r="G5" s="69">
        <v>3.5732520572565832E-2</v>
      </c>
      <c r="H5" s="204">
        <v>5.9267792023596275</v>
      </c>
      <c r="I5" s="204">
        <v>0.29007660472247121</v>
      </c>
      <c r="J5" s="70">
        <v>5.6889718938551699</v>
      </c>
      <c r="K5" s="70">
        <v>-0.21074329864145191</v>
      </c>
      <c r="L5" s="69">
        <v>-3.5720927496547553E-2</v>
      </c>
      <c r="M5" s="71">
        <v>145529387.87601197</v>
      </c>
      <c r="N5" s="71">
        <v>-184299.50245511532</v>
      </c>
      <c r="O5" s="69">
        <v>-1.2648057006232228E-3</v>
      </c>
      <c r="P5" s="65">
        <v>31094565.187506225</v>
      </c>
      <c r="Q5" s="65">
        <v>477126.14037958533</v>
      </c>
      <c r="R5" s="69">
        <v>1.5583476450959482E-2</v>
      </c>
    </row>
    <row r="6" spans="1:18" x14ac:dyDescent="0.35">
      <c r="A6" s="888" t="s">
        <v>284</v>
      </c>
      <c r="B6" s="888" t="s">
        <v>278</v>
      </c>
      <c r="C6" s="888" t="s">
        <v>345</v>
      </c>
      <c r="D6" s="202" t="s">
        <v>301</v>
      </c>
      <c r="E6" s="65">
        <v>10711882.089180129</v>
      </c>
      <c r="F6" s="65">
        <v>-513537.69186668471</v>
      </c>
      <c r="G6" s="66">
        <v>-4.5747749472474099E-2</v>
      </c>
      <c r="H6" s="203">
        <v>2.48180478354378</v>
      </c>
      <c r="I6" s="203">
        <v>-8.007301570769787E-2</v>
      </c>
      <c r="J6" s="67">
        <v>10.190704860492843</v>
      </c>
      <c r="K6" s="67">
        <v>0.22787203505337317</v>
      </c>
      <c r="L6" s="66">
        <v>2.2872213058871788E-2</v>
      </c>
      <c r="M6" s="68">
        <v>109161628.87123416</v>
      </c>
      <c r="N6" s="68">
        <v>-2675351.802716583</v>
      </c>
      <c r="O6" s="66">
        <v>-2.392188868650073E-2</v>
      </c>
      <c r="P6" s="65">
        <v>15277127.140342884</v>
      </c>
      <c r="Q6" s="65">
        <v>-1041501.6171289682</v>
      </c>
      <c r="R6" s="66">
        <v>-6.3822863587854661E-2</v>
      </c>
    </row>
    <row r="7" spans="1:18" x14ac:dyDescent="0.35">
      <c r="A7" s="888" t="s">
        <v>284</v>
      </c>
      <c r="B7" s="888" t="s">
        <v>278</v>
      </c>
      <c r="C7" s="888" t="s">
        <v>345</v>
      </c>
      <c r="D7" s="72" t="s">
        <v>75</v>
      </c>
      <c r="E7" s="65">
        <v>8079546.4393197577</v>
      </c>
      <c r="F7" s="65">
        <v>43253.088485283777</v>
      </c>
      <c r="G7" s="69">
        <v>5.3822187166416039E-3</v>
      </c>
      <c r="H7" s="204">
        <v>1.8719265984286639</v>
      </c>
      <c r="I7" s="204">
        <v>3.7874783410019042E-2</v>
      </c>
      <c r="J7" s="70">
        <v>8.2085270553254119</v>
      </c>
      <c r="K7" s="70">
        <v>3.4954201174770105E-2</v>
      </c>
      <c r="L7" s="69">
        <v>4.2764898286824383E-3</v>
      </c>
      <c r="M7" s="71">
        <v>66321175.541914329</v>
      </c>
      <c r="N7" s="71">
        <v>635946.36154236645</v>
      </c>
      <c r="O7" s="69">
        <v>9.6817255489214261E-3</v>
      </c>
      <c r="P7" s="65">
        <v>14218517.679036589</v>
      </c>
      <c r="Q7" s="65">
        <v>101732.55003549345</v>
      </c>
      <c r="R7" s="69">
        <v>7.2064956083022881E-3</v>
      </c>
    </row>
    <row r="8" spans="1:18" x14ac:dyDescent="0.35">
      <c r="A8" s="888" t="s">
        <v>284</v>
      </c>
      <c r="B8" s="888" t="s">
        <v>278</v>
      </c>
      <c r="C8" s="888" t="s">
        <v>345</v>
      </c>
      <c r="D8" s="202" t="s">
        <v>71</v>
      </c>
      <c r="E8" s="65">
        <v>6908739.1938574063</v>
      </c>
      <c r="F8" s="65">
        <v>34065.671742436476</v>
      </c>
      <c r="G8" s="66">
        <v>4.9552421119128708E-3</v>
      </c>
      <c r="H8" s="203">
        <v>1.6006656754456536</v>
      </c>
      <c r="I8" s="203">
        <v>3.1720030923314768E-2</v>
      </c>
      <c r="J8" s="67">
        <v>8.3960590438169955</v>
      </c>
      <c r="K8" s="67">
        <v>0.12755672960137687</v>
      </c>
      <c r="L8" s="66">
        <v>1.5426823958442271E-2</v>
      </c>
      <c r="M8" s="68">
        <v>58006182.189959414</v>
      </c>
      <c r="N8" s="68">
        <v>1162928.262874946</v>
      </c>
      <c r="O8" s="66">
        <v>2.0458509718087024E-2</v>
      </c>
      <c r="P8" s="65">
        <v>9763960.63862882</v>
      </c>
      <c r="Q8" s="65">
        <v>595109.35540728457</v>
      </c>
      <c r="R8" s="66">
        <v>6.4905552181471204E-2</v>
      </c>
    </row>
    <row r="9" spans="1:18" x14ac:dyDescent="0.35">
      <c r="A9" s="888" t="s">
        <v>284</v>
      </c>
      <c r="B9" s="888" t="s">
        <v>278</v>
      </c>
      <c r="C9" s="888" t="s">
        <v>345</v>
      </c>
      <c r="D9" s="72" t="s">
        <v>78</v>
      </c>
      <c r="E9" s="65">
        <v>6175761.9826606931</v>
      </c>
      <c r="F9" s="65">
        <v>-85784.722449705936</v>
      </c>
      <c r="G9" s="69">
        <v>-1.3700244762159518E-2</v>
      </c>
      <c r="H9" s="204">
        <v>1.4308443187660438</v>
      </c>
      <c r="I9" s="204">
        <v>1.8271589906027064E-3</v>
      </c>
      <c r="J9" s="70">
        <v>8.7127207614454694</v>
      </c>
      <c r="K9" s="70">
        <v>-2.8087699784691722E-2</v>
      </c>
      <c r="L9" s="69">
        <v>-3.213398384059628E-3</v>
      </c>
      <c r="M9" s="71">
        <v>53807689.644073457</v>
      </c>
      <c r="N9" s="71">
        <v>-923290.77634335309</v>
      </c>
      <c r="O9" s="69">
        <v>-1.6869618801839136E-2</v>
      </c>
      <c r="P9" s="65">
        <v>11302705.108517574</v>
      </c>
      <c r="Q9" s="65">
        <v>-363982.80204306357</v>
      </c>
      <c r="R9" s="69">
        <v>-3.1198469079950945E-2</v>
      </c>
    </row>
    <row r="10" spans="1:18" x14ac:dyDescent="0.35">
      <c r="A10" s="888" t="s">
        <v>284</v>
      </c>
      <c r="B10" s="888" t="s">
        <v>278</v>
      </c>
      <c r="C10" s="888" t="s">
        <v>345</v>
      </c>
      <c r="D10" s="202" t="s">
        <v>109</v>
      </c>
      <c r="E10" s="65">
        <v>6024905.7357046651</v>
      </c>
      <c r="F10" s="65">
        <v>-263477.10622492246</v>
      </c>
      <c r="G10" s="66">
        <v>-4.189902441500757E-2</v>
      </c>
      <c r="H10" s="203">
        <v>1.3958928739866896</v>
      </c>
      <c r="I10" s="203">
        <v>-3.9248858809248555E-2</v>
      </c>
      <c r="J10" s="67">
        <v>3.3161128644675006</v>
      </c>
      <c r="K10" s="67">
        <v>-1.4743859527062586E-2</v>
      </c>
      <c r="L10" s="66">
        <v>-4.4264466318385699E-3</v>
      </c>
      <c r="M10" s="68">
        <v>19979267.417374272</v>
      </c>
      <c r="N10" s="68">
        <v>-966434.85471893474</v>
      </c>
      <c r="O10" s="66">
        <v>-4.6140007251346947E-2</v>
      </c>
      <c r="P10" s="65">
        <v>4775741.2950396789</v>
      </c>
      <c r="Q10" s="65">
        <v>-120431.57179249637</v>
      </c>
      <c r="R10" s="66">
        <v>-2.4597083286892935E-2</v>
      </c>
    </row>
    <row r="11" spans="1:18" x14ac:dyDescent="0.35">
      <c r="A11" s="888" t="s">
        <v>284</v>
      </c>
      <c r="B11" s="888" t="s">
        <v>278</v>
      </c>
      <c r="C11" s="888" t="s">
        <v>345</v>
      </c>
      <c r="D11" s="72" t="s">
        <v>302</v>
      </c>
      <c r="E11" s="65">
        <v>4506659.8798146127</v>
      </c>
      <c r="F11" s="65">
        <v>904297.00196828926</v>
      </c>
      <c r="G11" s="69">
        <v>0.25102884762928829</v>
      </c>
      <c r="H11" s="204">
        <v>1.0441349105985911</v>
      </c>
      <c r="I11" s="204">
        <v>0.22199964424674901</v>
      </c>
      <c r="J11" s="70">
        <v>8.8136949826190047</v>
      </c>
      <c r="K11" s="70">
        <v>-0.56693741365163142</v>
      </c>
      <c r="L11" s="69">
        <v>-6.0437014233392518E-2</v>
      </c>
      <c r="M11" s="71">
        <v>39720325.571092419</v>
      </c>
      <c r="N11" s="71">
        <v>5927883.6560444757</v>
      </c>
      <c r="O11" s="69">
        <v>0.17542039935873233</v>
      </c>
      <c r="P11" s="65">
        <v>8096267.4459889065</v>
      </c>
      <c r="Q11" s="65">
        <v>1752246.433729033</v>
      </c>
      <c r="R11" s="69">
        <v>0.27620438683018267</v>
      </c>
    </row>
    <row r="12" spans="1:18" x14ac:dyDescent="0.35">
      <c r="A12" s="888" t="s">
        <v>284</v>
      </c>
      <c r="B12" s="888" t="s">
        <v>278</v>
      </c>
      <c r="C12" s="888" t="s">
        <v>345</v>
      </c>
      <c r="D12" s="202" t="s">
        <v>299</v>
      </c>
      <c r="E12" s="65">
        <v>4219232.4200908551</v>
      </c>
      <c r="F12" s="65">
        <v>-344974.20674719289</v>
      </c>
      <c r="G12" s="66">
        <v>-7.5582513008658675E-2</v>
      </c>
      <c r="H12" s="203">
        <v>0.97754167903335676</v>
      </c>
      <c r="I12" s="203">
        <v>-6.4106638496418289E-2</v>
      </c>
      <c r="J12" s="67">
        <v>9.7501334010592551</v>
      </c>
      <c r="K12" s="67">
        <v>0.56594747087778075</v>
      </c>
      <c r="L12" s="66">
        <v>6.1621952689126139E-2</v>
      </c>
      <c r="M12" s="68">
        <v>41138078.945959918</v>
      </c>
      <c r="N12" s="68">
        <v>-780443.33868712932</v>
      </c>
      <c r="O12" s="66">
        <v>-1.861810236027743E-2</v>
      </c>
      <c r="P12" s="65">
        <v>7501771.7842939757</v>
      </c>
      <c r="Q12" s="65">
        <v>-283888.5662225401</v>
      </c>
      <c r="R12" s="66">
        <v>-3.6463004220792447E-2</v>
      </c>
    </row>
    <row r="13" spans="1:18" x14ac:dyDescent="0.35">
      <c r="A13" s="888" t="s">
        <v>284</v>
      </c>
      <c r="B13" s="888" t="s">
        <v>278</v>
      </c>
      <c r="C13" s="888" t="s">
        <v>345</v>
      </c>
      <c r="D13" s="72" t="s">
        <v>80</v>
      </c>
      <c r="E13" s="65">
        <v>3063364.9082635776</v>
      </c>
      <c r="F13" s="65">
        <v>157123.92782740062</v>
      </c>
      <c r="G13" s="69">
        <v>5.4064314998345048E-2</v>
      </c>
      <c r="H13" s="204">
        <v>0.70974209945309408</v>
      </c>
      <c r="I13" s="204">
        <v>4.6476547493488396E-2</v>
      </c>
      <c r="J13" s="70">
        <v>9.1491195771419349</v>
      </c>
      <c r="K13" s="70">
        <v>-9.5822248520500253E-2</v>
      </c>
      <c r="L13" s="69">
        <v>-1.0364829798551406E-2</v>
      </c>
      <c r="M13" s="71">
        <v>28027091.854123905</v>
      </c>
      <c r="N13" s="71">
        <v>1159063.0586352907</v>
      </c>
      <c r="O13" s="69">
        <v>4.313911777666056E-2</v>
      </c>
      <c r="P13" s="65">
        <v>5286453.2550967401</v>
      </c>
      <c r="Q13" s="65">
        <v>218958.54344636109</v>
      </c>
      <c r="R13" s="69">
        <v>4.3208440443552189E-2</v>
      </c>
    </row>
    <row r="14" spans="1:18" x14ac:dyDescent="0.35">
      <c r="A14" s="888" t="s">
        <v>284</v>
      </c>
      <c r="B14" s="888" t="s">
        <v>278</v>
      </c>
      <c r="C14" s="888" t="s">
        <v>345</v>
      </c>
      <c r="D14" s="202" t="s">
        <v>77</v>
      </c>
      <c r="E14" s="65">
        <v>2568406.4172589756</v>
      </c>
      <c r="F14" s="65">
        <v>174971.27495158277</v>
      </c>
      <c r="G14" s="66">
        <v>7.310466528159254E-2</v>
      </c>
      <c r="H14" s="203">
        <v>0.59506660728429894</v>
      </c>
      <c r="I14" s="203">
        <v>4.8834174589135415E-2</v>
      </c>
      <c r="J14" s="67">
        <v>6.5810446875184647</v>
      </c>
      <c r="K14" s="67">
        <v>-0.19344818538261421</v>
      </c>
      <c r="L14" s="66">
        <v>-2.8555375142017503E-2</v>
      </c>
      <c r="M14" s="68">
        <v>16902797.407690514</v>
      </c>
      <c r="N14" s="68">
        <v>688488.09437810257</v>
      </c>
      <c r="O14" s="66">
        <v>4.2461758997827566E-2</v>
      </c>
      <c r="P14" s="65">
        <v>4808579.1467382424</v>
      </c>
      <c r="Q14" s="65">
        <v>470668.9040178461</v>
      </c>
      <c r="R14" s="66">
        <v>0.10850130078364174</v>
      </c>
    </row>
    <row r="15" spans="1:18" x14ac:dyDescent="0.35">
      <c r="A15" s="888" t="s">
        <v>284</v>
      </c>
      <c r="B15" s="888" t="s">
        <v>278</v>
      </c>
      <c r="C15" s="888" t="s">
        <v>345</v>
      </c>
      <c r="D15" s="72" t="s">
        <v>74</v>
      </c>
      <c r="E15" s="65">
        <v>1909438.2382725922</v>
      </c>
      <c r="F15" s="65">
        <v>-37709.800678470405</v>
      </c>
      <c r="G15" s="69">
        <v>-1.9366683952179026E-2</v>
      </c>
      <c r="H15" s="204">
        <v>0.44239218786892304</v>
      </c>
      <c r="I15" s="204">
        <v>-1.9881052642746755E-3</v>
      </c>
      <c r="J15" s="70">
        <v>5.6085521490394976</v>
      </c>
      <c r="K15" s="70">
        <v>1.2525341662747103E-2</v>
      </c>
      <c r="L15" s="69">
        <v>2.2382561938831397E-3</v>
      </c>
      <c r="M15" s="71">
        <v>10709183.934721939</v>
      </c>
      <c r="N15" s="71">
        <v>-187108.68917927705</v>
      </c>
      <c r="O15" s="69">
        <v>-1.7171775358606901E-2</v>
      </c>
      <c r="P15" s="65">
        <v>1225679.8939277455</v>
      </c>
      <c r="Q15" s="65">
        <v>-31051.292074265424</v>
      </c>
      <c r="R15" s="69">
        <v>-2.4707982438987343E-2</v>
      </c>
    </row>
    <row r="16" spans="1:18" x14ac:dyDescent="0.35">
      <c r="A16" s="888" t="s">
        <v>284</v>
      </c>
      <c r="B16" s="888" t="s">
        <v>278</v>
      </c>
      <c r="C16" s="888" t="s">
        <v>345</v>
      </c>
      <c r="D16" s="202" t="s">
        <v>73</v>
      </c>
      <c r="E16" s="65">
        <v>1534728.8270790435</v>
      </c>
      <c r="F16" s="65">
        <v>-131653.6206789671</v>
      </c>
      <c r="G16" s="66">
        <v>-7.9005645346359066E-2</v>
      </c>
      <c r="H16" s="203">
        <v>0.35557685500801028</v>
      </c>
      <c r="I16" s="203">
        <v>-2.4726802337753206E-2</v>
      </c>
      <c r="J16" s="67">
        <v>10.773460840692168</v>
      </c>
      <c r="K16" s="67">
        <v>4.1339828916253651E-2</v>
      </c>
      <c r="L16" s="66">
        <v>3.8519719327515184E-3</v>
      </c>
      <c r="M16" s="68">
        <v>16534340.919617496</v>
      </c>
      <c r="N16" s="68">
        <v>-1349477.1616208293</v>
      </c>
      <c r="O16" s="66">
        <v>-7.5458000942010689E-2</v>
      </c>
      <c r="P16" s="65">
        <v>3324743.517851619</v>
      </c>
      <c r="Q16" s="65">
        <v>-220336.98763278034</v>
      </c>
      <c r="R16" s="66">
        <v>-6.2152886878565683E-2</v>
      </c>
    </row>
    <row r="17" spans="1:18" x14ac:dyDescent="0.35">
      <c r="A17" s="888" t="s">
        <v>284</v>
      </c>
      <c r="B17" s="888" t="s">
        <v>278</v>
      </c>
      <c r="C17" s="888" t="s">
        <v>350</v>
      </c>
      <c r="D17" s="72" t="s">
        <v>69</v>
      </c>
      <c r="E17" s="65">
        <v>1624242458.3145394</v>
      </c>
      <c r="F17" s="65">
        <v>-9594432.4366884232</v>
      </c>
      <c r="G17" s="69">
        <v>-5.8723318655615397E-3</v>
      </c>
      <c r="H17" s="204">
        <v>27.583794700815208</v>
      </c>
      <c r="I17" s="204">
        <v>-0.33257890823670166</v>
      </c>
      <c r="J17" s="70">
        <v>4.4084009875887542</v>
      </c>
      <c r="K17" s="70">
        <v>-0.17527416581834299</v>
      </c>
      <c r="L17" s="69">
        <v>-3.8238784371108787E-2</v>
      </c>
      <c r="M17" s="71">
        <v>7160312057.3174019</v>
      </c>
      <c r="N17" s="71">
        <v>-328665503.53890705</v>
      </c>
      <c r="O17" s="69">
        <v>-4.3886565404707471E-2</v>
      </c>
      <c r="P17" s="65">
        <v>1969972867.0902212</v>
      </c>
      <c r="Q17" s="65">
        <v>-14973732.121726751</v>
      </c>
      <c r="R17" s="69">
        <v>-7.5436448152668371E-3</v>
      </c>
    </row>
    <row r="18" spans="1:18" x14ac:dyDescent="0.35">
      <c r="A18" s="888" t="s">
        <v>284</v>
      </c>
      <c r="B18" s="888" t="s">
        <v>278</v>
      </c>
      <c r="C18" s="888" t="s">
        <v>350</v>
      </c>
      <c r="D18" s="202" t="s">
        <v>79</v>
      </c>
      <c r="E18" s="65">
        <v>829073094.0431515</v>
      </c>
      <c r="F18" s="65">
        <v>37872971.580681205</v>
      </c>
      <c r="G18" s="66">
        <v>4.7867752425022746E-2</v>
      </c>
      <c r="H18" s="203">
        <v>14.07978340979146</v>
      </c>
      <c r="I18" s="203">
        <v>0.56102988964399891</v>
      </c>
      <c r="J18" s="67">
        <v>5.8531533312385235</v>
      </c>
      <c r="K18" s="67">
        <v>-8.4252974500282463E-2</v>
      </c>
      <c r="L18" s="66">
        <v>-1.4190198575234386E-2</v>
      </c>
      <c r="M18" s="68">
        <v>4852691942.2389021</v>
      </c>
      <c r="N18" s="68">
        <v>155015346.02891541</v>
      </c>
      <c r="O18" s="66">
        <v>3.2998300937527161E-2</v>
      </c>
      <c r="P18" s="65">
        <v>1109716487.6064425</v>
      </c>
      <c r="Q18" s="65">
        <v>37665311.350607276</v>
      </c>
      <c r="R18" s="66">
        <v>3.5133874375432611E-2</v>
      </c>
    </row>
    <row r="19" spans="1:18" x14ac:dyDescent="0.35">
      <c r="A19" s="888" t="s">
        <v>284</v>
      </c>
      <c r="B19" s="888" t="s">
        <v>278</v>
      </c>
      <c r="C19" s="888" t="s">
        <v>350</v>
      </c>
      <c r="D19" s="72" t="s">
        <v>68</v>
      </c>
      <c r="E19" s="65">
        <v>667086735.50701129</v>
      </c>
      <c r="F19" s="65">
        <v>3752507.7880657911</v>
      </c>
      <c r="G19" s="69">
        <v>5.6570392891827793E-3</v>
      </c>
      <c r="H19" s="204">
        <v>11.328840386894408</v>
      </c>
      <c r="I19" s="204">
        <v>-5.1466429611810582E-3</v>
      </c>
      <c r="J19" s="70">
        <v>5.6344993065736837</v>
      </c>
      <c r="K19" s="70">
        <v>-0.20666980137574864</v>
      </c>
      <c r="L19" s="69">
        <v>-3.5381581590316423E-2</v>
      </c>
      <c r="M19" s="71">
        <v>3758699748.6387572</v>
      </c>
      <c r="N19" s="71">
        <v>-115947650.55864143</v>
      </c>
      <c r="O19" s="69">
        <v>-2.992469729830359E-2</v>
      </c>
      <c r="P19" s="65">
        <v>1102499384.3069482</v>
      </c>
      <c r="Q19" s="65">
        <v>17594303.622077465</v>
      </c>
      <c r="R19" s="69">
        <v>1.6217366786567784E-2</v>
      </c>
    </row>
    <row r="20" spans="1:18" x14ac:dyDescent="0.35">
      <c r="A20" s="888" t="s">
        <v>284</v>
      </c>
      <c r="B20" s="888" t="s">
        <v>278</v>
      </c>
      <c r="C20" s="888" t="s">
        <v>350</v>
      </c>
      <c r="D20" s="202" t="s">
        <v>300</v>
      </c>
      <c r="E20" s="65">
        <v>328774326.75057518</v>
      </c>
      <c r="F20" s="65">
        <v>10460911.535533905</v>
      </c>
      <c r="G20" s="66">
        <v>3.2863558478887493E-2</v>
      </c>
      <c r="H20" s="203">
        <v>5.5834296693593721</v>
      </c>
      <c r="I20" s="203">
        <v>0.14460265166939745</v>
      </c>
      <c r="J20" s="67">
        <v>5.7378591411975712</v>
      </c>
      <c r="K20" s="67">
        <v>-6.8800053124746796E-3</v>
      </c>
      <c r="L20" s="66">
        <v>-1.1976184012905638E-3</v>
      </c>
      <c r="M20" s="68">
        <v>1886460776.1368651</v>
      </c>
      <c r="N20" s="68">
        <v>57833238.891710997</v>
      </c>
      <c r="O20" s="66">
        <v>3.162658207523078E-2</v>
      </c>
      <c r="P20" s="65">
        <v>399305989.17477304</v>
      </c>
      <c r="Q20" s="65">
        <v>7907413.4714099765</v>
      </c>
      <c r="R20" s="66">
        <v>2.0202969459456908E-2</v>
      </c>
    </row>
    <row r="21" spans="1:18" x14ac:dyDescent="0.35">
      <c r="A21" s="888" t="s">
        <v>284</v>
      </c>
      <c r="B21" s="888" t="s">
        <v>278</v>
      </c>
      <c r="C21" s="888" t="s">
        <v>350</v>
      </c>
      <c r="D21" s="72" t="s">
        <v>301</v>
      </c>
      <c r="E21" s="65">
        <v>150713417.15384826</v>
      </c>
      <c r="F21" s="65">
        <v>-2780775.5292223394</v>
      </c>
      <c r="G21" s="69">
        <v>-1.8116486888621167E-2</v>
      </c>
      <c r="H21" s="204">
        <v>2.5594996215922139</v>
      </c>
      <c r="I21" s="204">
        <v>-6.3161951308239317E-2</v>
      </c>
      <c r="J21" s="70">
        <v>10.277531866036789</v>
      </c>
      <c r="K21" s="70">
        <v>0.37285751175541293</v>
      </c>
      <c r="L21" s="69">
        <v>3.7644600763097502E-2</v>
      </c>
      <c r="M21" s="71">
        <v>1548961947.4379711</v>
      </c>
      <c r="N21" s="71">
        <v>28651953.638837814</v>
      </c>
      <c r="O21" s="69">
        <v>1.8846125958324373E-2</v>
      </c>
      <c r="P21" s="65">
        <v>215599744.23586509</v>
      </c>
      <c r="Q21" s="65">
        <v>-4544403.482601285</v>
      </c>
      <c r="R21" s="69">
        <v>-2.0642853919573382E-2</v>
      </c>
    </row>
    <row r="22" spans="1:18" x14ac:dyDescent="0.35">
      <c r="A22" s="888" t="s">
        <v>284</v>
      </c>
      <c r="B22" s="888" t="s">
        <v>278</v>
      </c>
      <c r="C22" s="888" t="s">
        <v>350</v>
      </c>
      <c r="D22" s="202" t="s">
        <v>75</v>
      </c>
      <c r="E22" s="65">
        <v>111612030.92209135</v>
      </c>
      <c r="F22" s="65">
        <v>-1610112.3887161762</v>
      </c>
      <c r="G22" s="66">
        <v>-1.4220825905902845E-2</v>
      </c>
      <c r="H22" s="203">
        <v>1.8954579910998792</v>
      </c>
      <c r="I22" s="203">
        <v>-3.9099657447783986E-2</v>
      </c>
      <c r="J22" s="67">
        <v>8.1481521004980006</v>
      </c>
      <c r="K22" s="67">
        <v>0.1632806597884926</v>
      </c>
      <c r="L22" s="66">
        <v>2.0448752494127073E-2</v>
      </c>
      <c r="M22" s="68">
        <v>909431804.19868636</v>
      </c>
      <c r="N22" s="68">
        <v>5367545.620300293</v>
      </c>
      <c r="O22" s="66">
        <v>5.9371284390122856E-3</v>
      </c>
      <c r="P22" s="65">
        <v>195873249.02386883</v>
      </c>
      <c r="Q22" s="65">
        <v>-1478055.9367413521</v>
      </c>
      <c r="R22" s="66">
        <v>-7.4894662441495428E-3</v>
      </c>
    </row>
    <row r="23" spans="1:18" x14ac:dyDescent="0.35">
      <c r="A23" s="888" t="s">
        <v>284</v>
      </c>
      <c r="B23" s="888" t="s">
        <v>278</v>
      </c>
      <c r="C23" s="888" t="s">
        <v>350</v>
      </c>
      <c r="D23" s="72" t="s">
        <v>109</v>
      </c>
      <c r="E23" s="65">
        <v>103455827.04137231</v>
      </c>
      <c r="F23" s="65">
        <v>177564.25764115155</v>
      </c>
      <c r="G23" s="69">
        <v>1.7192800581181176E-3</v>
      </c>
      <c r="H23" s="204">
        <v>1.7569447708401376</v>
      </c>
      <c r="I23" s="204">
        <v>-7.7078611853422796E-3</v>
      </c>
      <c r="J23" s="70">
        <v>3.2546177899636302</v>
      </c>
      <c r="K23" s="70">
        <v>7.0859660973742855E-2</v>
      </c>
      <c r="L23" s="69">
        <v>2.2256609360028407E-2</v>
      </c>
      <c r="M23" s="71">
        <v>336709175.16425073</v>
      </c>
      <c r="N23" s="71">
        <v>7896166.4785928726</v>
      </c>
      <c r="O23" s="69">
        <v>2.4014154762780487E-2</v>
      </c>
      <c r="P23" s="65">
        <v>79135693.787930667</v>
      </c>
      <c r="Q23" s="65">
        <v>915557.86355161667</v>
      </c>
      <c r="R23" s="69">
        <v>1.1704887146153151E-2</v>
      </c>
    </row>
    <row r="24" spans="1:18" x14ac:dyDescent="0.35">
      <c r="A24" s="888" t="s">
        <v>284</v>
      </c>
      <c r="B24" s="888" t="s">
        <v>278</v>
      </c>
      <c r="C24" s="888" t="s">
        <v>350</v>
      </c>
      <c r="D24" s="202" t="s">
        <v>71</v>
      </c>
      <c r="E24" s="65">
        <v>94543337.912331581</v>
      </c>
      <c r="F24" s="65">
        <v>3716339.0535182208</v>
      </c>
      <c r="G24" s="66">
        <v>4.0916677862439438E-2</v>
      </c>
      <c r="H24" s="203">
        <v>1.6055878911143033</v>
      </c>
      <c r="I24" s="203">
        <v>5.3682405147628565E-2</v>
      </c>
      <c r="J24" s="67">
        <v>8.3580465080303092</v>
      </c>
      <c r="K24" s="67">
        <v>0.17994706824420348</v>
      </c>
      <c r="L24" s="66">
        <v>2.2003531452401845E-2</v>
      </c>
      <c r="M24" s="68">
        <v>790197615.29569256</v>
      </c>
      <c r="N24" s="68">
        <v>47405386.810977697</v>
      </c>
      <c r="O24" s="66">
        <v>6.382052072311524E-2</v>
      </c>
      <c r="P24" s="65">
        <v>128733721.83849666</v>
      </c>
      <c r="Q24" s="65">
        <v>8831325.0314610451</v>
      </c>
      <c r="R24" s="66">
        <v>7.3654282705238147E-2</v>
      </c>
    </row>
    <row r="25" spans="1:18" x14ac:dyDescent="0.35">
      <c r="A25" s="888" t="s">
        <v>284</v>
      </c>
      <c r="B25" s="888" t="s">
        <v>278</v>
      </c>
      <c r="C25" s="888" t="s">
        <v>350</v>
      </c>
      <c r="D25" s="72" t="s">
        <v>78</v>
      </c>
      <c r="E25" s="65">
        <v>74639434.085440278</v>
      </c>
      <c r="F25" s="65">
        <v>1208323.5378337204</v>
      </c>
      <c r="G25" s="69">
        <v>1.645519901337111E-2</v>
      </c>
      <c r="H25" s="204">
        <v>1.2675686538414037</v>
      </c>
      <c r="I25" s="204">
        <v>1.2896092474502518E-2</v>
      </c>
      <c r="J25" s="70">
        <v>8.6809875445180591</v>
      </c>
      <c r="K25" s="70">
        <v>-0.11977557016385099</v>
      </c>
      <c r="L25" s="69">
        <v>-1.3609680047408035E-2</v>
      </c>
      <c r="M25" s="71">
        <v>647943997.62558377</v>
      </c>
      <c r="N25" s="71">
        <v>1694188.4480781555</v>
      </c>
      <c r="O25" s="69">
        <v>2.62156897227464E-3</v>
      </c>
      <c r="P25" s="65">
        <v>135718441.76394141</v>
      </c>
      <c r="Q25" s="65">
        <v>187199.08133301139</v>
      </c>
      <c r="R25" s="69">
        <v>1.3812245621579703E-3</v>
      </c>
    </row>
    <row r="26" spans="1:18" x14ac:dyDescent="0.35">
      <c r="A26" s="888" t="s">
        <v>284</v>
      </c>
      <c r="B26" s="888" t="s">
        <v>278</v>
      </c>
      <c r="C26" s="888" t="s">
        <v>350</v>
      </c>
      <c r="D26" s="202" t="s">
        <v>299</v>
      </c>
      <c r="E26" s="65">
        <v>58257388.311180301</v>
      </c>
      <c r="F26" s="65">
        <v>-1381758.5300984308</v>
      </c>
      <c r="G26" s="66">
        <v>-2.3168650178309699E-2</v>
      </c>
      <c r="H26" s="203">
        <v>0.9893595816038423</v>
      </c>
      <c r="I26" s="203">
        <v>-2.9658114942800573E-2</v>
      </c>
      <c r="J26" s="67">
        <v>9.693619094141301</v>
      </c>
      <c r="K26" s="67">
        <v>0.57369783151969678</v>
      </c>
      <c r="L26" s="66">
        <v>6.2906007080458293E-2</v>
      </c>
      <c r="M26" s="68">
        <v>564724931.70806158</v>
      </c>
      <c r="N26" s="68">
        <v>20820608.345671535</v>
      </c>
      <c r="O26" s="66">
        <v>3.8279909629987029E-2</v>
      </c>
      <c r="P26" s="65">
        <v>104375856.38284545</v>
      </c>
      <c r="Q26" s="65">
        <v>1301680.7064544708</v>
      </c>
      <c r="R26" s="66">
        <v>1.2628582260421795E-2</v>
      </c>
    </row>
    <row r="27" spans="1:18" x14ac:dyDescent="0.35">
      <c r="A27" s="888" t="s">
        <v>284</v>
      </c>
      <c r="B27" s="888" t="s">
        <v>278</v>
      </c>
      <c r="C27" s="888" t="s">
        <v>350</v>
      </c>
      <c r="D27" s="72" t="s">
        <v>302</v>
      </c>
      <c r="E27" s="65">
        <v>53884288.646966994</v>
      </c>
      <c r="F27" s="65">
        <v>7363476.2574996501</v>
      </c>
      <c r="G27" s="69">
        <v>0.15828348387068999</v>
      </c>
      <c r="H27" s="204">
        <v>0.91509315498362143</v>
      </c>
      <c r="I27" s="204">
        <v>0.12022043138888683</v>
      </c>
      <c r="J27" s="70">
        <v>9.1543064231218221</v>
      </c>
      <c r="K27" s="70">
        <v>-0.14687348899925823</v>
      </c>
      <c r="L27" s="69">
        <v>-1.5790844859140521E-2</v>
      </c>
      <c r="M27" s="71">
        <v>493273289.66628021</v>
      </c>
      <c r="N27" s="71">
        <v>60574843.973813117</v>
      </c>
      <c r="O27" s="69">
        <v>0.13999320907398322</v>
      </c>
      <c r="P27" s="65">
        <v>95916063.955980062</v>
      </c>
      <c r="Q27" s="65">
        <v>13979456.248862505</v>
      </c>
      <c r="R27" s="69">
        <v>0.17061307076358442</v>
      </c>
    </row>
    <row r="28" spans="1:18" x14ac:dyDescent="0.35">
      <c r="A28" s="888" t="s">
        <v>284</v>
      </c>
      <c r="B28" s="888" t="s">
        <v>278</v>
      </c>
      <c r="C28" s="888" t="s">
        <v>350</v>
      </c>
      <c r="D28" s="202" t="s">
        <v>80</v>
      </c>
      <c r="E28" s="65">
        <v>36961404.406774767</v>
      </c>
      <c r="F28" s="65">
        <v>2935622.5747854486</v>
      </c>
      <c r="G28" s="66">
        <v>8.6276417960968785E-2</v>
      </c>
      <c r="H28" s="203">
        <v>0.62769926114863661</v>
      </c>
      <c r="I28" s="203">
        <v>4.6321497346793805E-2</v>
      </c>
      <c r="J28" s="67">
        <v>8.8472402384115281</v>
      </c>
      <c r="K28" s="67">
        <v>-0.1753459736974623</v>
      </c>
      <c r="L28" s="66">
        <v>-1.9434114518311257E-2</v>
      </c>
      <c r="M28" s="68">
        <v>327006424.33581889</v>
      </c>
      <c r="N28" s="68">
        <v>20005874.322283506</v>
      </c>
      <c r="O28" s="66">
        <v>6.516559765577444E-2</v>
      </c>
      <c r="P28" s="65">
        <v>61747233.424644485</v>
      </c>
      <c r="Q28" s="65">
        <v>3074994.8364010677</v>
      </c>
      <c r="R28" s="66">
        <v>5.2409707050400947E-2</v>
      </c>
    </row>
    <row r="29" spans="1:18" x14ac:dyDescent="0.35">
      <c r="A29" s="888" t="s">
        <v>284</v>
      </c>
      <c r="B29" s="888" t="s">
        <v>278</v>
      </c>
      <c r="C29" s="888" t="s">
        <v>350</v>
      </c>
      <c r="D29" s="72" t="s">
        <v>77</v>
      </c>
      <c r="E29" s="65">
        <v>32173410.599658586</v>
      </c>
      <c r="F29" s="65">
        <v>1878650.4961264208</v>
      </c>
      <c r="G29" s="69">
        <v>6.2012390581940365E-2</v>
      </c>
      <c r="H29" s="204">
        <v>0.54638686993007668</v>
      </c>
      <c r="I29" s="204">
        <v>2.8758796874419623E-2</v>
      </c>
      <c r="J29" s="70">
        <v>6.7024938864131522</v>
      </c>
      <c r="K29" s="70">
        <v>3.2133580180359722E-2</v>
      </c>
      <c r="L29" s="69">
        <v>4.817367983905467E-3</v>
      </c>
      <c r="M29" s="71">
        <v>215642087.84927177</v>
      </c>
      <c r="N29" s="71">
        <v>13565122.567825973</v>
      </c>
      <c r="O29" s="69">
        <v>6.7128495070840663E-2</v>
      </c>
      <c r="P29" s="65">
        <v>60347274.077242546</v>
      </c>
      <c r="Q29" s="65">
        <v>4549056.3763711154</v>
      </c>
      <c r="R29" s="69">
        <v>8.1526911858693124E-2</v>
      </c>
    </row>
    <row r="30" spans="1:18" x14ac:dyDescent="0.35">
      <c r="A30" s="888" t="s">
        <v>284</v>
      </c>
      <c r="B30" s="888" t="s">
        <v>278</v>
      </c>
      <c r="C30" s="888" t="s">
        <v>350</v>
      </c>
      <c r="D30" s="202" t="s">
        <v>74</v>
      </c>
      <c r="E30" s="65">
        <v>27242471.649094932</v>
      </c>
      <c r="F30" s="65">
        <v>172712.79781161621</v>
      </c>
      <c r="G30" s="66">
        <v>6.3802857927353976E-3</v>
      </c>
      <c r="H30" s="203">
        <v>0.46264690426279481</v>
      </c>
      <c r="I30" s="203">
        <v>1.224589664814979E-4</v>
      </c>
      <c r="J30" s="67">
        <v>5.6131569193623063</v>
      </c>
      <c r="K30" s="67">
        <v>7.2502586354502796E-2</v>
      </c>
      <c r="L30" s="66">
        <v>1.3085563905796663E-2</v>
      </c>
      <c r="M30" s="68">
        <v>152916268.23764867</v>
      </c>
      <c r="N30" s="68">
        <v>2932091.5648094118</v>
      </c>
      <c r="O30" s="66">
        <v>1.9549339336010014E-2</v>
      </c>
      <c r="P30" s="65">
        <v>18095901.501472019</v>
      </c>
      <c r="Q30" s="65">
        <v>460546.54350031167</v>
      </c>
      <c r="R30" s="66">
        <v>2.6114957402211567E-2</v>
      </c>
    </row>
    <row r="31" spans="1:18" x14ac:dyDescent="0.35">
      <c r="A31" s="888" t="s">
        <v>284</v>
      </c>
      <c r="B31" s="888" t="s">
        <v>278</v>
      </c>
      <c r="C31" s="888" t="s">
        <v>350</v>
      </c>
      <c r="D31" s="72" t="s">
        <v>73</v>
      </c>
      <c r="E31" s="65">
        <v>23518615.096970197</v>
      </c>
      <c r="F31" s="65">
        <v>-582802.42707277089</v>
      </c>
      <c r="G31" s="69">
        <v>-2.4181251019421653E-2</v>
      </c>
      <c r="H31" s="204">
        <v>0.39940628762746572</v>
      </c>
      <c r="I31" s="204">
        <v>-1.2399921375180867E-2</v>
      </c>
      <c r="J31" s="70">
        <v>10.681571397618827</v>
      </c>
      <c r="K31" s="70">
        <v>2.8712118719422364E-2</v>
      </c>
      <c r="L31" s="69">
        <v>2.695249976341445E-3</v>
      </c>
      <c r="M31" s="71">
        <v>251215766.3314032</v>
      </c>
      <c r="N31" s="71">
        <v>-5533242.9742266536</v>
      </c>
      <c r="O31" s="69">
        <v>-2.1551175559318209E-2</v>
      </c>
      <c r="P31" s="65">
        <v>50878662.795944326</v>
      </c>
      <c r="Q31" s="65">
        <v>-549580.43874505907</v>
      </c>
      <c r="R31" s="69">
        <v>-1.0686354504412781E-2</v>
      </c>
    </row>
    <row r="32" spans="1:18" x14ac:dyDescent="0.35">
      <c r="A32" s="888" t="s">
        <v>284</v>
      </c>
      <c r="B32" s="888" t="s">
        <v>278</v>
      </c>
      <c r="C32" s="888" t="s">
        <v>353</v>
      </c>
      <c r="D32" s="202" t="s">
        <v>69</v>
      </c>
      <c r="E32" s="65">
        <v>764212661.92623317</v>
      </c>
      <c r="F32" s="65">
        <v>-11045252.423025489</v>
      </c>
      <c r="G32" s="66">
        <v>-1.4247197246991963E-2</v>
      </c>
      <c r="H32" s="203">
        <v>27.738727011397415</v>
      </c>
      <c r="I32" s="203">
        <v>-0.46005582549667068</v>
      </c>
      <c r="J32" s="67">
        <v>4.3757915645333831</v>
      </c>
      <c r="K32" s="67">
        <v>-0.18102486880775803</v>
      </c>
      <c r="L32" s="66">
        <v>-3.9726170991493566E-2</v>
      </c>
      <c r="M32" s="68">
        <v>3344035319.5664129</v>
      </c>
      <c r="N32" s="68">
        <v>-188672684.61806774</v>
      </c>
      <c r="O32" s="66">
        <v>-5.340738164450206E-2</v>
      </c>
      <c r="P32" s="65">
        <v>925926438.81976116</v>
      </c>
      <c r="Q32" s="65">
        <v>-15351912.126639009</v>
      </c>
      <c r="R32" s="66">
        <v>-1.6309641150466875E-2</v>
      </c>
    </row>
    <row r="33" spans="1:18" x14ac:dyDescent="0.35">
      <c r="A33" s="888" t="s">
        <v>284</v>
      </c>
      <c r="B33" s="888" t="s">
        <v>278</v>
      </c>
      <c r="C33" s="888" t="s">
        <v>353</v>
      </c>
      <c r="D33" s="72" t="s">
        <v>79</v>
      </c>
      <c r="E33" s="65">
        <v>388019419.07598597</v>
      </c>
      <c r="F33" s="65">
        <v>16249103.877743185</v>
      </c>
      <c r="G33" s="69">
        <v>4.3707373110406927E-2</v>
      </c>
      <c r="H33" s="204">
        <v>14.083991638846616</v>
      </c>
      <c r="I33" s="204">
        <v>0.56143328834128603</v>
      </c>
      <c r="J33" s="70">
        <v>5.7968560257076138</v>
      </c>
      <c r="K33" s="70">
        <v>-0.16233655617680309</v>
      </c>
      <c r="L33" s="69">
        <v>-2.7241367676268148E-2</v>
      </c>
      <c r="M33" s="71">
        <v>2249292707.5621972</v>
      </c>
      <c r="N33" s="71">
        <v>33841803.067997456</v>
      </c>
      <c r="O33" s="69">
        <v>1.5275356813074462E-2</v>
      </c>
      <c r="P33" s="65">
        <v>516223642.641599</v>
      </c>
      <c r="Q33" s="65">
        <v>18696328.501508176</v>
      </c>
      <c r="R33" s="69">
        <v>3.7578496637561035E-2</v>
      </c>
    </row>
    <row r="34" spans="1:18" x14ac:dyDescent="0.35">
      <c r="A34" s="888" t="s">
        <v>284</v>
      </c>
      <c r="B34" s="888" t="s">
        <v>278</v>
      </c>
      <c r="C34" s="888" t="s">
        <v>353</v>
      </c>
      <c r="D34" s="202" t="s">
        <v>68</v>
      </c>
      <c r="E34" s="65">
        <v>313757404.99879968</v>
      </c>
      <c r="F34" s="65">
        <v>-1362528.4654200077</v>
      </c>
      <c r="G34" s="66">
        <v>-4.3238409276153142E-3</v>
      </c>
      <c r="H34" s="203">
        <v>11.388493594347505</v>
      </c>
      <c r="I34" s="203">
        <v>-7.3496547078958585E-2</v>
      </c>
      <c r="J34" s="67">
        <v>5.5344133440897973</v>
      </c>
      <c r="K34" s="67">
        <v>-0.31499552245474138</v>
      </c>
      <c r="L34" s="66">
        <v>-5.3850829996915713E-2</v>
      </c>
      <c r="M34" s="68">
        <v>1736463169.0323439</v>
      </c>
      <c r="N34" s="68">
        <v>-106802163.79818797</v>
      </c>
      <c r="O34" s="66">
        <v>-5.7941828501804342E-2</v>
      </c>
      <c r="P34" s="65">
        <v>525753498.58300966</v>
      </c>
      <c r="Q34" s="65">
        <v>8132046.7191780806</v>
      </c>
      <c r="R34" s="66">
        <v>1.5710412870054973E-2</v>
      </c>
    </row>
    <row r="35" spans="1:18" x14ac:dyDescent="0.35">
      <c r="A35" s="888" t="s">
        <v>284</v>
      </c>
      <c r="B35" s="888" t="s">
        <v>278</v>
      </c>
      <c r="C35" s="888" t="s">
        <v>353</v>
      </c>
      <c r="D35" s="72" t="s">
        <v>300</v>
      </c>
      <c r="E35" s="65">
        <v>161692723.72342435</v>
      </c>
      <c r="F35" s="65">
        <v>6627865.4522510767</v>
      </c>
      <c r="G35" s="69">
        <v>4.2742537065751179E-2</v>
      </c>
      <c r="H35" s="204">
        <v>5.868981955609506</v>
      </c>
      <c r="I35" s="204">
        <v>0.22874251646374599</v>
      </c>
      <c r="J35" s="70">
        <v>5.6587382335811078</v>
      </c>
      <c r="K35" s="70">
        <v>-0.16643767831231138</v>
      </c>
      <c r="L35" s="69">
        <v>-2.8572129121884726E-2</v>
      </c>
      <c r="M35" s="71">
        <v>914976797.82560837</v>
      </c>
      <c r="N35" s="71">
        <v>11696720.643202782</v>
      </c>
      <c r="O35" s="69">
        <v>1.2949162655826829E-2</v>
      </c>
      <c r="P35" s="65">
        <v>194522099.55353186</v>
      </c>
      <c r="Q35" s="65">
        <v>5035295.5302855074</v>
      </c>
      <c r="R35" s="69">
        <v>2.6573330825020273E-2</v>
      </c>
    </row>
    <row r="36" spans="1:18" x14ac:dyDescent="0.35">
      <c r="A36" s="888" t="s">
        <v>284</v>
      </c>
      <c r="B36" s="888" t="s">
        <v>278</v>
      </c>
      <c r="C36" s="888" t="s">
        <v>353</v>
      </c>
      <c r="D36" s="202" t="s">
        <v>301</v>
      </c>
      <c r="E36" s="65">
        <v>70193265.743258685</v>
      </c>
      <c r="F36" s="65">
        <v>-809101.48812299967</v>
      </c>
      <c r="G36" s="66">
        <v>-1.1395415669541118E-2</v>
      </c>
      <c r="H36" s="203">
        <v>2.547814153697797</v>
      </c>
      <c r="I36" s="203">
        <v>-3.4784872258282196E-2</v>
      </c>
      <c r="J36" s="67">
        <v>10.270498350074263</v>
      </c>
      <c r="K36" s="67">
        <v>0.33068355118839321</v>
      </c>
      <c r="L36" s="66">
        <v>3.3268582753217771E-2</v>
      </c>
      <c r="M36" s="68">
        <v>720919820.00246263</v>
      </c>
      <c r="N36" s="68">
        <v>15169439.440045834</v>
      </c>
      <c r="O36" s="66">
        <v>2.149405775446726E-2</v>
      </c>
      <c r="P36" s="65">
        <v>100194125.17218126</v>
      </c>
      <c r="Q36" s="65">
        <v>-2091275.3812941015</v>
      </c>
      <c r="R36" s="66">
        <v>-2.0445492416102641E-2</v>
      </c>
    </row>
    <row r="37" spans="1:18" x14ac:dyDescent="0.35">
      <c r="A37" s="888" t="s">
        <v>284</v>
      </c>
      <c r="B37" s="888" t="s">
        <v>278</v>
      </c>
      <c r="C37" s="888" t="s">
        <v>353</v>
      </c>
      <c r="D37" s="72" t="s">
        <v>75</v>
      </c>
      <c r="E37" s="65">
        <v>53584519.153863266</v>
      </c>
      <c r="F37" s="65">
        <v>-120293.18125272542</v>
      </c>
      <c r="G37" s="69">
        <v>-2.2398957564938602E-3</v>
      </c>
      <c r="H37" s="204">
        <v>1.9449643049613368</v>
      </c>
      <c r="I37" s="204">
        <v>-8.4634670147325508E-3</v>
      </c>
      <c r="J37" s="70">
        <v>8.1054454924026444</v>
      </c>
      <c r="K37" s="70">
        <v>0.10277195604775358</v>
      </c>
      <c r="L37" s="69">
        <v>1.2842202743980083E-2</v>
      </c>
      <c r="M37" s="71">
        <v>434326399.23824418</v>
      </c>
      <c r="N37" s="71">
        <v>4544318.7891057134</v>
      </c>
      <c r="O37" s="69">
        <v>1.0573541792055939E-2</v>
      </c>
      <c r="P37" s="65">
        <v>94138271.535550237</v>
      </c>
      <c r="Q37" s="65">
        <v>261840.64406174421</v>
      </c>
      <c r="R37" s="69">
        <v>2.7892053583119824E-3</v>
      </c>
    </row>
    <row r="38" spans="1:18" x14ac:dyDescent="0.35">
      <c r="A38" s="888" t="s">
        <v>284</v>
      </c>
      <c r="B38" s="888" t="s">
        <v>278</v>
      </c>
      <c r="C38" s="888" t="s">
        <v>353</v>
      </c>
      <c r="D38" s="202" t="s">
        <v>109</v>
      </c>
      <c r="E38" s="65">
        <v>46216680.532833077</v>
      </c>
      <c r="F38" s="65">
        <v>-795357.18524162471</v>
      </c>
      <c r="G38" s="66">
        <v>-1.6918160195720129E-2</v>
      </c>
      <c r="H38" s="203">
        <v>1.6775329022184773</v>
      </c>
      <c r="I38" s="203">
        <v>-3.2455758064497742E-2</v>
      </c>
      <c r="J38" s="67">
        <v>3.2909428021256621</v>
      </c>
      <c r="K38" s="67">
        <v>4.5668319229277721E-2</v>
      </c>
      <c r="L38" s="66">
        <v>1.4072251660056522E-2</v>
      </c>
      <c r="M38" s="68">
        <v>152096452.13766822</v>
      </c>
      <c r="N38" s="68">
        <v>-470514.25776198506</v>
      </c>
      <c r="O38" s="66">
        <v>-3.0839851435630187E-3</v>
      </c>
      <c r="P38" s="65">
        <v>35703740.970600531</v>
      </c>
      <c r="Q38" s="65">
        <v>-415188.31197328866</v>
      </c>
      <c r="R38" s="66">
        <v>-1.149503377370611E-2</v>
      </c>
    </row>
    <row r="39" spans="1:18" x14ac:dyDescent="0.35">
      <c r="A39" s="888" t="s">
        <v>284</v>
      </c>
      <c r="B39" s="888" t="s">
        <v>278</v>
      </c>
      <c r="C39" s="888" t="s">
        <v>353</v>
      </c>
      <c r="D39" s="72" t="s">
        <v>71</v>
      </c>
      <c r="E39" s="65">
        <v>44736997.750976533</v>
      </c>
      <c r="F39" s="65">
        <v>912075.36446266621</v>
      </c>
      <c r="G39" s="69">
        <v>2.0811796457244541E-2</v>
      </c>
      <c r="H39" s="204">
        <v>1.6238246626220156</v>
      </c>
      <c r="I39" s="204">
        <v>2.9762291445367017E-2</v>
      </c>
      <c r="J39" s="70">
        <v>8.2778610085569237</v>
      </c>
      <c r="K39" s="70">
        <v>0.22332010905636679</v>
      </c>
      <c r="L39" s="69">
        <v>2.7725988587408421E-2</v>
      </c>
      <c r="M39" s="71">
        <v>370326649.32270741</v>
      </c>
      <c r="N39" s="71">
        <v>17337019.54309392</v>
      </c>
      <c r="O39" s="69">
        <v>4.911481267570994E-2</v>
      </c>
      <c r="P39" s="65">
        <v>61541507.032720856</v>
      </c>
      <c r="Q39" s="65">
        <v>4763637.9054321721</v>
      </c>
      <c r="R39" s="69">
        <v>8.3899554151155409E-2</v>
      </c>
    </row>
    <row r="40" spans="1:18" x14ac:dyDescent="0.35">
      <c r="A40" s="888" t="s">
        <v>284</v>
      </c>
      <c r="B40" s="888" t="s">
        <v>278</v>
      </c>
      <c r="C40" s="888" t="s">
        <v>353</v>
      </c>
      <c r="D40" s="202" t="s">
        <v>78</v>
      </c>
      <c r="E40" s="65">
        <v>36234054.740762755</v>
      </c>
      <c r="F40" s="65">
        <v>674758.2980549857</v>
      </c>
      <c r="G40" s="66">
        <v>1.8975580665442554E-2</v>
      </c>
      <c r="H40" s="203">
        <v>1.3151922273005545</v>
      </c>
      <c r="I40" s="203">
        <v>2.1778951974840366E-2</v>
      </c>
      <c r="J40" s="67">
        <v>8.6747303918220773</v>
      </c>
      <c r="K40" s="67">
        <v>-0.16653369069036827</v>
      </c>
      <c r="L40" s="66">
        <v>-1.8835959330720946E-2</v>
      </c>
      <c r="M40" s="68">
        <v>314320655.87863952</v>
      </c>
      <c r="N40" s="68">
        <v>-68474.559685230255</v>
      </c>
      <c r="O40" s="66">
        <v>-2.1780193096931271E-4</v>
      </c>
      <c r="P40" s="65">
        <v>65879212.380907595</v>
      </c>
      <c r="Q40" s="65">
        <v>-225437.24683063477</v>
      </c>
      <c r="R40" s="66">
        <v>-3.4103084745197537E-3</v>
      </c>
    </row>
    <row r="41" spans="1:18" x14ac:dyDescent="0.35">
      <c r="A41" s="888" t="s">
        <v>284</v>
      </c>
      <c r="B41" s="888" t="s">
        <v>278</v>
      </c>
      <c r="C41" s="888" t="s">
        <v>353</v>
      </c>
      <c r="D41" s="72" t="s">
        <v>299</v>
      </c>
      <c r="E41" s="65">
        <v>26817677.300168864</v>
      </c>
      <c r="F41" s="65">
        <v>-827123.48818786442</v>
      </c>
      <c r="G41" s="69">
        <v>-2.9919676199519851E-2</v>
      </c>
      <c r="H41" s="204">
        <v>0.97340474290772516</v>
      </c>
      <c r="I41" s="204">
        <v>-3.213124656284172E-2</v>
      </c>
      <c r="J41" s="70">
        <v>9.8376069515497964</v>
      </c>
      <c r="K41" s="70">
        <v>0.60244556110952985</v>
      </c>
      <c r="L41" s="69">
        <v>6.5233896370576541E-2</v>
      </c>
      <c r="M41" s="71">
        <v>263821768.63256037</v>
      </c>
      <c r="N41" s="71">
        <v>8517571.7455156446</v>
      </c>
      <c r="O41" s="69">
        <v>3.3362443114415816E-2</v>
      </c>
      <c r="P41" s="65">
        <v>48525849.692665026</v>
      </c>
      <c r="Q41" s="65">
        <v>763285.82943997532</v>
      </c>
      <c r="R41" s="69">
        <v>1.5980838709281891E-2</v>
      </c>
    </row>
    <row r="42" spans="1:18" x14ac:dyDescent="0.35">
      <c r="A42" s="888" t="s">
        <v>284</v>
      </c>
      <c r="B42" s="888" t="s">
        <v>278</v>
      </c>
      <c r="C42" s="888" t="s">
        <v>353</v>
      </c>
      <c r="D42" s="202" t="s">
        <v>302</v>
      </c>
      <c r="E42" s="65">
        <v>26803588.364120368</v>
      </c>
      <c r="F42" s="65">
        <v>4719638.4823199622</v>
      </c>
      <c r="G42" s="66">
        <v>0.21371351173955802</v>
      </c>
      <c r="H42" s="203">
        <v>0.97289335495198892</v>
      </c>
      <c r="I42" s="203">
        <v>0.16962453902450159</v>
      </c>
      <c r="J42" s="67">
        <v>8.9758850591271546</v>
      </c>
      <c r="K42" s="67">
        <v>-0.35273652447390447</v>
      </c>
      <c r="L42" s="66">
        <v>-3.7812287840465725E-2</v>
      </c>
      <c r="M42" s="68">
        <v>240585928.32850248</v>
      </c>
      <c r="N42" s="68">
        <v>34573116.809975147</v>
      </c>
      <c r="O42" s="66">
        <v>0.16782022707779942</v>
      </c>
      <c r="P42" s="65">
        <v>47944345.94824627</v>
      </c>
      <c r="Q42" s="65">
        <v>9022763.5566193983</v>
      </c>
      <c r="R42" s="66">
        <v>0.23181903206896462</v>
      </c>
    </row>
    <row r="43" spans="1:18" x14ac:dyDescent="0.35">
      <c r="A43" s="888" t="s">
        <v>284</v>
      </c>
      <c r="B43" s="888" t="s">
        <v>278</v>
      </c>
      <c r="C43" s="888" t="s">
        <v>353</v>
      </c>
      <c r="D43" s="72" t="s">
        <v>80</v>
      </c>
      <c r="E43" s="65">
        <v>15813385.215909973</v>
      </c>
      <c r="F43" s="65">
        <v>780731.55155291967</v>
      </c>
      <c r="G43" s="69">
        <v>5.1935710685869219E-2</v>
      </c>
      <c r="H43" s="204">
        <v>0.57398051286480145</v>
      </c>
      <c r="I43" s="204">
        <v>2.7191465894203404E-2</v>
      </c>
      <c r="J43" s="70">
        <v>9.1223276950327801</v>
      </c>
      <c r="K43" s="70">
        <v>-1.6145168974503576E-2</v>
      </c>
      <c r="L43" s="69">
        <v>-1.7667250551339721E-3</v>
      </c>
      <c r="M43" s="71">
        <v>144254881.90731746</v>
      </c>
      <c r="N43" s="71">
        <v>6879384.3215708733</v>
      </c>
      <c r="O43" s="69">
        <v>5.0077229509410306E-2</v>
      </c>
      <c r="P43" s="65">
        <v>27094102.106801312</v>
      </c>
      <c r="Q43" s="65">
        <v>1009609.12837952</v>
      </c>
      <c r="R43" s="69">
        <v>3.8705338425198139E-2</v>
      </c>
    </row>
    <row r="44" spans="1:18" x14ac:dyDescent="0.35">
      <c r="A44" s="888" t="s">
        <v>284</v>
      </c>
      <c r="B44" s="888" t="s">
        <v>278</v>
      </c>
      <c r="C44" s="888" t="s">
        <v>353</v>
      </c>
      <c r="D44" s="202" t="s">
        <v>77</v>
      </c>
      <c r="E44" s="65">
        <v>15190173.321796592</v>
      </c>
      <c r="F44" s="65">
        <v>681321.74829350971</v>
      </c>
      <c r="G44" s="66">
        <v>4.6959040475524579E-2</v>
      </c>
      <c r="H44" s="203">
        <v>0.55135970917712895</v>
      </c>
      <c r="I44" s="203">
        <v>2.3623136403973288E-2</v>
      </c>
      <c r="J44" s="67">
        <v>6.6661871406560511</v>
      </c>
      <c r="K44" s="67">
        <v>1.6975667387335136E-2</v>
      </c>
      <c r="L44" s="66">
        <v>2.553034665175116E-3</v>
      </c>
      <c r="M44" s="68">
        <v>101260538.06209706</v>
      </c>
      <c r="N44" s="68">
        <v>4788115.7156074941</v>
      </c>
      <c r="O44" s="66">
        <v>4.9631963198877055E-2</v>
      </c>
      <c r="P44" s="65">
        <v>28709055.544441313</v>
      </c>
      <c r="Q44" s="65">
        <v>1792047.6776498891</v>
      </c>
      <c r="R44" s="66">
        <v>6.6576778760792696E-2</v>
      </c>
    </row>
    <row r="45" spans="1:18" x14ac:dyDescent="0.35">
      <c r="A45" s="888" t="s">
        <v>284</v>
      </c>
      <c r="B45" s="888" t="s">
        <v>278</v>
      </c>
      <c r="C45" s="888" t="s">
        <v>353</v>
      </c>
      <c r="D45" s="72" t="s">
        <v>74</v>
      </c>
      <c r="E45" s="65">
        <v>12641808.01811206</v>
      </c>
      <c r="F45" s="65">
        <v>71461.313988938928</v>
      </c>
      <c r="G45" s="69">
        <v>5.6849119336938696E-3</v>
      </c>
      <c r="H45" s="204">
        <v>0.45886136021487972</v>
      </c>
      <c r="I45" s="204">
        <v>1.6348420031032651E-3</v>
      </c>
      <c r="J45" s="70">
        <v>5.6048017046899039</v>
      </c>
      <c r="K45" s="70">
        <v>-4.8029401876498845E-2</v>
      </c>
      <c r="L45" s="69">
        <v>-8.4965216492506324E-3</v>
      </c>
      <c r="M45" s="71">
        <v>70854827.130276963</v>
      </c>
      <c r="N45" s="71">
        <v>-203219.73911467195</v>
      </c>
      <c r="O45" s="69">
        <v>-2.8599116928755492E-3</v>
      </c>
      <c r="P45" s="65">
        <v>8393134.5038063992</v>
      </c>
      <c r="Q45" s="65">
        <v>201804.19810599647</v>
      </c>
      <c r="R45" s="69">
        <v>2.4636315540292587E-2</v>
      </c>
    </row>
    <row r="46" spans="1:18" x14ac:dyDescent="0.35">
      <c r="A46" s="888" t="s">
        <v>284</v>
      </c>
      <c r="B46" s="888" t="s">
        <v>278</v>
      </c>
      <c r="C46" s="888" t="s">
        <v>353</v>
      </c>
      <c r="D46" s="202" t="s">
        <v>73</v>
      </c>
      <c r="E46" s="65">
        <v>9879481.4578578603</v>
      </c>
      <c r="F46" s="65">
        <v>-240881.27869913168</v>
      </c>
      <c r="G46" s="66">
        <v>-2.3801644760124571E-2</v>
      </c>
      <c r="H46" s="203">
        <v>0.35859683151930594</v>
      </c>
      <c r="I46" s="203">
        <v>-9.5153873392549437E-3</v>
      </c>
      <c r="J46" s="67">
        <v>10.740213451739091</v>
      </c>
      <c r="K46" s="67">
        <v>-7.287170692362821E-2</v>
      </c>
      <c r="L46" s="66">
        <v>-6.7392151133895658E-3</v>
      </c>
      <c r="M46" s="68">
        <v>106107739.64989191</v>
      </c>
      <c r="N46" s="68">
        <v>-3324604.4570557177</v>
      </c>
      <c r="O46" s="66">
        <v>-3.0380455469423188E-2</v>
      </c>
      <c r="P46" s="65">
        <v>21777791.20725821</v>
      </c>
      <c r="Q46" s="65">
        <v>-206501.72039426491</v>
      </c>
      <c r="R46" s="66">
        <v>-9.3931481478087987E-3</v>
      </c>
    </row>
    <row r="47" spans="1:18" x14ac:dyDescent="0.35">
      <c r="A47" s="888" t="s">
        <v>284</v>
      </c>
      <c r="B47" s="888" t="s">
        <v>249</v>
      </c>
      <c r="C47" s="888" t="s">
        <v>345</v>
      </c>
      <c r="D47" s="72" t="s">
        <v>69</v>
      </c>
      <c r="E47" s="65">
        <v>115622170.44216473</v>
      </c>
      <c r="F47" s="65">
        <v>-3792887.8991208524</v>
      </c>
      <c r="G47" s="69">
        <v>-3.1762224562005094E-2</v>
      </c>
      <c r="H47" s="204">
        <v>26.932694202634917</v>
      </c>
      <c r="I47" s="204">
        <v>-0.46767306393498131</v>
      </c>
      <c r="J47" s="70">
        <v>4.3579777641374235</v>
      </c>
      <c r="K47" s="70">
        <v>-9.3103596293020452E-2</v>
      </c>
      <c r="L47" s="69">
        <v>-2.0917073572435625E-2</v>
      </c>
      <c r="M47" s="71">
        <v>503878847.8282612</v>
      </c>
      <c r="N47" s="71">
        <v>-27647292.509349108</v>
      </c>
      <c r="O47" s="69">
        <v>-5.2014925346453016E-2</v>
      </c>
      <c r="P47" s="65">
        <v>140532717.07948634</v>
      </c>
      <c r="Q47" s="65">
        <v>-2293967.9807195067</v>
      </c>
      <c r="R47" s="69">
        <v>-1.6061200186453455E-2</v>
      </c>
    </row>
    <row r="48" spans="1:18" x14ac:dyDescent="0.35">
      <c r="A48" s="888" t="s">
        <v>284</v>
      </c>
      <c r="B48" s="888" t="s">
        <v>249</v>
      </c>
      <c r="C48" s="888" t="s">
        <v>345</v>
      </c>
      <c r="D48" s="202" t="s">
        <v>79</v>
      </c>
      <c r="E48" s="65">
        <v>59782070.745928802</v>
      </c>
      <c r="F48" s="65">
        <v>1529090.969434008</v>
      </c>
      <c r="G48" s="66">
        <v>2.624914597160229E-2</v>
      </c>
      <c r="H48" s="203">
        <v>13.925462772779984</v>
      </c>
      <c r="I48" s="203">
        <v>0.55903258868832673</v>
      </c>
      <c r="J48" s="67">
        <v>5.7652943167411879</v>
      </c>
      <c r="K48" s="67">
        <v>-0.12857059368365586</v>
      </c>
      <c r="L48" s="66">
        <v>-2.1814309563872952E-2</v>
      </c>
      <c r="M48" s="68">
        <v>344661232.71452296</v>
      </c>
      <c r="N48" s="68">
        <v>1326039.2821522355</v>
      </c>
      <c r="O48" s="66">
        <v>3.8622294117175472E-3</v>
      </c>
      <c r="P48" s="65">
        <v>79130805.92258133</v>
      </c>
      <c r="Q48" s="65">
        <v>1949385.6774083376</v>
      </c>
      <c r="R48" s="66">
        <v>2.5257188468623109E-2</v>
      </c>
    </row>
    <row r="49" spans="1:18" x14ac:dyDescent="0.35">
      <c r="A49" s="888" t="s">
        <v>284</v>
      </c>
      <c r="B49" s="888" t="s">
        <v>249</v>
      </c>
      <c r="C49" s="888" t="s">
        <v>345</v>
      </c>
      <c r="D49" s="72" t="s">
        <v>68</v>
      </c>
      <c r="E49" s="65">
        <v>53013643.771282099</v>
      </c>
      <c r="F49" s="65">
        <v>-1530750.3116336241</v>
      </c>
      <c r="G49" s="69">
        <v>-2.8064301334187566E-2</v>
      </c>
      <c r="H49" s="204">
        <v>12.348844955938281</v>
      </c>
      <c r="I49" s="204">
        <v>-0.16663216197310327</v>
      </c>
      <c r="J49" s="70">
        <v>5.4618022946824567</v>
      </c>
      <c r="K49" s="70">
        <v>-0.26384832317224127</v>
      </c>
      <c r="L49" s="69">
        <v>-4.6081806380128147E-2</v>
      </c>
      <c r="M49" s="71">
        <v>289550041.19946688</v>
      </c>
      <c r="N49" s="71">
        <v>-22752102.481889665</v>
      </c>
      <c r="O49" s="69">
        <v>-7.2852854014040166E-2</v>
      </c>
      <c r="P49" s="65">
        <v>88714789.773534864</v>
      </c>
      <c r="Q49" s="65">
        <v>-156366.77419476211</v>
      </c>
      <c r="R49" s="69">
        <v>-1.7594772057544106E-3</v>
      </c>
    </row>
    <row r="50" spans="1:18" x14ac:dyDescent="0.35">
      <c r="A50" s="888" t="s">
        <v>284</v>
      </c>
      <c r="B50" s="888" t="s">
        <v>249</v>
      </c>
      <c r="C50" s="888" t="s">
        <v>345</v>
      </c>
      <c r="D50" s="202" t="s">
        <v>300</v>
      </c>
      <c r="E50" s="65">
        <v>25205708.043831244</v>
      </c>
      <c r="F50" s="65">
        <v>924179.49818580225</v>
      </c>
      <c r="G50" s="66">
        <v>3.8061009892704681E-2</v>
      </c>
      <c r="H50" s="203">
        <v>5.8713447802380845</v>
      </c>
      <c r="I50" s="203">
        <v>0.2998296866984731</v>
      </c>
      <c r="J50" s="67">
        <v>5.5028477520452688</v>
      </c>
      <c r="K50" s="67">
        <v>-0.19379132380536124</v>
      </c>
      <c r="L50" s="66">
        <v>-3.4018536408052857E-2</v>
      </c>
      <c r="M50" s="68">
        <v>138703173.84770611</v>
      </c>
      <c r="N50" s="68">
        <v>380069.51319977641</v>
      </c>
      <c r="O50" s="66">
        <v>2.7476936338896463E-3</v>
      </c>
      <c r="P50" s="65">
        <v>25708443.993180539</v>
      </c>
      <c r="Q50" s="65">
        <v>959138.74544571713</v>
      </c>
      <c r="R50" s="66">
        <v>3.8754168484527549E-2</v>
      </c>
    </row>
    <row r="51" spans="1:18" x14ac:dyDescent="0.35">
      <c r="A51" s="888" t="s">
        <v>284</v>
      </c>
      <c r="B51" s="888" t="s">
        <v>249</v>
      </c>
      <c r="C51" s="888" t="s">
        <v>345</v>
      </c>
      <c r="D51" s="72" t="s">
        <v>301</v>
      </c>
      <c r="E51" s="65">
        <v>10711800.754209973</v>
      </c>
      <c r="F51" s="65">
        <v>-513489.57169122808</v>
      </c>
      <c r="G51" s="69">
        <v>-4.5743990291850521E-2</v>
      </c>
      <c r="H51" s="204">
        <v>2.4951759076084845</v>
      </c>
      <c r="I51" s="204">
        <v>-8.0521679244577982E-2</v>
      </c>
      <c r="J51" s="70">
        <v>10.190701838461399</v>
      </c>
      <c r="K51" s="70">
        <v>0.22785657974241857</v>
      </c>
      <c r="L51" s="69">
        <v>2.2870633220265061E-2</v>
      </c>
      <c r="M51" s="71">
        <v>109160767.63915977</v>
      </c>
      <c r="N51" s="71">
        <v>-2675062.8619890511</v>
      </c>
      <c r="O51" s="69">
        <v>-2.3919551095581769E-2</v>
      </c>
      <c r="P51" s="65">
        <v>15276962.229071073</v>
      </c>
      <c r="Q51" s="65">
        <v>-1041415.8698759601</v>
      </c>
      <c r="R51" s="69">
        <v>-6.3818589296148184E-2</v>
      </c>
    </row>
    <row r="52" spans="1:18" x14ac:dyDescent="0.35">
      <c r="A52" s="888" t="s">
        <v>284</v>
      </c>
      <c r="B52" s="888" t="s">
        <v>249</v>
      </c>
      <c r="C52" s="888" t="s">
        <v>345</v>
      </c>
      <c r="D52" s="202" t="s">
        <v>75</v>
      </c>
      <c r="E52" s="65">
        <v>8071768.4419323057</v>
      </c>
      <c r="F52" s="65">
        <v>44112.766337777488</v>
      </c>
      <c r="G52" s="66">
        <v>5.4950994562320337E-3</v>
      </c>
      <c r="H52" s="203">
        <v>1.8802144112126351</v>
      </c>
      <c r="I52" s="203">
        <v>3.8229682852736868E-2</v>
      </c>
      <c r="J52" s="67">
        <v>8.2026424626756853</v>
      </c>
      <c r="K52" s="67">
        <v>3.6245035782309643E-2</v>
      </c>
      <c r="L52" s="66">
        <v>4.4383139697497945E-3</v>
      </c>
      <c r="M52" s="68">
        <v>66209830.570679493</v>
      </c>
      <c r="N52" s="68">
        <v>652803.91751834005</v>
      </c>
      <c r="O52" s="66">
        <v>9.9578024026637565E-3</v>
      </c>
      <c r="P52" s="65">
        <v>14194734.616825553</v>
      </c>
      <c r="Q52" s="65">
        <v>104658.27623790875</v>
      </c>
      <c r="R52" s="66">
        <v>7.4278005106637943E-3</v>
      </c>
    </row>
    <row r="53" spans="1:18" x14ac:dyDescent="0.35">
      <c r="A53" s="888" t="s">
        <v>284</v>
      </c>
      <c r="B53" s="888" t="s">
        <v>249</v>
      </c>
      <c r="C53" s="888" t="s">
        <v>345</v>
      </c>
      <c r="D53" s="72" t="s">
        <v>71</v>
      </c>
      <c r="E53" s="65">
        <v>6854445.7109495988</v>
      </c>
      <c r="F53" s="65">
        <v>27339.56425340753</v>
      </c>
      <c r="G53" s="69">
        <v>4.0045611809679908E-3</v>
      </c>
      <c r="H53" s="204">
        <v>1.5966547726580775</v>
      </c>
      <c r="I53" s="204">
        <v>3.0141986199403226E-2</v>
      </c>
      <c r="J53" s="70">
        <v>8.2875521578377835</v>
      </c>
      <c r="K53" s="70">
        <v>0.1029419628682664</v>
      </c>
      <c r="L53" s="69">
        <v>1.2577503438286813E-2</v>
      </c>
      <c r="M53" s="71">
        <v>56806576.342562288</v>
      </c>
      <c r="N53" s="71">
        <v>929373.77217359096</v>
      </c>
      <c r="O53" s="69">
        <v>1.6632432001277366E-2</v>
      </c>
      <c r="P53" s="65">
        <v>8987989.0588999782</v>
      </c>
      <c r="Q53" s="65">
        <v>533553.54025288112</v>
      </c>
      <c r="R53" s="69">
        <v>6.3109303876772826E-2</v>
      </c>
    </row>
    <row r="54" spans="1:18" x14ac:dyDescent="0.35">
      <c r="A54" s="888" t="s">
        <v>284</v>
      </c>
      <c r="B54" s="888" t="s">
        <v>249</v>
      </c>
      <c r="C54" s="888" t="s">
        <v>345</v>
      </c>
      <c r="D54" s="202" t="s">
        <v>78</v>
      </c>
      <c r="E54" s="65">
        <v>6171148.280505714</v>
      </c>
      <c r="F54" s="65">
        <v>-87937.863148526289</v>
      </c>
      <c r="G54" s="66">
        <v>-1.4049632986387619E-2</v>
      </c>
      <c r="H54" s="203">
        <v>1.437489444129699</v>
      </c>
      <c r="I54" s="203">
        <v>1.3116163797175506E-3</v>
      </c>
      <c r="J54" s="67">
        <v>8.7105750283510055</v>
      </c>
      <c r="K54" s="67">
        <v>-2.9923313915876548E-2</v>
      </c>
      <c r="L54" s="66">
        <v>-3.4235249231928601E-3</v>
      </c>
      <c r="M54" s="68">
        <v>53754250.108424313</v>
      </c>
      <c r="N54" s="68">
        <v>-953281.95429118723</v>
      </c>
      <c r="O54" s="66">
        <v>-1.7425058640889994E-2</v>
      </c>
      <c r="P54" s="65">
        <v>11295196.387910174</v>
      </c>
      <c r="Q54" s="65">
        <v>-366705.37312386744</v>
      </c>
      <c r="R54" s="66">
        <v>-3.1444731797445037E-2</v>
      </c>
    </row>
    <row r="55" spans="1:18" x14ac:dyDescent="0.35">
      <c r="A55" s="888" t="s">
        <v>284</v>
      </c>
      <c r="B55" s="888" t="s">
        <v>249</v>
      </c>
      <c r="C55" s="888" t="s">
        <v>345</v>
      </c>
      <c r="D55" s="72" t="s">
        <v>109</v>
      </c>
      <c r="E55" s="65">
        <v>6024757.1853872286</v>
      </c>
      <c r="F55" s="65">
        <v>-262442.34268092178</v>
      </c>
      <c r="G55" s="69">
        <v>-4.1742327646719632E-2</v>
      </c>
      <c r="H55" s="204">
        <v>1.4033895255436939</v>
      </c>
      <c r="I55" s="204">
        <v>-3.9239055308512238E-2</v>
      </c>
      <c r="J55" s="70">
        <v>3.3160678883729897</v>
      </c>
      <c r="K55" s="70">
        <v>-1.4552712320436978E-2</v>
      </c>
      <c r="L55" s="69">
        <v>-4.3693695755701329E-3</v>
      </c>
      <c r="M55" s="71">
        <v>19978503.837707024</v>
      </c>
      <c r="N55" s="71">
        <v>-961772.43114674836</v>
      </c>
      <c r="O55" s="69">
        <v>-4.5929309565856738E-2</v>
      </c>
      <c r="P55" s="65">
        <v>4775582.8413677467</v>
      </c>
      <c r="Q55" s="65">
        <v>-119502.13147784583</v>
      </c>
      <c r="R55" s="69">
        <v>-2.4412677643137478E-2</v>
      </c>
    </row>
    <row r="56" spans="1:18" x14ac:dyDescent="0.35">
      <c r="A56" s="888" t="s">
        <v>284</v>
      </c>
      <c r="B56" s="888" t="s">
        <v>249</v>
      </c>
      <c r="C56" s="888" t="s">
        <v>345</v>
      </c>
      <c r="D56" s="202" t="s">
        <v>302</v>
      </c>
      <c r="E56" s="65">
        <v>4506659.8798146127</v>
      </c>
      <c r="F56" s="65">
        <v>904297.00196828926</v>
      </c>
      <c r="G56" s="66">
        <v>0.25102884762928829</v>
      </c>
      <c r="H56" s="203">
        <v>1.0497683269061622</v>
      </c>
      <c r="I56" s="203">
        <v>0.22318860361576132</v>
      </c>
      <c r="J56" s="67">
        <v>8.8136949826190047</v>
      </c>
      <c r="K56" s="67">
        <v>-0.56693741365163142</v>
      </c>
      <c r="L56" s="66">
        <v>-6.0437014233392518E-2</v>
      </c>
      <c r="M56" s="68">
        <v>39720325.571092419</v>
      </c>
      <c r="N56" s="68">
        <v>5927883.6560444757</v>
      </c>
      <c r="O56" s="66">
        <v>0.17542039935873233</v>
      </c>
      <c r="P56" s="65">
        <v>8096267.4459889065</v>
      </c>
      <c r="Q56" s="65">
        <v>1752246.433729033</v>
      </c>
      <c r="R56" s="66">
        <v>0.27620438683018267</v>
      </c>
    </row>
    <row r="57" spans="1:18" x14ac:dyDescent="0.35">
      <c r="A57" s="888" t="s">
        <v>284</v>
      </c>
      <c r="B57" s="888" t="s">
        <v>249</v>
      </c>
      <c r="C57" s="888" t="s">
        <v>345</v>
      </c>
      <c r="D57" s="72" t="s">
        <v>299</v>
      </c>
      <c r="E57" s="65">
        <v>4212904.7584400838</v>
      </c>
      <c r="F57" s="65">
        <v>-343522.18541079387</v>
      </c>
      <c r="G57" s="69">
        <v>-7.5392887814078519E-2</v>
      </c>
      <c r="H57" s="204">
        <v>0.98134185796701046</v>
      </c>
      <c r="I57" s="204">
        <v>-6.4152516184669328E-2</v>
      </c>
      <c r="J57" s="70">
        <v>9.7483050764998378</v>
      </c>
      <c r="K57" s="70">
        <v>0.5660394581591337</v>
      </c>
      <c r="L57" s="69">
        <v>6.1644857781997027E-2</v>
      </c>
      <c r="M57" s="71">
        <v>41068680.84351179</v>
      </c>
      <c r="N57" s="71">
        <v>-769641.62549133599</v>
      </c>
      <c r="O57" s="69">
        <v>-1.8395613879154511E-2</v>
      </c>
      <c r="P57" s="65">
        <v>7486174.2168852948</v>
      </c>
      <c r="Q57" s="65">
        <v>-281040.23592953105</v>
      </c>
      <c r="R57" s="69">
        <v>-3.6182886108891012E-2</v>
      </c>
    </row>
    <row r="58" spans="1:18" x14ac:dyDescent="0.35">
      <c r="A58" s="888" t="s">
        <v>284</v>
      </c>
      <c r="B58" s="888" t="s">
        <v>249</v>
      </c>
      <c r="C58" s="888" t="s">
        <v>345</v>
      </c>
      <c r="D58" s="202" t="s">
        <v>80</v>
      </c>
      <c r="E58" s="65">
        <v>3062100.621489896</v>
      </c>
      <c r="F58" s="65">
        <v>156943.07872941159</v>
      </c>
      <c r="G58" s="66">
        <v>5.4022226478046373E-2</v>
      </c>
      <c r="H58" s="203">
        <v>0.71327686844918947</v>
      </c>
      <c r="I58" s="203">
        <v>4.6674308063704761E-2</v>
      </c>
      <c r="J58" s="67">
        <v>9.1487646691188544</v>
      </c>
      <c r="K58" s="67">
        <v>-9.5718247217712715E-2</v>
      </c>
      <c r="L58" s="66">
        <v>-1.0354094229387602E-2</v>
      </c>
      <c r="M58" s="68">
        <v>28014437.979173649</v>
      </c>
      <c r="N58" s="68">
        <v>1157758.7058580332</v>
      </c>
      <c r="O58" s="66">
        <v>4.3108781025223933E-2</v>
      </c>
      <c r="P58" s="65">
        <v>5283764.5108406013</v>
      </c>
      <c r="Q58" s="65">
        <v>218513.71406358387</v>
      </c>
      <c r="R58" s="66">
        <v>4.3139762043494977E-2</v>
      </c>
    </row>
    <row r="59" spans="1:18" x14ac:dyDescent="0.35">
      <c r="A59" s="888" t="s">
        <v>284</v>
      </c>
      <c r="B59" s="888" t="s">
        <v>249</v>
      </c>
      <c r="C59" s="888" t="s">
        <v>345</v>
      </c>
      <c r="D59" s="72" t="s">
        <v>77</v>
      </c>
      <c r="E59" s="65">
        <v>2558501.8665008848</v>
      </c>
      <c r="F59" s="65">
        <v>175298.08129160479</v>
      </c>
      <c r="G59" s="69">
        <v>7.3555640679804926E-2</v>
      </c>
      <c r="H59" s="204">
        <v>0.59597003000222248</v>
      </c>
      <c r="I59" s="204">
        <v>4.9132303731671323E-2</v>
      </c>
      <c r="J59" s="70">
        <v>6.5423124607814449</v>
      </c>
      <c r="K59" s="70">
        <v>-0.18719463222639554</v>
      </c>
      <c r="L59" s="69">
        <v>-2.7816990106288228E-2</v>
      </c>
      <c r="M59" s="71">
        <v>16738518.642141324</v>
      </c>
      <c r="N59" s="71">
        <v>700731.86549234018</v>
      </c>
      <c r="O59" s="69">
        <v>4.3692554044464899E-2</v>
      </c>
      <c r="P59" s="65">
        <v>4766219.9733891003</v>
      </c>
      <c r="Q59" s="65">
        <v>475645.42840687465</v>
      </c>
      <c r="R59" s="69">
        <v>0.11085821337450859</v>
      </c>
    </row>
    <row r="60" spans="1:18" x14ac:dyDescent="0.35">
      <c r="A60" s="888" t="s">
        <v>284</v>
      </c>
      <c r="B60" s="888" t="s">
        <v>249</v>
      </c>
      <c r="C60" s="888" t="s">
        <v>345</v>
      </c>
      <c r="D60" s="202" t="s">
        <v>74</v>
      </c>
      <c r="E60" s="65">
        <v>1907887.7062528578</v>
      </c>
      <c r="F60" s="65">
        <v>-38216.726055183681</v>
      </c>
      <c r="G60" s="66">
        <v>-1.9637551521250789E-2</v>
      </c>
      <c r="H60" s="203">
        <v>0.44441784796954487</v>
      </c>
      <c r="I60" s="203">
        <v>-2.1253009852637006E-3</v>
      </c>
      <c r="J60" s="67">
        <v>5.6053536418152543</v>
      </c>
      <c r="K60" s="67">
        <v>1.2346027109015445E-2</v>
      </c>
      <c r="L60" s="66">
        <v>2.2074039514183453E-3</v>
      </c>
      <c r="M60" s="68">
        <v>10694385.302419009</v>
      </c>
      <c r="N60" s="68">
        <v>-190191.60649343021</v>
      </c>
      <c r="O60" s="66">
        <v>-1.7473495578656691E-2</v>
      </c>
      <c r="P60" s="65">
        <v>1223322.3281510398</v>
      </c>
      <c r="Q60" s="65">
        <v>-31723.082740845624</v>
      </c>
      <c r="R60" s="66">
        <v>-2.5276442163397049E-2</v>
      </c>
    </row>
    <row r="61" spans="1:18" x14ac:dyDescent="0.35">
      <c r="A61" s="888" t="s">
        <v>284</v>
      </c>
      <c r="B61" s="888" t="s">
        <v>249</v>
      </c>
      <c r="C61" s="888" t="s">
        <v>345</v>
      </c>
      <c r="D61" s="72" t="s">
        <v>73</v>
      </c>
      <c r="E61" s="65">
        <v>1534471.2824294872</v>
      </c>
      <c r="F61" s="65">
        <v>-131654.43908674852</v>
      </c>
      <c r="G61" s="69">
        <v>-7.9018310195066277E-2</v>
      </c>
      <c r="H61" s="204">
        <v>0.35743530548123364</v>
      </c>
      <c r="I61" s="204">
        <v>-2.4865363428962839E-2</v>
      </c>
      <c r="J61" s="70">
        <v>10.771350659748661</v>
      </c>
      <c r="K61" s="70">
        <v>4.0917565908312525E-2</v>
      </c>
      <c r="L61" s="69">
        <v>3.8132259481493498E-3</v>
      </c>
      <c r="M61" s="71">
        <v>16528328.26036223</v>
      </c>
      <c r="N61" s="71">
        <v>-1349922.3202942125</v>
      </c>
      <c r="O61" s="69">
        <v>-7.5506398917731629E-2</v>
      </c>
      <c r="P61" s="65">
        <v>3323723.0181355756</v>
      </c>
      <c r="Q61" s="65">
        <v>-220363.32659116294</v>
      </c>
      <c r="R61" s="69">
        <v>-6.2177753349334307E-2</v>
      </c>
    </row>
    <row r="62" spans="1:18" x14ac:dyDescent="0.35">
      <c r="A62" s="888" t="s">
        <v>284</v>
      </c>
      <c r="B62" s="888" t="s">
        <v>249</v>
      </c>
      <c r="C62" s="888" t="s">
        <v>350</v>
      </c>
      <c r="D62" s="202" t="s">
        <v>69</v>
      </c>
      <c r="E62" s="65">
        <v>1622672753.7181561</v>
      </c>
      <c r="F62" s="65">
        <v>-9306784.6242306232</v>
      </c>
      <c r="G62" s="66">
        <v>-5.7027581569335057E-3</v>
      </c>
      <c r="H62" s="203">
        <v>27.69120246431779</v>
      </c>
      <c r="I62" s="203">
        <v>-0.33468059300938435</v>
      </c>
      <c r="J62" s="67">
        <v>4.4048452062586936</v>
      </c>
      <c r="K62" s="67">
        <v>-0.17452740078875095</v>
      </c>
      <c r="L62" s="66">
        <v>-3.811164012296385E-2</v>
      </c>
      <c r="M62" s="68">
        <v>7147622300.5420141</v>
      </c>
      <c r="N62" s="68">
        <v>-325820092.60504627</v>
      </c>
      <c r="O62" s="66">
        <v>-4.3597056813311934E-2</v>
      </c>
      <c r="P62" s="65">
        <v>1967170075.6711311</v>
      </c>
      <c r="Q62" s="65">
        <v>-14412176.736731529</v>
      </c>
      <c r="R62" s="66">
        <v>-7.2730651070471528E-3</v>
      </c>
    </row>
    <row r="63" spans="1:18" x14ac:dyDescent="0.35">
      <c r="A63" s="888" t="s">
        <v>284</v>
      </c>
      <c r="B63" s="888" t="s">
        <v>249</v>
      </c>
      <c r="C63" s="888" t="s">
        <v>350</v>
      </c>
      <c r="D63" s="72" t="s">
        <v>79</v>
      </c>
      <c r="E63" s="65">
        <v>827579589.45885789</v>
      </c>
      <c r="F63" s="65">
        <v>37984747.393066168</v>
      </c>
      <c r="G63" s="69">
        <v>4.8106630602712509E-2</v>
      </c>
      <c r="H63" s="204">
        <v>14.122794577361008</v>
      </c>
      <c r="I63" s="204">
        <v>0.5631314893781294</v>
      </c>
      <c r="J63" s="70">
        <v>5.8427910989708511</v>
      </c>
      <c r="K63" s="70">
        <v>-8.4146814470232201E-2</v>
      </c>
      <c r="L63" s="69">
        <v>-1.419735041924506E-2</v>
      </c>
      <c r="M63" s="71">
        <v>4835374658.9801664</v>
      </c>
      <c r="N63" s="71">
        <v>155495053.28290081</v>
      </c>
      <c r="O63" s="69">
        <v>3.3226293491311572E-2</v>
      </c>
      <c r="P63" s="65">
        <v>1104439826.6876857</v>
      </c>
      <c r="Q63" s="65">
        <v>38004670.718563318</v>
      </c>
      <c r="R63" s="69">
        <v>3.5637113523350222E-2</v>
      </c>
    </row>
    <row r="64" spans="1:18" x14ac:dyDescent="0.35">
      <c r="A64" s="888" t="s">
        <v>284</v>
      </c>
      <c r="B64" s="888" t="s">
        <v>249</v>
      </c>
      <c r="C64" s="888" t="s">
        <v>350</v>
      </c>
      <c r="D64" s="202" t="s">
        <v>68</v>
      </c>
      <c r="E64" s="65">
        <v>666642952.11352336</v>
      </c>
      <c r="F64" s="65">
        <v>3812522.6446741819</v>
      </c>
      <c r="G64" s="66">
        <v>5.751882344522564E-3</v>
      </c>
      <c r="H64" s="203">
        <v>11.376381908235606</v>
      </c>
      <c r="I64" s="203">
        <v>-6.3638105006127432E-3</v>
      </c>
      <c r="J64" s="67">
        <v>5.6310140373396926</v>
      </c>
      <c r="K64" s="67">
        <v>-0.20646270646165021</v>
      </c>
      <c r="L64" s="66">
        <v>-3.5368484624951582E-2</v>
      </c>
      <c r="M64" s="68">
        <v>3753875821.2448225</v>
      </c>
      <c r="N64" s="68">
        <v>-115381395.86344099</v>
      </c>
      <c r="O64" s="66">
        <v>-2.9820037642695845E-2</v>
      </c>
      <c r="P64" s="65">
        <v>1101548462.8063467</v>
      </c>
      <c r="Q64" s="65">
        <v>17722036.834904671</v>
      </c>
      <c r="R64" s="66">
        <v>1.6351360707061807E-2</v>
      </c>
    </row>
    <row r="65" spans="1:18" x14ac:dyDescent="0.35">
      <c r="A65" s="888" t="s">
        <v>284</v>
      </c>
      <c r="B65" s="888" t="s">
        <v>249</v>
      </c>
      <c r="C65" s="888" t="s">
        <v>350</v>
      </c>
      <c r="D65" s="72" t="s">
        <v>300</v>
      </c>
      <c r="E65" s="65">
        <v>323723621.32788938</v>
      </c>
      <c r="F65" s="65">
        <v>10736626.769095004</v>
      </c>
      <c r="G65" s="69">
        <v>3.4303747298605844E-2</v>
      </c>
      <c r="H65" s="204">
        <v>5.5244018364960779</v>
      </c>
      <c r="I65" s="204">
        <v>0.1494956554549951</v>
      </c>
      <c r="J65" s="70">
        <v>5.5502899543373019</v>
      </c>
      <c r="K65" s="70">
        <v>4.5943888282078404E-3</v>
      </c>
      <c r="L65" s="69">
        <v>8.2846033900277327E-4</v>
      </c>
      <c r="M65" s="71">
        <v>1796759963.4378772</v>
      </c>
      <c r="N65" s="71">
        <v>61029375.651152134</v>
      </c>
      <c r="O65" s="69">
        <v>3.5160626931724621E-2</v>
      </c>
      <c r="P65" s="65">
        <v>328015219.83130831</v>
      </c>
      <c r="Q65" s="65">
        <v>9238880.9930704832</v>
      </c>
      <c r="R65" s="69">
        <v>2.8982329826426446E-2</v>
      </c>
    </row>
    <row r="66" spans="1:18" x14ac:dyDescent="0.35">
      <c r="A66" s="888" t="s">
        <v>284</v>
      </c>
      <c r="B66" s="888" t="s">
        <v>249</v>
      </c>
      <c r="C66" s="888" t="s">
        <v>350</v>
      </c>
      <c r="D66" s="202" t="s">
        <v>301</v>
      </c>
      <c r="E66" s="65">
        <v>150710680.29532701</v>
      </c>
      <c r="F66" s="65">
        <v>-2781661.0839346349</v>
      </c>
      <c r="G66" s="66">
        <v>-1.8122474769353317E-2</v>
      </c>
      <c r="H66" s="203">
        <v>2.5719048723966225</v>
      </c>
      <c r="I66" s="203">
        <v>-6.4009554606460295E-2</v>
      </c>
      <c r="J66" s="67">
        <v>10.277555232334109</v>
      </c>
      <c r="K66" s="67">
        <v>0.37287335048701209</v>
      </c>
      <c r="L66" s="66">
        <v>3.7646171268801612E-2</v>
      </c>
      <c r="M66" s="68">
        <v>1548937340.8378711</v>
      </c>
      <c r="N66" s="68">
        <v>28644528.176408768</v>
      </c>
      <c r="O66" s="66">
        <v>1.8841454710466561E-2</v>
      </c>
      <c r="P66" s="65">
        <v>215594431.38226774</v>
      </c>
      <c r="Q66" s="65">
        <v>-4546140.9327844679</v>
      </c>
      <c r="R66" s="66">
        <v>-2.0651081647404364E-2</v>
      </c>
    </row>
    <row r="67" spans="1:18" x14ac:dyDescent="0.35">
      <c r="A67" s="888" t="s">
        <v>284</v>
      </c>
      <c r="B67" s="888" t="s">
        <v>249</v>
      </c>
      <c r="C67" s="888" t="s">
        <v>350</v>
      </c>
      <c r="D67" s="72" t="s">
        <v>75</v>
      </c>
      <c r="E67" s="65">
        <v>111502855.02011375</v>
      </c>
      <c r="F67" s="65">
        <v>-1593933.3254158199</v>
      </c>
      <c r="G67" s="69">
        <v>-1.4093533059012139E-2</v>
      </c>
      <c r="H67" s="204">
        <v>1.902816280507869</v>
      </c>
      <c r="I67" s="204">
        <v>-3.9387827976553602E-2</v>
      </c>
      <c r="J67" s="70">
        <v>8.1418260547913164</v>
      </c>
      <c r="K67" s="70">
        <v>0.16505455271997782</v>
      </c>
      <c r="L67" s="69">
        <v>2.0691899307522837E-2</v>
      </c>
      <c r="M67" s="71">
        <v>907836850.18638086</v>
      </c>
      <c r="N67" s="71">
        <v>5689611.9359667301</v>
      </c>
      <c r="O67" s="69">
        <v>6.3067442815664112E-3</v>
      </c>
      <c r="P67" s="65">
        <v>195534268.37173975</v>
      </c>
      <c r="Q67" s="65">
        <v>-1409798.6615636051</v>
      </c>
      <c r="R67" s="69">
        <v>-7.1583708146191949E-3</v>
      </c>
    </row>
    <row r="68" spans="1:18" x14ac:dyDescent="0.35">
      <c r="A68" s="888" t="s">
        <v>284</v>
      </c>
      <c r="B68" s="888" t="s">
        <v>249</v>
      </c>
      <c r="C68" s="888" t="s">
        <v>350</v>
      </c>
      <c r="D68" s="202" t="s">
        <v>109</v>
      </c>
      <c r="E68" s="65">
        <v>103427214.12329556</v>
      </c>
      <c r="F68" s="65">
        <v>191754.99252639711</v>
      </c>
      <c r="G68" s="66">
        <v>1.8574527990765223E-3</v>
      </c>
      <c r="H68" s="203">
        <v>1.7650040157795004</v>
      </c>
      <c r="I68" s="203">
        <v>-7.8520997494511136E-3</v>
      </c>
      <c r="J68" s="67">
        <v>3.2543841026519575</v>
      </c>
      <c r="K68" s="67">
        <v>7.1109885165443476E-2</v>
      </c>
      <c r="L68" s="66">
        <v>2.2338598658833492E-2</v>
      </c>
      <c r="M68" s="68">
        <v>336591881.42443311</v>
      </c>
      <c r="N68" s="68">
        <v>7965106.0430728793</v>
      </c>
      <c r="O68" s="66">
        <v>2.4237544350516307E-2</v>
      </c>
      <c r="P68" s="65">
        <v>79113616.654701054</v>
      </c>
      <c r="Q68" s="65">
        <v>928147.75073230267</v>
      </c>
      <c r="R68" s="66">
        <v>1.1871102952292829E-2</v>
      </c>
    </row>
    <row r="69" spans="1:18" x14ac:dyDescent="0.35">
      <c r="A69" s="888" t="s">
        <v>284</v>
      </c>
      <c r="B69" s="888" t="s">
        <v>249</v>
      </c>
      <c r="C69" s="888" t="s">
        <v>350</v>
      </c>
      <c r="D69" s="72" t="s">
        <v>71</v>
      </c>
      <c r="E69" s="65">
        <v>93912148.694211155</v>
      </c>
      <c r="F69" s="65">
        <v>3644766.8152899444</v>
      </c>
      <c r="G69" s="69">
        <v>4.0377451294408839E-2</v>
      </c>
      <c r="H69" s="204">
        <v>1.6026277124526178</v>
      </c>
      <c r="I69" s="204">
        <v>5.2471580593698164E-2</v>
      </c>
      <c r="J69" s="70">
        <v>8.2743949347287753</v>
      </c>
      <c r="K69" s="70">
        <v>0.16939247035361049</v>
      </c>
      <c r="L69" s="69">
        <v>2.0899743226255686E-2</v>
      </c>
      <c r="M69" s="71">
        <v>777066207.46487629</v>
      </c>
      <c r="N69" s="71">
        <v>45448854.883525729</v>
      </c>
      <c r="O69" s="69">
        <v>6.2121072884848152E-2</v>
      </c>
      <c r="P69" s="65">
        <v>119833900.31613611</v>
      </c>
      <c r="Q69" s="65">
        <v>7851662.1366740614</v>
      </c>
      <c r="R69" s="69">
        <v>7.0115245634678566E-2</v>
      </c>
    </row>
    <row r="70" spans="1:18" x14ac:dyDescent="0.35">
      <c r="A70" s="888" t="s">
        <v>284</v>
      </c>
      <c r="B70" s="888" t="s">
        <v>249</v>
      </c>
      <c r="C70" s="888" t="s">
        <v>350</v>
      </c>
      <c r="D70" s="202" t="s">
        <v>78</v>
      </c>
      <c r="E70" s="65">
        <v>74605457.382587597</v>
      </c>
      <c r="F70" s="65">
        <v>1210437.7918689251</v>
      </c>
      <c r="G70" s="66">
        <v>1.6492097128917364E-2</v>
      </c>
      <c r="H70" s="203">
        <v>1.2731555519068614</v>
      </c>
      <c r="I70" s="203">
        <v>1.2747447691910496E-2</v>
      </c>
      <c r="J70" s="67">
        <v>8.6805904413972907</v>
      </c>
      <c r="K70" s="67">
        <v>-0.11998704284753892</v>
      </c>
      <c r="L70" s="66">
        <v>-1.3633996526062619E-2</v>
      </c>
      <c r="M70" s="68">
        <v>647619420.23136282</v>
      </c>
      <c r="N70" s="68">
        <v>1700863.3655759096</v>
      </c>
      <c r="O70" s="66">
        <v>2.6332474078915894E-3</v>
      </c>
      <c r="P70" s="65">
        <v>135660282.23169577</v>
      </c>
      <c r="Q70" s="65">
        <v>196077.93487140536</v>
      </c>
      <c r="R70" s="66">
        <v>1.4474520105825621E-3</v>
      </c>
    </row>
    <row r="71" spans="1:18" x14ac:dyDescent="0.35">
      <c r="A71" s="888" t="s">
        <v>284</v>
      </c>
      <c r="B71" s="888" t="s">
        <v>249</v>
      </c>
      <c r="C71" s="888" t="s">
        <v>350</v>
      </c>
      <c r="D71" s="72" t="s">
        <v>299</v>
      </c>
      <c r="E71" s="65">
        <v>58170505.575751036</v>
      </c>
      <c r="F71" s="65">
        <v>-1366114.5369829163</v>
      </c>
      <c r="G71" s="69">
        <v>-2.2945785877601838E-2</v>
      </c>
      <c r="H71" s="204">
        <v>0.99269014264205269</v>
      </c>
      <c r="I71" s="204">
        <v>-2.9728529716284369E-2</v>
      </c>
      <c r="J71" s="70">
        <v>9.6932852669163445</v>
      </c>
      <c r="K71" s="70">
        <v>0.57503357742962713</v>
      </c>
      <c r="L71" s="69">
        <v>6.3064016766792796E-2</v>
      </c>
      <c r="M71" s="71">
        <v>563863304.66650259</v>
      </c>
      <c r="N71" s="71">
        <v>20993417.737237334</v>
      </c>
      <c r="O71" s="69">
        <v>3.8671177463878617E-2</v>
      </c>
      <c r="P71" s="65">
        <v>104172029.82694666</v>
      </c>
      <c r="Q71" s="65">
        <v>1352455.924962312</v>
      </c>
      <c r="R71" s="69">
        <v>1.3153681479477619E-2</v>
      </c>
    </row>
    <row r="72" spans="1:18" x14ac:dyDescent="0.35">
      <c r="A72" s="888" t="s">
        <v>284</v>
      </c>
      <c r="B72" s="888" t="s">
        <v>249</v>
      </c>
      <c r="C72" s="888" t="s">
        <v>350</v>
      </c>
      <c r="D72" s="202" t="s">
        <v>302</v>
      </c>
      <c r="E72" s="65">
        <v>53884288.646966994</v>
      </c>
      <c r="F72" s="65">
        <v>7363476.2574996501</v>
      </c>
      <c r="G72" s="66">
        <v>0.15828348387068999</v>
      </c>
      <c r="H72" s="203">
        <v>0.91954507965323962</v>
      </c>
      <c r="I72" s="203">
        <v>0.12064606338044093</v>
      </c>
      <c r="J72" s="67">
        <v>9.1543064231218221</v>
      </c>
      <c r="K72" s="67">
        <v>-0.14687348899925823</v>
      </c>
      <c r="L72" s="66">
        <v>-1.5790844859140521E-2</v>
      </c>
      <c r="M72" s="68">
        <v>493273289.66628021</v>
      </c>
      <c r="N72" s="68">
        <v>60574843.973813117</v>
      </c>
      <c r="O72" s="66">
        <v>0.13999320907398322</v>
      </c>
      <c r="P72" s="65">
        <v>95916063.955980062</v>
      </c>
      <c r="Q72" s="65">
        <v>13979456.248862505</v>
      </c>
      <c r="R72" s="66">
        <v>0.17061307076358442</v>
      </c>
    </row>
    <row r="73" spans="1:18" x14ac:dyDescent="0.35">
      <c r="A73" s="888" t="s">
        <v>284</v>
      </c>
      <c r="B73" s="888" t="s">
        <v>249</v>
      </c>
      <c r="C73" s="888" t="s">
        <v>350</v>
      </c>
      <c r="D73" s="72" t="s">
        <v>80</v>
      </c>
      <c r="E73" s="65">
        <v>36942838.005101599</v>
      </c>
      <c r="F73" s="65">
        <v>2932020.5958181918</v>
      </c>
      <c r="G73" s="69">
        <v>8.6208471867479528E-2</v>
      </c>
      <c r="H73" s="204">
        <v>0.63043617664849683</v>
      </c>
      <c r="I73" s="204">
        <v>4.6370525699932275E-2</v>
      </c>
      <c r="J73" s="70">
        <v>8.8472091996628723</v>
      </c>
      <c r="K73" s="70">
        <v>-0.17509438249460807</v>
      </c>
      <c r="L73" s="69">
        <v>-1.9406837832510418E-2</v>
      </c>
      <c r="M73" s="71">
        <v>326841016.26039004</v>
      </c>
      <c r="N73" s="71">
        <v>19985096.516508341</v>
      </c>
      <c r="O73" s="69">
        <v>6.5128600201648276E-2</v>
      </c>
      <c r="P73" s="65">
        <v>61717633.802378431</v>
      </c>
      <c r="Q73" s="65">
        <v>3073086.9439532384</v>
      </c>
      <c r="R73" s="69">
        <v>5.2401921552434026E-2</v>
      </c>
    </row>
    <row r="74" spans="1:18" x14ac:dyDescent="0.35">
      <c r="A74" s="888" t="s">
        <v>284</v>
      </c>
      <c r="B74" s="888" t="s">
        <v>249</v>
      </c>
      <c r="C74" s="888" t="s">
        <v>350</v>
      </c>
      <c r="D74" s="202" t="s">
        <v>77</v>
      </c>
      <c r="E74" s="65">
        <v>32052403.320180777</v>
      </c>
      <c r="F74" s="65">
        <v>1947216.2223694101</v>
      </c>
      <c r="G74" s="66">
        <v>6.4680422547879521E-2</v>
      </c>
      <c r="H74" s="203">
        <v>0.54698002895121056</v>
      </c>
      <c r="I74" s="203">
        <v>2.9985524302461597E-2</v>
      </c>
      <c r="J74" s="67">
        <v>6.66278364410039</v>
      </c>
      <c r="K74" s="67">
        <v>6.1744186014419E-2</v>
      </c>
      <c r="L74" s="66">
        <v>9.3537065497745504E-3</v>
      </c>
      <c r="M74" s="68">
        <v>213558228.59580952</v>
      </c>
      <c r="N74" s="68">
        <v>14832700.67009601</v>
      </c>
      <c r="O74" s="66">
        <v>7.4639130789682387E-2</v>
      </c>
      <c r="P74" s="65">
        <v>59779209.632260121</v>
      </c>
      <c r="Q74" s="65">
        <v>5039539.8632316962</v>
      </c>
      <c r="R74" s="66">
        <v>9.206376078803194E-2</v>
      </c>
    </row>
    <row r="75" spans="1:18" x14ac:dyDescent="0.35">
      <c r="A75" s="888" t="s">
        <v>284</v>
      </c>
      <c r="B75" s="888" t="s">
        <v>249</v>
      </c>
      <c r="C75" s="888" t="s">
        <v>350</v>
      </c>
      <c r="D75" s="72" t="s">
        <v>74</v>
      </c>
      <c r="E75" s="65">
        <v>27222631.485810511</v>
      </c>
      <c r="F75" s="65">
        <v>172880.75938688591</v>
      </c>
      <c r="G75" s="69">
        <v>6.3912145119328903E-3</v>
      </c>
      <c r="H75" s="204">
        <v>0.46455910371193931</v>
      </c>
      <c r="I75" s="204">
        <v>3.5417735704645903E-5</v>
      </c>
      <c r="J75" s="70">
        <v>5.6095876876756163</v>
      </c>
      <c r="K75" s="70">
        <v>7.2118292279028218E-2</v>
      </c>
      <c r="L75" s="69">
        <v>1.3023691352403976E-2</v>
      </c>
      <c r="M75" s="71">
        <v>152707738.40893322</v>
      </c>
      <c r="N75" s="71">
        <v>2920571.6082557738</v>
      </c>
      <c r="O75" s="69">
        <v>1.9498143069507371E-2</v>
      </c>
      <c r="P75" s="65">
        <v>18067234.198185109</v>
      </c>
      <c r="Q75" s="65">
        <v>457269.43323004991</v>
      </c>
      <c r="R75" s="69">
        <v>2.5966516079580407E-2</v>
      </c>
    </row>
    <row r="76" spans="1:18" x14ac:dyDescent="0.35">
      <c r="A76" s="888" t="s">
        <v>284</v>
      </c>
      <c r="B76" s="888" t="s">
        <v>249</v>
      </c>
      <c r="C76" s="888" t="s">
        <v>350</v>
      </c>
      <c r="D76" s="202" t="s">
        <v>73</v>
      </c>
      <c r="E76" s="65">
        <v>23515553.138952617</v>
      </c>
      <c r="F76" s="65">
        <v>-582354.21710322052</v>
      </c>
      <c r="G76" s="66">
        <v>-2.4166173788400514E-2</v>
      </c>
      <c r="H76" s="203">
        <v>0.40129714481190076</v>
      </c>
      <c r="I76" s="203">
        <v>-1.2534718651962484E-2</v>
      </c>
      <c r="J76" s="67">
        <v>10.68001821988106</v>
      </c>
      <c r="K76" s="67">
        <v>2.8426742684128925E-2</v>
      </c>
      <c r="L76" s="66">
        <v>2.6687789092348572E-3</v>
      </c>
      <c r="M76" s="68">
        <v>251146535.97459519</v>
      </c>
      <c r="N76" s="68">
        <v>-5534528.6374503672</v>
      </c>
      <c r="O76" s="66">
        <v>-2.1561889054088963E-2</v>
      </c>
      <c r="P76" s="65">
        <v>50866531.344433777</v>
      </c>
      <c r="Q76" s="65">
        <v>-549148.72867421061</v>
      </c>
      <c r="R76" s="66">
        <v>-1.068056919393803E-2</v>
      </c>
    </row>
    <row r="77" spans="1:18" x14ac:dyDescent="0.35">
      <c r="A77" s="888" t="s">
        <v>284</v>
      </c>
      <c r="B77" s="888" t="s">
        <v>249</v>
      </c>
      <c r="C77" s="888" t="s">
        <v>353</v>
      </c>
      <c r="D77" s="72" t="s">
        <v>69</v>
      </c>
      <c r="E77" s="65">
        <v>763492901.48129201</v>
      </c>
      <c r="F77" s="65">
        <v>-10917293.158548713</v>
      </c>
      <c r="G77" s="69">
        <v>-1.409755867641448E-2</v>
      </c>
      <c r="H77" s="204">
        <v>27.847252879573755</v>
      </c>
      <c r="I77" s="204">
        <v>-0.45981187586696137</v>
      </c>
      <c r="J77" s="70">
        <v>4.3724565531960016</v>
      </c>
      <c r="K77" s="70">
        <v>-0.18030486403489743</v>
      </c>
      <c r="L77" s="69">
        <v>-3.9603407143738112E-2</v>
      </c>
      <c r="M77" s="71">
        <v>3338339540.4005046</v>
      </c>
      <c r="N77" s="71">
        <v>-187365314.86603308</v>
      </c>
      <c r="O77" s="69">
        <v>-5.3142654464157793E-2</v>
      </c>
      <c r="P77" s="65">
        <v>924655360.17613232</v>
      </c>
      <c r="Q77" s="65">
        <v>-15115371.469841838</v>
      </c>
      <c r="R77" s="69">
        <v>-1.6084105368303837E-2</v>
      </c>
    </row>
    <row r="78" spans="1:18" x14ac:dyDescent="0.35">
      <c r="A78" s="888" t="s">
        <v>284</v>
      </c>
      <c r="B78" s="888" t="s">
        <v>249</v>
      </c>
      <c r="C78" s="888" t="s">
        <v>353</v>
      </c>
      <c r="D78" s="202" t="s">
        <v>79</v>
      </c>
      <c r="E78" s="65">
        <v>387331417.75262809</v>
      </c>
      <c r="F78" s="65">
        <v>16311866.098177552</v>
      </c>
      <c r="G78" s="66">
        <v>4.3964977116272369E-2</v>
      </c>
      <c r="H78" s="203">
        <v>14.127329694139341</v>
      </c>
      <c r="I78" s="203">
        <v>0.56542858938754037</v>
      </c>
      <c r="J78" s="67">
        <v>5.7864896238327042</v>
      </c>
      <c r="K78" s="67">
        <v>-0.16225888015908474</v>
      </c>
      <c r="L78" s="66">
        <v>-2.7276137165691935E-2</v>
      </c>
      <c r="M78" s="68">
        <v>2241289229.8099928</v>
      </c>
      <c r="N78" s="68">
        <v>34187226.953876019</v>
      </c>
      <c r="O78" s="66">
        <v>1.5489645204270479E-2</v>
      </c>
      <c r="P78" s="65">
        <v>513780915.66150111</v>
      </c>
      <c r="Q78" s="65">
        <v>18830717.183149576</v>
      </c>
      <c r="R78" s="66">
        <v>3.8045680638257605E-2</v>
      </c>
    </row>
    <row r="79" spans="1:18" x14ac:dyDescent="0.35">
      <c r="A79" s="888" t="s">
        <v>284</v>
      </c>
      <c r="B79" s="888" t="s">
        <v>249</v>
      </c>
      <c r="C79" s="888" t="s">
        <v>353</v>
      </c>
      <c r="D79" s="72" t="s">
        <v>68</v>
      </c>
      <c r="E79" s="65">
        <v>313563060.95940459</v>
      </c>
      <c r="F79" s="65">
        <v>-1328057.5334060192</v>
      </c>
      <c r="G79" s="69">
        <v>-4.2175134686637424E-3</v>
      </c>
      <c r="H79" s="204">
        <v>11.436740060436174</v>
      </c>
      <c r="I79" s="204">
        <v>-7.3494881957195446E-2</v>
      </c>
      <c r="J79" s="70">
        <v>5.5308554293526511</v>
      </c>
      <c r="K79" s="70">
        <v>-0.31515825469448977</v>
      </c>
      <c r="L79" s="69">
        <v>-5.3909941325403922E-2</v>
      </c>
      <c r="M79" s="71">
        <v>1734271958.1517591</v>
      </c>
      <c r="N79" s="71">
        <v>-106585829.54212141</v>
      </c>
      <c r="O79" s="69">
        <v>-5.7900088890432938E-2</v>
      </c>
      <c r="P79" s="65">
        <v>525328193.39564079</v>
      </c>
      <c r="Q79" s="65">
        <v>8188479.3605159521</v>
      </c>
      <c r="R79" s="69">
        <v>1.5834172348944332E-2</v>
      </c>
    </row>
    <row r="80" spans="1:18" x14ac:dyDescent="0.35">
      <c r="A80" s="888" t="s">
        <v>284</v>
      </c>
      <c r="B80" s="888" t="s">
        <v>249</v>
      </c>
      <c r="C80" s="888" t="s">
        <v>353</v>
      </c>
      <c r="D80" s="202" t="s">
        <v>300</v>
      </c>
      <c r="E80" s="65">
        <v>159350742.47860777</v>
      </c>
      <c r="F80" s="65">
        <v>6746816.7887822986</v>
      </c>
      <c r="G80" s="66">
        <v>4.4211292457151559E-2</v>
      </c>
      <c r="H80" s="203">
        <v>5.8120781656780851</v>
      </c>
      <c r="I80" s="203">
        <v>0.2339372316665278</v>
      </c>
      <c r="J80" s="67">
        <v>5.478394838541587</v>
      </c>
      <c r="K80" s="67">
        <v>-0.1529506117648074</v>
      </c>
      <c r="L80" s="66">
        <v>-2.7160580560101413E-2</v>
      </c>
      <c r="M80" s="68">
        <v>872986285.11257446</v>
      </c>
      <c r="N80" s="68">
        <v>13620862.480280638</v>
      </c>
      <c r="O80" s="66">
        <v>1.584990752660146E-2</v>
      </c>
      <c r="P80" s="65">
        <v>161187133.25600713</v>
      </c>
      <c r="Q80" s="65">
        <v>6225541.9131128192</v>
      </c>
      <c r="R80" s="66">
        <v>4.0174741748341555E-2</v>
      </c>
    </row>
    <row r="81" spans="1:18" x14ac:dyDescent="0.35">
      <c r="A81" s="888" t="s">
        <v>284</v>
      </c>
      <c r="B81" s="888" t="s">
        <v>249</v>
      </c>
      <c r="C81" s="888" t="s">
        <v>353</v>
      </c>
      <c r="D81" s="72" t="s">
        <v>301</v>
      </c>
      <c r="E81" s="65">
        <v>70191785.787424326</v>
      </c>
      <c r="F81" s="65">
        <v>-809782.53987447917</v>
      </c>
      <c r="G81" s="69">
        <v>-1.1405135956174824E-2</v>
      </c>
      <c r="H81" s="204">
        <v>2.5601395967126375</v>
      </c>
      <c r="I81" s="204">
        <v>-3.5185214724569924E-2</v>
      </c>
      <c r="J81" s="70">
        <v>10.270523549739128</v>
      </c>
      <c r="K81" s="70">
        <v>0.33069736257156634</v>
      </c>
      <c r="L81" s="69">
        <v>3.3269934136122094E-2</v>
      </c>
      <c r="M81" s="71">
        <v>720906388.92798579</v>
      </c>
      <c r="N81" s="71">
        <v>15163140.738334179</v>
      </c>
      <c r="O81" s="69">
        <v>2.1485350057871822E-2</v>
      </c>
      <c r="P81" s="65">
        <v>100191236.24667025</v>
      </c>
      <c r="Q81" s="65">
        <v>-2092618.6625380218</v>
      </c>
      <c r="R81" s="69">
        <v>-2.045893425111445E-2</v>
      </c>
    </row>
    <row r="82" spans="1:18" x14ac:dyDescent="0.35">
      <c r="A82" s="888" t="s">
        <v>284</v>
      </c>
      <c r="B82" s="888" t="s">
        <v>249</v>
      </c>
      <c r="C82" s="888" t="s">
        <v>353</v>
      </c>
      <c r="D82" s="202" t="s">
        <v>75</v>
      </c>
      <c r="E82" s="65">
        <v>53531915.137359485</v>
      </c>
      <c r="F82" s="65">
        <v>-116434.69402825087</v>
      </c>
      <c r="G82" s="66">
        <v>-2.1703313222903474E-3</v>
      </c>
      <c r="H82" s="203">
        <v>1.9524959237547792</v>
      </c>
      <c r="I82" s="203">
        <v>-8.5155959940101944E-3</v>
      </c>
      <c r="J82" s="67">
        <v>8.0992984262133163</v>
      </c>
      <c r="K82" s="67">
        <v>0.1040437183047036</v>
      </c>
      <c r="L82" s="66">
        <v>1.3013183707804502E-2</v>
      </c>
      <c r="M82" s="68">
        <v>433570956.0242005</v>
      </c>
      <c r="N82" s="68">
        <v>4638734.4632694721</v>
      </c>
      <c r="O82" s="66">
        <v>1.0814609465310423E-2</v>
      </c>
      <c r="P82" s="65">
        <v>93977783.262872934</v>
      </c>
      <c r="Q82" s="65">
        <v>281101.30844855309</v>
      </c>
      <c r="R82" s="66">
        <v>3.0001202026053112E-3</v>
      </c>
    </row>
    <row r="83" spans="1:18" x14ac:dyDescent="0.35">
      <c r="A83" s="888" t="s">
        <v>284</v>
      </c>
      <c r="B83" s="888" t="s">
        <v>249</v>
      </c>
      <c r="C83" s="888" t="s">
        <v>353</v>
      </c>
      <c r="D83" s="72" t="s">
        <v>109</v>
      </c>
      <c r="E83" s="65">
        <v>46203900.407603584</v>
      </c>
      <c r="F83" s="65">
        <v>-792672.01908086985</v>
      </c>
      <c r="G83" s="69">
        <v>-1.6866592139617272E-2</v>
      </c>
      <c r="H83" s="204">
        <v>1.6852176309391727</v>
      </c>
      <c r="I83" s="204">
        <v>-3.2651049217630845E-2</v>
      </c>
      <c r="J83" s="70">
        <v>3.2907197583497712</v>
      </c>
      <c r="K83" s="70">
        <v>4.5835043989040702E-2</v>
      </c>
      <c r="L83" s="69">
        <v>1.4125322784563269E-2</v>
      </c>
      <c r="M83" s="71">
        <v>152044087.98412615</v>
      </c>
      <c r="N83" s="71">
        <v>-454371.51056921482</v>
      </c>
      <c r="O83" s="69">
        <v>-2.979515413301733E-3</v>
      </c>
      <c r="P83" s="65">
        <v>35693820.914698526</v>
      </c>
      <c r="Q83" s="65">
        <v>-412295.08336730301</v>
      </c>
      <c r="R83" s="69">
        <v>-1.1418981853085203E-2</v>
      </c>
    </row>
    <row r="84" spans="1:18" x14ac:dyDescent="0.35">
      <c r="A84" s="888" t="s">
        <v>284</v>
      </c>
      <c r="B84" s="888" t="s">
        <v>249</v>
      </c>
      <c r="C84" s="888" t="s">
        <v>353</v>
      </c>
      <c r="D84" s="202" t="s">
        <v>71</v>
      </c>
      <c r="E84" s="65">
        <v>44427159.171675414</v>
      </c>
      <c r="F84" s="65">
        <v>871476.58927533031</v>
      </c>
      <c r="G84" s="66">
        <v>2.0008332727346013E-2</v>
      </c>
      <c r="H84" s="203">
        <v>1.6204136721826936</v>
      </c>
      <c r="I84" s="203">
        <v>2.8320055826277057E-2</v>
      </c>
      <c r="J84" s="67">
        <v>8.1900248274300402</v>
      </c>
      <c r="K84" s="67">
        <v>0.20996664241147922</v>
      </c>
      <c r="L84" s="66">
        <v>2.6311417478842712E-2</v>
      </c>
      <c r="M84" s="68">
        <v>363859536.62820786</v>
      </c>
      <c r="N84" s="68">
        <v>16282655.332455695</v>
      </c>
      <c r="O84" s="66">
        <v>4.6846197801633502E-2</v>
      </c>
      <c r="P84" s="65">
        <v>57251926.560869746</v>
      </c>
      <c r="Q84" s="65">
        <v>4290203.5144149736</v>
      </c>
      <c r="R84" s="66">
        <v>8.1005739006109564E-2</v>
      </c>
    </row>
    <row r="85" spans="1:18" x14ac:dyDescent="0.35">
      <c r="A85" s="888" t="s">
        <v>284</v>
      </c>
      <c r="B85" s="888" t="s">
        <v>249</v>
      </c>
      <c r="C85" s="888" t="s">
        <v>353</v>
      </c>
      <c r="D85" s="72" t="s">
        <v>78</v>
      </c>
      <c r="E85" s="65">
        <v>36215449.748216495</v>
      </c>
      <c r="F85" s="65">
        <v>673836.86782494932</v>
      </c>
      <c r="G85" s="69">
        <v>1.8959096484805503E-2</v>
      </c>
      <c r="H85" s="204">
        <v>1.3209039472789283</v>
      </c>
      <c r="I85" s="204">
        <v>2.174912689855879E-2</v>
      </c>
      <c r="J85" s="70">
        <v>8.6741234153042512</v>
      </c>
      <c r="K85" s="70">
        <v>-0.16677544706000447</v>
      </c>
      <c r="L85" s="69">
        <v>-1.8864082674892736E-2</v>
      </c>
      <c r="M85" s="71">
        <v>314137280.65677917</v>
      </c>
      <c r="N85" s="71">
        <v>-82524.224065244198</v>
      </c>
      <c r="O85" s="69">
        <v>-2.6263215361787358E-4</v>
      </c>
      <c r="P85" s="65">
        <v>65849077.091221273</v>
      </c>
      <c r="Q85" s="65">
        <v>-222354.23779349774</v>
      </c>
      <c r="R85" s="69">
        <v>-3.3653612964163614E-3</v>
      </c>
    </row>
    <row r="86" spans="1:18" x14ac:dyDescent="0.35">
      <c r="A86" s="888" t="s">
        <v>284</v>
      </c>
      <c r="B86" s="888" t="s">
        <v>249</v>
      </c>
      <c r="C86" s="888" t="s">
        <v>353</v>
      </c>
      <c r="D86" s="202" t="s">
        <v>302</v>
      </c>
      <c r="E86" s="65">
        <v>26803588.364120368</v>
      </c>
      <c r="F86" s="65">
        <v>4719638.4823199622</v>
      </c>
      <c r="G86" s="66">
        <v>0.21371351173955802</v>
      </c>
      <c r="H86" s="203">
        <v>0.97762048842565419</v>
      </c>
      <c r="I86" s="203">
        <v>0.17038447360179854</v>
      </c>
      <c r="J86" s="67">
        <v>8.9758850591271546</v>
      </c>
      <c r="K86" s="67">
        <v>-0.35273652447390447</v>
      </c>
      <c r="L86" s="66">
        <v>-3.7812287840465725E-2</v>
      </c>
      <c r="M86" s="68">
        <v>240585928.32850248</v>
      </c>
      <c r="N86" s="68">
        <v>34573116.809975147</v>
      </c>
      <c r="O86" s="66">
        <v>0.16782022707779942</v>
      </c>
      <c r="P86" s="65">
        <v>47944345.94824627</v>
      </c>
      <c r="Q86" s="65">
        <v>9022763.5566193983</v>
      </c>
      <c r="R86" s="66">
        <v>0.23181903206896462</v>
      </c>
    </row>
    <row r="87" spans="1:18" x14ac:dyDescent="0.35">
      <c r="A87" s="888" t="s">
        <v>284</v>
      </c>
      <c r="B87" s="888" t="s">
        <v>249</v>
      </c>
      <c r="C87" s="888" t="s">
        <v>353</v>
      </c>
      <c r="D87" s="72" t="s">
        <v>299</v>
      </c>
      <c r="E87" s="65">
        <v>26778658.00893062</v>
      </c>
      <c r="F87" s="65">
        <v>-825438.62056486681</v>
      </c>
      <c r="G87" s="69">
        <v>-2.9902757972628976E-2</v>
      </c>
      <c r="H87" s="204">
        <v>0.97671119129401152</v>
      </c>
      <c r="I87" s="204">
        <v>-3.2303096243844975E-2</v>
      </c>
      <c r="J87" s="70">
        <v>9.8376004264167012</v>
      </c>
      <c r="K87" s="70">
        <v>0.60390405766087518</v>
      </c>
      <c r="L87" s="69">
        <v>6.5402200109623804E-2</v>
      </c>
      <c r="M87" s="71">
        <v>263437737.44752288</v>
      </c>
      <c r="N87" s="71">
        <v>8549890.6369654834</v>
      </c>
      <c r="O87" s="69">
        <v>3.3543735976239372E-2</v>
      </c>
      <c r="P87" s="65">
        <v>48436545.124538824</v>
      </c>
      <c r="Q87" s="65">
        <v>772245.69248525798</v>
      </c>
      <c r="R87" s="69">
        <v>1.6201763199857999E-2</v>
      </c>
    </row>
    <row r="88" spans="1:18" x14ac:dyDescent="0.35">
      <c r="A88" s="888" t="s">
        <v>284</v>
      </c>
      <c r="B88" s="888" t="s">
        <v>249</v>
      </c>
      <c r="C88" s="888" t="s">
        <v>353</v>
      </c>
      <c r="D88" s="202" t="s">
        <v>80</v>
      </c>
      <c r="E88" s="65">
        <v>15805267.493239127</v>
      </c>
      <c r="F88" s="65">
        <v>779519.85184032843</v>
      </c>
      <c r="G88" s="66">
        <v>5.1878939434108602E-2</v>
      </c>
      <c r="H88" s="203">
        <v>0.57647331083185116</v>
      </c>
      <c r="I88" s="203">
        <v>2.7236208288541675E-2</v>
      </c>
      <c r="J88" s="67">
        <v>9.1227119571118163</v>
      </c>
      <c r="K88" s="67">
        <v>-1.5242556102727178E-2</v>
      </c>
      <c r="L88" s="66">
        <v>-1.668049023518849E-3</v>
      </c>
      <c r="M88" s="68">
        <v>144186902.74592328</v>
      </c>
      <c r="N88" s="68">
        <v>6882304.2717803419</v>
      </c>
      <c r="O88" s="66">
        <v>5.0124353796325405E-2</v>
      </c>
      <c r="P88" s="65">
        <v>27081827.596499484</v>
      </c>
      <c r="Q88" s="65">
        <v>1011765.1826704107</v>
      </c>
      <c r="R88" s="66">
        <v>3.8809465301997581E-2</v>
      </c>
    </row>
    <row r="89" spans="1:18" x14ac:dyDescent="0.35">
      <c r="A89" s="888" t="s">
        <v>284</v>
      </c>
      <c r="B89" s="888" t="s">
        <v>249</v>
      </c>
      <c r="C89" s="888" t="s">
        <v>353</v>
      </c>
      <c r="D89" s="72" t="s">
        <v>77</v>
      </c>
      <c r="E89" s="65">
        <v>15131969.406866003</v>
      </c>
      <c r="F89" s="65">
        <v>707521.04236338101</v>
      </c>
      <c r="G89" s="69">
        <v>4.9050128260331394E-2</v>
      </c>
      <c r="H89" s="204">
        <v>0.55191577789580337</v>
      </c>
      <c r="I89" s="204">
        <v>2.4658005798183447E-2</v>
      </c>
      <c r="J89" s="70">
        <v>6.6253993677467848</v>
      </c>
      <c r="K89" s="70">
        <v>4.1673928259836401E-2</v>
      </c>
      <c r="L89" s="69">
        <v>6.3298399428825414E-3</v>
      </c>
      <c r="M89" s="71">
        <v>100255340.5410137</v>
      </c>
      <c r="N89" s="71">
        <v>5288732.8930718899</v>
      </c>
      <c r="O89" s="69">
        <v>5.5690447664279719E-2</v>
      </c>
      <c r="P89" s="65">
        <v>28436451.432673782</v>
      </c>
      <c r="Q89" s="65">
        <v>1986069.3428982235</v>
      </c>
      <c r="R89" s="69">
        <v>7.5086603140827296E-2</v>
      </c>
    </row>
    <row r="90" spans="1:18" x14ac:dyDescent="0.35">
      <c r="A90" s="888" t="s">
        <v>284</v>
      </c>
      <c r="B90" s="888" t="s">
        <v>249</v>
      </c>
      <c r="C90" s="888" t="s">
        <v>353</v>
      </c>
      <c r="D90" s="202" t="s">
        <v>74</v>
      </c>
      <c r="E90" s="65">
        <v>12632218.214175519</v>
      </c>
      <c r="F90" s="65">
        <v>70389.948449805379</v>
      </c>
      <c r="G90" s="66">
        <v>5.6034796019191445E-3</v>
      </c>
      <c r="H90" s="203">
        <v>0.46074112065431272</v>
      </c>
      <c r="I90" s="203">
        <v>1.5678186680200268E-3</v>
      </c>
      <c r="J90" s="67">
        <v>5.601331476453332</v>
      </c>
      <c r="K90" s="67">
        <v>-4.8245530204987119E-2</v>
      </c>
      <c r="L90" s="66">
        <v>-8.5396712263815962E-3</v>
      </c>
      <c r="M90" s="68">
        <v>70757241.50048843</v>
      </c>
      <c r="N90" s="68">
        <v>-211774.63114610314</v>
      </c>
      <c r="O90" s="66">
        <v>-2.984043497986501E-3</v>
      </c>
      <c r="P90" s="65">
        <v>8379411.6570547093</v>
      </c>
      <c r="Q90" s="65">
        <v>199321.55303925835</v>
      </c>
      <c r="R90" s="66">
        <v>2.4366669621574851E-2</v>
      </c>
    </row>
    <row r="91" spans="1:18" x14ac:dyDescent="0.35">
      <c r="A91" s="888" t="s">
        <v>284</v>
      </c>
      <c r="B91" s="888" t="s">
        <v>249</v>
      </c>
      <c r="C91" s="888" t="s">
        <v>353</v>
      </c>
      <c r="D91" s="72" t="s">
        <v>73</v>
      </c>
      <c r="E91" s="65">
        <v>9878192.8267120179</v>
      </c>
      <c r="F91" s="65">
        <v>-240482.84410676546</v>
      </c>
      <c r="G91" s="69">
        <v>-2.3766236998809358E-2</v>
      </c>
      <c r="H91" s="204">
        <v>0.36029219538903784</v>
      </c>
      <c r="I91" s="204">
        <v>-9.5763954891871506E-3</v>
      </c>
      <c r="J91" s="70">
        <v>10.738688173843876</v>
      </c>
      <c r="K91" s="70">
        <v>-7.3235746164504789E-2</v>
      </c>
      <c r="L91" s="69">
        <v>-6.7736090918079656E-3</v>
      </c>
      <c r="M91" s="71">
        <v>106078832.48716176</v>
      </c>
      <c r="N91" s="71">
        <v>-3323519.0369707048</v>
      </c>
      <c r="O91" s="69">
        <v>-3.0378862891604189E-2</v>
      </c>
      <c r="P91" s="65">
        <v>21772696.81112133</v>
      </c>
      <c r="Q91" s="65">
        <v>-206173.37018026039</v>
      </c>
      <c r="R91" s="69">
        <v>-9.3805263182118129E-3</v>
      </c>
    </row>
    <row r="92" spans="1:18" x14ac:dyDescent="0.35">
      <c r="A92" s="888" t="s">
        <v>284</v>
      </c>
      <c r="B92" s="888" t="s">
        <v>59</v>
      </c>
      <c r="C92" s="888" t="s">
        <v>345</v>
      </c>
      <c r="D92" s="202" t="s">
        <v>69</v>
      </c>
      <c r="E92" s="65">
        <v>57975758.749494784</v>
      </c>
      <c r="F92" s="65">
        <v>-1969970.8734128177</v>
      </c>
      <c r="G92" s="66">
        <v>-3.2862572293390103E-2</v>
      </c>
      <c r="H92" s="203">
        <v>25.846370028889925</v>
      </c>
      <c r="I92" s="203">
        <v>-4.5952443319908554E-2</v>
      </c>
      <c r="J92" s="67">
        <v>4.9175163022980133</v>
      </c>
      <c r="K92" s="67">
        <v>-0.18912232986141841</v>
      </c>
      <c r="L92" s="66">
        <v>-3.7034602109968513E-2</v>
      </c>
      <c r="M92" s="68">
        <v>285096738.7887373</v>
      </c>
      <c r="N92" s="68">
        <v>-21024439.936586678</v>
      </c>
      <c r="O92" s="66">
        <v>-6.8680122114162703E-2</v>
      </c>
      <c r="P92" s="65">
        <v>88878520.887515649</v>
      </c>
      <c r="Q92" s="65">
        <v>-2334723.1647197604</v>
      </c>
      <c r="R92" s="66">
        <v>-2.5596317606933552E-2</v>
      </c>
    </row>
    <row r="93" spans="1:18" x14ac:dyDescent="0.35">
      <c r="A93" s="888" t="s">
        <v>284</v>
      </c>
      <c r="B93" s="888" t="s">
        <v>59</v>
      </c>
      <c r="C93" s="888" t="s">
        <v>345</v>
      </c>
      <c r="D93" s="72" t="s">
        <v>79</v>
      </c>
      <c r="E93" s="65">
        <v>33400212.878795091</v>
      </c>
      <c r="F93" s="65">
        <v>88271.755881030113</v>
      </c>
      <c r="G93" s="69">
        <v>2.6498532629883648E-3</v>
      </c>
      <c r="H93" s="204">
        <v>14.890262408451111</v>
      </c>
      <c r="I93" s="204">
        <v>0.50185597557395134</v>
      </c>
      <c r="J93" s="70">
        <v>6.598325431198047</v>
      </c>
      <c r="K93" s="70">
        <v>-0.12081185591501509</v>
      </c>
      <c r="L93" s="69">
        <v>-1.7980263053521114E-2</v>
      </c>
      <c r="M93" s="71">
        <v>220385474.04558218</v>
      </c>
      <c r="N93" s="71">
        <v>-3442031.659504652</v>
      </c>
      <c r="O93" s="69">
        <v>-1.5378054849254511E-2</v>
      </c>
      <c r="P93" s="65">
        <v>53700360.356828347</v>
      </c>
      <c r="Q93" s="65">
        <v>527276.38169743121</v>
      </c>
      <c r="R93" s="69">
        <v>9.9162272014171431E-3</v>
      </c>
    </row>
    <row r="94" spans="1:18" x14ac:dyDescent="0.35">
      <c r="A94" s="888" t="s">
        <v>284</v>
      </c>
      <c r="B94" s="888" t="s">
        <v>59</v>
      </c>
      <c r="C94" s="888" t="s">
        <v>345</v>
      </c>
      <c r="D94" s="202" t="s">
        <v>68</v>
      </c>
      <c r="E94" s="65">
        <v>29799425.798823681</v>
      </c>
      <c r="F94" s="65">
        <v>-669358.5487774685</v>
      </c>
      <c r="G94" s="66">
        <v>-2.1968666066264245E-2</v>
      </c>
      <c r="H94" s="203">
        <v>13.284983283665216</v>
      </c>
      <c r="I94" s="203">
        <v>0.12461982446667719</v>
      </c>
      <c r="J94" s="67">
        <v>6.1603587722044608</v>
      </c>
      <c r="K94" s="67">
        <v>-0.27772880515816212</v>
      </c>
      <c r="L94" s="66">
        <v>-4.3138401244292232E-2</v>
      </c>
      <c r="M94" s="68">
        <v>183575154.12643939</v>
      </c>
      <c r="N94" s="68">
        <v>-12585547.879192293</v>
      </c>
      <c r="O94" s="66">
        <v>-6.4159374178988038E-2</v>
      </c>
      <c r="P94" s="65">
        <v>58967772.972702548</v>
      </c>
      <c r="Q94" s="65">
        <v>-483114.08843451738</v>
      </c>
      <c r="R94" s="66">
        <v>-8.1262721603750157E-3</v>
      </c>
    </row>
    <row r="95" spans="1:18" x14ac:dyDescent="0.35">
      <c r="A95" s="888" t="s">
        <v>284</v>
      </c>
      <c r="B95" s="888" t="s">
        <v>59</v>
      </c>
      <c r="C95" s="888" t="s">
        <v>345</v>
      </c>
      <c r="D95" s="72" t="s">
        <v>300</v>
      </c>
      <c r="E95" s="65">
        <v>10599317.08149763</v>
      </c>
      <c r="F95" s="65">
        <v>-45697.067641908303</v>
      </c>
      <c r="G95" s="69">
        <v>-4.2928141758836556E-3</v>
      </c>
      <c r="H95" s="204">
        <v>4.7253175680828621</v>
      </c>
      <c r="I95" s="204">
        <v>0.12742309245318229</v>
      </c>
      <c r="J95" s="70">
        <v>6.3732074144168109</v>
      </c>
      <c r="K95" s="70">
        <v>-0.16973864134765471</v>
      </c>
      <c r="L95" s="69">
        <v>-2.5942234568495575E-2</v>
      </c>
      <c r="M95" s="71">
        <v>67551646.211555451</v>
      </c>
      <c r="N95" s="71">
        <v>-2098107.1291140169</v>
      </c>
      <c r="O95" s="69">
        <v>-3.012368355206942E-2</v>
      </c>
      <c r="P95" s="65">
        <v>13370917.580949698</v>
      </c>
      <c r="Q95" s="65">
        <v>-255006.99079256691</v>
      </c>
      <c r="R95" s="69">
        <v>-1.8714839455474887E-2</v>
      </c>
    </row>
    <row r="96" spans="1:18" x14ac:dyDescent="0.35">
      <c r="A96" s="888" t="s">
        <v>284</v>
      </c>
      <c r="B96" s="888" t="s">
        <v>59</v>
      </c>
      <c r="C96" s="888" t="s">
        <v>345</v>
      </c>
      <c r="D96" s="202" t="s">
        <v>301</v>
      </c>
      <c r="E96" s="65">
        <v>6238326.8020655271</v>
      </c>
      <c r="F96" s="65">
        <v>-670608.11953561939</v>
      </c>
      <c r="G96" s="66">
        <v>-9.7063892936511534E-2</v>
      </c>
      <c r="H96" s="203">
        <v>2.781129671523829</v>
      </c>
      <c r="I96" s="203">
        <v>-0.20304237967843797</v>
      </c>
      <c r="J96" s="67">
        <v>11.643428067690186</v>
      </c>
      <c r="K96" s="67">
        <v>0.36312133099819377</v>
      </c>
      <c r="L96" s="66">
        <v>3.2190731996413861E-2</v>
      </c>
      <c r="M96" s="68">
        <v>72635509.382593721</v>
      </c>
      <c r="N96" s="68">
        <v>-5299395.7569102496</v>
      </c>
      <c r="O96" s="66">
        <v>-6.7997718704145435E-2</v>
      </c>
      <c r="P96" s="65">
        <v>11748117.526676634</v>
      </c>
      <c r="Q96" s="65">
        <v>-1240450.9667986482</v>
      </c>
      <c r="R96" s="66">
        <v>-9.5503285633192006E-2</v>
      </c>
    </row>
    <row r="97" spans="1:18" x14ac:dyDescent="0.35">
      <c r="A97" s="888" t="s">
        <v>284</v>
      </c>
      <c r="B97" s="888" t="s">
        <v>59</v>
      </c>
      <c r="C97" s="888" t="s">
        <v>345</v>
      </c>
      <c r="D97" s="72" t="s">
        <v>109</v>
      </c>
      <c r="E97" s="65">
        <v>4323868.8633178277</v>
      </c>
      <c r="F97" s="65">
        <v>-220648.90850209631</v>
      </c>
      <c r="G97" s="69">
        <v>-4.8552766119722743E-2</v>
      </c>
      <c r="H97" s="204">
        <v>1.9276386718902947</v>
      </c>
      <c r="I97" s="204">
        <v>-3.5272120402146001E-2</v>
      </c>
      <c r="J97" s="70">
        <v>3.4841436288947829</v>
      </c>
      <c r="K97" s="70">
        <v>-1.9662349127747003E-2</v>
      </c>
      <c r="L97" s="69">
        <v>-5.6117117360602242E-3</v>
      </c>
      <c r="M97" s="71">
        <v>15064980.152305337</v>
      </c>
      <c r="N97" s="71">
        <v>-858128.38382694125</v>
      </c>
      <c r="O97" s="69">
        <v>-5.3892013728330745E-2</v>
      </c>
      <c r="P97" s="65">
        <v>3511787.7390320548</v>
      </c>
      <c r="Q97" s="65">
        <v>-129420.32424892345</v>
      </c>
      <c r="R97" s="69">
        <v>-3.5543237848459246E-2</v>
      </c>
    </row>
    <row r="98" spans="1:18" x14ac:dyDescent="0.35">
      <c r="A98" s="888" t="s">
        <v>284</v>
      </c>
      <c r="B98" s="888" t="s">
        <v>59</v>
      </c>
      <c r="C98" s="888" t="s">
        <v>345</v>
      </c>
      <c r="D98" s="202" t="s">
        <v>75</v>
      </c>
      <c r="E98" s="65">
        <v>4318834.8312512944</v>
      </c>
      <c r="F98" s="65">
        <v>6652.8289431715384</v>
      </c>
      <c r="G98" s="66">
        <v>1.5427987361411391E-3</v>
      </c>
      <c r="H98" s="203">
        <v>1.9253944329474098</v>
      </c>
      <c r="I98" s="203">
        <v>6.283628802235941E-2</v>
      </c>
      <c r="J98" s="67">
        <v>9.3757122415868697</v>
      </c>
      <c r="K98" s="67">
        <v>-1.7816102968701841E-2</v>
      </c>
      <c r="L98" s="66">
        <v>-1.8966358875180209E-3</v>
      </c>
      <c r="M98" s="68">
        <v>40492152.596754521</v>
      </c>
      <c r="N98" s="68">
        <v>-14451.268809229136</v>
      </c>
      <c r="O98" s="66">
        <v>-3.5676327882710318E-4</v>
      </c>
      <c r="P98" s="65">
        <v>8866485.5212843157</v>
      </c>
      <c r="Q98" s="65">
        <v>11706.682710884139</v>
      </c>
      <c r="R98" s="66">
        <v>1.3220751104349626E-3</v>
      </c>
    </row>
    <row r="99" spans="1:18" x14ac:dyDescent="0.35">
      <c r="A99" s="888" t="s">
        <v>284</v>
      </c>
      <c r="B99" s="888" t="s">
        <v>59</v>
      </c>
      <c r="C99" s="888" t="s">
        <v>345</v>
      </c>
      <c r="D99" s="72" t="s">
        <v>302</v>
      </c>
      <c r="E99" s="65">
        <v>3297537.8058729493</v>
      </c>
      <c r="F99" s="65">
        <v>-162948.23018941563</v>
      </c>
      <c r="G99" s="69">
        <v>-4.7088249595953278E-2</v>
      </c>
      <c r="H99" s="204">
        <v>1.4700865353588626</v>
      </c>
      <c r="I99" s="204">
        <v>-2.4599089788091222E-2</v>
      </c>
      <c r="J99" s="70">
        <v>9.4894202927291822</v>
      </c>
      <c r="K99" s="70">
        <v>7.160527486220758E-3</v>
      </c>
      <c r="L99" s="69">
        <v>7.5514989712341905E-4</v>
      </c>
      <c r="M99" s="71">
        <v>31291722.171092428</v>
      </c>
      <c r="N99" s="71">
        <v>-1521505.3368468359</v>
      </c>
      <c r="O99" s="69">
        <v>-4.636865838566788E-2</v>
      </c>
      <c r="P99" s="65">
        <v>5932357.9443239849</v>
      </c>
      <c r="Q99" s="65">
        <v>-281078.39909616578</v>
      </c>
      <c r="R99" s="69">
        <v>-4.5237189786907481E-2</v>
      </c>
    </row>
    <row r="100" spans="1:18" x14ac:dyDescent="0.35">
      <c r="A100" s="888" t="s">
        <v>284</v>
      </c>
      <c r="B100" s="888" t="s">
        <v>59</v>
      </c>
      <c r="C100" s="888" t="s">
        <v>345</v>
      </c>
      <c r="D100" s="202" t="s">
        <v>71</v>
      </c>
      <c r="E100" s="65">
        <v>2861329.0511327479</v>
      </c>
      <c r="F100" s="65">
        <v>90518.146724909078</v>
      </c>
      <c r="G100" s="66">
        <v>3.2668467769096668E-2</v>
      </c>
      <c r="H100" s="203">
        <v>1.2756188280267047</v>
      </c>
      <c r="I100" s="203">
        <v>7.8824162289123256E-2</v>
      </c>
      <c r="J100" s="67">
        <v>10.540966825112239</v>
      </c>
      <c r="K100" s="67">
        <v>-8.040541451908112E-2</v>
      </c>
      <c r="L100" s="66">
        <v>-7.5701531501801578E-3</v>
      </c>
      <c r="M100" s="68">
        <v>30161174.603720177</v>
      </c>
      <c r="N100" s="68">
        <v>731360.58237500489</v>
      </c>
      <c r="O100" s="66">
        <v>2.4851009314722675E-2</v>
      </c>
      <c r="P100" s="65">
        <v>4827978.7199907089</v>
      </c>
      <c r="Q100" s="65">
        <v>226118.25111522432</v>
      </c>
      <c r="R100" s="66">
        <v>4.9136268395047367E-2</v>
      </c>
    </row>
    <row r="101" spans="1:18" x14ac:dyDescent="0.35">
      <c r="A101" s="888" t="s">
        <v>284</v>
      </c>
      <c r="B101" s="888" t="s">
        <v>59</v>
      </c>
      <c r="C101" s="888" t="s">
        <v>345</v>
      </c>
      <c r="D101" s="72" t="s">
        <v>78</v>
      </c>
      <c r="E101" s="65">
        <v>2801479.8982966691</v>
      </c>
      <c r="F101" s="65">
        <v>-93788.911660389975</v>
      </c>
      <c r="G101" s="69">
        <v>-3.2393852804907947E-2</v>
      </c>
      <c r="H101" s="204">
        <v>1.2489372738136628</v>
      </c>
      <c r="I101" s="204">
        <v>-1.6144192379177191E-3</v>
      </c>
      <c r="J101" s="70">
        <v>11.901204897825362</v>
      </c>
      <c r="K101" s="70">
        <v>-0.13626513145406527</v>
      </c>
      <c r="L101" s="69">
        <v>-1.1320080641747792E-2</v>
      </c>
      <c r="M101" s="71">
        <v>33340986.286767617</v>
      </c>
      <c r="N101" s="71">
        <v>-1510725.2397979945</v>
      </c>
      <c r="O101" s="69">
        <v>-4.3347232420607201E-2</v>
      </c>
      <c r="P101" s="65">
        <v>7639678.0794482687</v>
      </c>
      <c r="Q101" s="65">
        <v>-414217.72904710192</v>
      </c>
      <c r="R101" s="69">
        <v>-5.1430728543840711E-2</v>
      </c>
    </row>
    <row r="102" spans="1:18" x14ac:dyDescent="0.35">
      <c r="A102" s="888" t="s">
        <v>284</v>
      </c>
      <c r="B102" s="888" t="s">
        <v>59</v>
      </c>
      <c r="C102" s="888" t="s">
        <v>345</v>
      </c>
      <c r="D102" s="202" t="s">
        <v>299</v>
      </c>
      <c r="E102" s="65">
        <v>2450429.4745287672</v>
      </c>
      <c r="F102" s="65">
        <v>-145637.302682315</v>
      </c>
      <c r="G102" s="66">
        <v>-5.6099212840268732E-2</v>
      </c>
      <c r="H102" s="203">
        <v>1.0924342914084024</v>
      </c>
      <c r="I102" s="203">
        <v>-2.8883249937414757E-2</v>
      </c>
      <c r="J102" s="67">
        <v>11.273499861622833</v>
      </c>
      <c r="K102" s="67">
        <v>0.48470684486156301</v>
      </c>
      <c r="L102" s="66">
        <v>4.4926883304604266E-2</v>
      </c>
      <c r="M102" s="68">
        <v>27624916.342016567</v>
      </c>
      <c r="N102" s="68">
        <v>-383510.77500429004</v>
      </c>
      <c r="O102" s="66">
        <v>-1.3692692324419341E-2</v>
      </c>
      <c r="P102" s="65">
        <v>5004503.339891878</v>
      </c>
      <c r="Q102" s="65">
        <v>-224695.22910041455</v>
      </c>
      <c r="R102" s="66">
        <v>-4.2969343415795183E-2</v>
      </c>
    </row>
    <row r="103" spans="1:18" x14ac:dyDescent="0.35">
      <c r="A103" s="888" t="s">
        <v>284</v>
      </c>
      <c r="B103" s="888" t="s">
        <v>59</v>
      </c>
      <c r="C103" s="888" t="s">
        <v>345</v>
      </c>
      <c r="D103" s="72" t="s">
        <v>80</v>
      </c>
      <c r="E103" s="65">
        <v>2159399.2585829096</v>
      </c>
      <c r="F103" s="65">
        <v>91153.866725664586</v>
      </c>
      <c r="G103" s="69">
        <v>4.4073042340401471E-2</v>
      </c>
      <c r="H103" s="204">
        <v>0.96268912182077848</v>
      </c>
      <c r="I103" s="204">
        <v>6.9353149859139429E-2</v>
      </c>
      <c r="J103" s="70">
        <v>9.5596424560696622</v>
      </c>
      <c r="K103" s="70">
        <v>-0.38744880285887184</v>
      </c>
      <c r="L103" s="69">
        <v>-3.8950964937724569E-2</v>
      </c>
      <c r="M103" s="71">
        <v>20643084.831954535</v>
      </c>
      <c r="N103" s="71">
        <v>70059.173292111605</v>
      </c>
      <c r="O103" s="69">
        <v>3.405389875777104E-3</v>
      </c>
      <c r="P103" s="65">
        <v>4022547.8337182472</v>
      </c>
      <c r="Q103" s="65">
        <v>105798.72569745732</v>
      </c>
      <c r="R103" s="69">
        <v>2.7011872034591333E-2</v>
      </c>
    </row>
    <row r="104" spans="1:18" x14ac:dyDescent="0.35">
      <c r="A104" s="888" t="s">
        <v>284</v>
      </c>
      <c r="B104" s="888" t="s">
        <v>59</v>
      </c>
      <c r="C104" s="888" t="s">
        <v>345</v>
      </c>
      <c r="D104" s="202" t="s">
        <v>77</v>
      </c>
      <c r="E104" s="65">
        <v>1257476.9076158372</v>
      </c>
      <c r="F104" s="65">
        <v>56705.675004177727</v>
      </c>
      <c r="G104" s="66">
        <v>4.7224378352938828E-2</v>
      </c>
      <c r="H104" s="203">
        <v>0.56060005350609377</v>
      </c>
      <c r="I104" s="203">
        <v>4.1951666611608762E-2</v>
      </c>
      <c r="J104" s="67">
        <v>8.1612469675188137</v>
      </c>
      <c r="K104" s="67">
        <v>0.1960617465038208</v>
      </c>
      <c r="L104" s="66">
        <v>2.4614838332514873E-2</v>
      </c>
      <c r="M104" s="68">
        <v>10262579.599004686</v>
      </c>
      <c r="N104" s="68">
        <v>698214.32318633981</v>
      </c>
      <c r="O104" s="66">
        <v>7.3001637123964735E-2</v>
      </c>
      <c r="P104" s="65">
        <v>2724597.8075102069</v>
      </c>
      <c r="Q104" s="65">
        <v>175440.20332173258</v>
      </c>
      <c r="R104" s="66">
        <v>6.882281544046942E-2</v>
      </c>
    </row>
    <row r="105" spans="1:18" x14ac:dyDescent="0.35">
      <c r="A105" s="888" t="s">
        <v>284</v>
      </c>
      <c r="B105" s="888" t="s">
        <v>59</v>
      </c>
      <c r="C105" s="888" t="s">
        <v>345</v>
      </c>
      <c r="D105" s="72" t="s">
        <v>74</v>
      </c>
      <c r="E105" s="65">
        <v>1115311.314515993</v>
      </c>
      <c r="F105" s="65">
        <v>-96440.387253441848</v>
      </c>
      <c r="G105" s="69">
        <v>-7.958758144314286E-2</v>
      </c>
      <c r="H105" s="204">
        <v>0.49722072732060951</v>
      </c>
      <c r="I105" s="204">
        <v>-2.6170446926998769E-2</v>
      </c>
      <c r="J105" s="70">
        <v>6.2667028406440206</v>
      </c>
      <c r="K105" s="70">
        <v>0.15601501607836266</v>
      </c>
      <c r="L105" s="69">
        <v>2.5531498344779552E-2</v>
      </c>
      <c r="M105" s="71">
        <v>6989324.5828797901</v>
      </c>
      <c r="N105" s="71">
        <v>-415311.78751941118</v>
      </c>
      <c r="O105" s="69">
        <v>-5.6088073302243843E-2</v>
      </c>
      <c r="P105" s="65">
        <v>831323.29868906003</v>
      </c>
      <c r="Q105" s="65">
        <v>-68390.96491426439</v>
      </c>
      <c r="R105" s="69">
        <v>-7.6014094341864652E-2</v>
      </c>
    </row>
    <row r="106" spans="1:18" x14ac:dyDescent="0.35">
      <c r="A106" s="888" t="s">
        <v>284</v>
      </c>
      <c r="B106" s="888" t="s">
        <v>59</v>
      </c>
      <c r="C106" s="888" t="s">
        <v>345</v>
      </c>
      <c r="D106" s="202" t="s">
        <v>73</v>
      </c>
      <c r="E106" s="65">
        <v>1103846.6654131715</v>
      </c>
      <c r="F106" s="65">
        <v>-116664.54261952802</v>
      </c>
      <c r="G106" s="66">
        <v>-9.5586621287628834E-2</v>
      </c>
      <c r="H106" s="203">
        <v>0.49210963314341621</v>
      </c>
      <c r="I106" s="203">
        <v>-3.5065029307480622E-2</v>
      </c>
      <c r="J106" s="67">
        <v>11.750509423299373</v>
      </c>
      <c r="K106" s="67">
        <v>-4.5079747889076316E-3</v>
      </c>
      <c r="L106" s="66">
        <v>-3.8349367221189855E-4</v>
      </c>
      <c r="M106" s="68">
        <v>12970760.643815063</v>
      </c>
      <c r="N106" s="68">
        <v>-1376369.8411710653</v>
      </c>
      <c r="O106" s="66">
        <v>-9.5933458095428761E-2</v>
      </c>
      <c r="P106" s="65">
        <v>2703560.6869913619</v>
      </c>
      <c r="Q106" s="65">
        <v>-226609.05889037158</v>
      </c>
      <c r="R106" s="66">
        <v>-7.7336495337467698E-2</v>
      </c>
    </row>
    <row r="107" spans="1:18" x14ac:dyDescent="0.35">
      <c r="A107" s="888" t="s">
        <v>284</v>
      </c>
      <c r="B107" s="888" t="s">
        <v>59</v>
      </c>
      <c r="C107" s="888" t="s">
        <v>350</v>
      </c>
      <c r="D107" s="72" t="s">
        <v>69</v>
      </c>
      <c r="E107" s="65">
        <v>820491023.37024474</v>
      </c>
      <c r="F107" s="65">
        <v>-24178496.360394955</v>
      </c>
      <c r="G107" s="69">
        <v>-2.8624800345708391E-2</v>
      </c>
      <c r="H107" s="204">
        <v>26.498009047845962</v>
      </c>
      <c r="I107" s="204">
        <v>-0.37096502890989314</v>
      </c>
      <c r="J107" s="70">
        <v>5.0221493678340474</v>
      </c>
      <c r="K107" s="70">
        <v>-0.10777751237529198</v>
      </c>
      <c r="L107" s="69">
        <v>-2.1009561128655669E-2</v>
      </c>
      <c r="M107" s="71">
        <v>4120628474.3323851</v>
      </c>
      <c r="N107" s="71">
        <v>-212464399.82733631</v>
      </c>
      <c r="O107" s="69">
        <v>-4.9032966981705339E-2</v>
      </c>
      <c r="P107" s="65">
        <v>1256926227.4397824</v>
      </c>
      <c r="Q107" s="65">
        <v>-30596144.629270315</v>
      </c>
      <c r="R107" s="69">
        <v>-2.3763582903885555E-2</v>
      </c>
    </row>
    <row r="108" spans="1:18" x14ac:dyDescent="0.35">
      <c r="A108" s="888" t="s">
        <v>284</v>
      </c>
      <c r="B108" s="888" t="s">
        <v>59</v>
      </c>
      <c r="C108" s="888" t="s">
        <v>350</v>
      </c>
      <c r="D108" s="202" t="s">
        <v>79</v>
      </c>
      <c r="E108" s="65">
        <v>469635685.01861215</v>
      </c>
      <c r="F108" s="65">
        <v>11050336.329502642</v>
      </c>
      <c r="G108" s="66">
        <v>2.4096575176443411E-2</v>
      </c>
      <c r="H108" s="203">
        <v>15.167028372471307</v>
      </c>
      <c r="I108" s="203">
        <v>0.57940853052761554</v>
      </c>
      <c r="J108" s="67">
        <v>6.6876400446099993</v>
      </c>
      <c r="K108" s="67">
        <v>-1.4319322111009392E-2</v>
      </c>
      <c r="L108" s="66">
        <v>-2.1365874257777309E-3</v>
      </c>
      <c r="M108" s="68">
        <v>3140754413.5083189</v>
      </c>
      <c r="N108" s="68">
        <v>67334040.420321465</v>
      </c>
      <c r="O108" s="66">
        <v>2.1908503311139329E-2</v>
      </c>
      <c r="P108" s="65">
        <v>754429427.71327829</v>
      </c>
      <c r="Q108" s="65">
        <v>15276571.200167298</v>
      </c>
      <c r="R108" s="66">
        <v>2.0667675252224807E-2</v>
      </c>
    </row>
    <row r="109" spans="1:18" x14ac:dyDescent="0.35">
      <c r="A109" s="888" t="s">
        <v>284</v>
      </c>
      <c r="B109" s="888" t="s">
        <v>59</v>
      </c>
      <c r="C109" s="888" t="s">
        <v>350</v>
      </c>
      <c r="D109" s="72" t="s">
        <v>68</v>
      </c>
      <c r="E109" s="65">
        <v>369664687.33899856</v>
      </c>
      <c r="F109" s="65">
        <v>-3842054.8457223773</v>
      </c>
      <c r="G109" s="69">
        <v>-1.0286440408677433E-2</v>
      </c>
      <c r="H109" s="204">
        <v>11.938434365244468</v>
      </c>
      <c r="I109" s="204">
        <v>5.716868816032239E-2</v>
      </c>
      <c r="J109" s="70">
        <v>6.3929027400433922</v>
      </c>
      <c r="K109" s="70">
        <v>-0.10379714587655986</v>
      </c>
      <c r="L109" s="69">
        <v>-1.5976903304632469E-2</v>
      </c>
      <c r="M109" s="71">
        <v>2363230392.5867677</v>
      </c>
      <c r="N109" s="71">
        <v>-63330816.755041599</v>
      </c>
      <c r="O109" s="69">
        <v>-2.6098998249551562E-2</v>
      </c>
      <c r="P109" s="65">
        <v>728729578.10938191</v>
      </c>
      <c r="Q109" s="65">
        <v>-1296694.9851152897</v>
      </c>
      <c r="R109" s="69">
        <v>-1.7762305726597334E-3</v>
      </c>
    </row>
    <row r="110" spans="1:18" x14ac:dyDescent="0.35">
      <c r="A110" s="888" t="s">
        <v>284</v>
      </c>
      <c r="B110" s="888" t="s">
        <v>59</v>
      </c>
      <c r="C110" s="888" t="s">
        <v>350</v>
      </c>
      <c r="D110" s="202" t="s">
        <v>300</v>
      </c>
      <c r="E110" s="65">
        <v>138623799.2497288</v>
      </c>
      <c r="F110" s="65">
        <v>-33179.952680647373</v>
      </c>
      <c r="G110" s="66">
        <v>-2.3929522243674268E-4</v>
      </c>
      <c r="H110" s="203">
        <v>4.4768980794912947</v>
      </c>
      <c r="I110" s="203">
        <v>6.6213554093860871E-2</v>
      </c>
      <c r="J110" s="67">
        <v>6.4010129545842691</v>
      </c>
      <c r="K110" s="67">
        <v>2.1561730519722211E-2</v>
      </c>
      <c r="L110" s="66">
        <v>3.3798723060044908E-3</v>
      </c>
      <c r="M110" s="68">
        <v>887332734.81120312</v>
      </c>
      <c r="N110" s="68">
        <v>2777299.1132997274</v>
      </c>
      <c r="O110" s="66">
        <v>3.1397682962724348E-3</v>
      </c>
      <c r="P110" s="65">
        <v>175287035.7518059</v>
      </c>
      <c r="Q110" s="65">
        <v>-2465769.8376366794</v>
      </c>
      <c r="R110" s="66">
        <v>-1.3871903903063519E-2</v>
      </c>
    </row>
    <row r="111" spans="1:18" x14ac:dyDescent="0.35">
      <c r="A111" s="888" t="s">
        <v>284</v>
      </c>
      <c r="B111" s="888" t="s">
        <v>59</v>
      </c>
      <c r="C111" s="888" t="s">
        <v>350</v>
      </c>
      <c r="D111" s="72" t="s">
        <v>301</v>
      </c>
      <c r="E111" s="65">
        <v>87974616.891808808</v>
      </c>
      <c r="F111" s="65">
        <v>-5238058.8927483261</v>
      </c>
      <c r="G111" s="69">
        <v>-5.6194705802192338E-2</v>
      </c>
      <c r="H111" s="204">
        <v>2.8411672132676156</v>
      </c>
      <c r="I111" s="204">
        <v>-0.12393204836904692</v>
      </c>
      <c r="J111" s="70">
        <v>11.815603412613976</v>
      </c>
      <c r="K111" s="70">
        <v>0.45808900395817709</v>
      </c>
      <c r="L111" s="69">
        <v>4.0333561330026392E-2</v>
      </c>
      <c r="M111" s="71">
        <v>1039473183.5702633</v>
      </c>
      <c r="N111" s="71">
        <v>-19191124.722205877</v>
      </c>
      <c r="O111" s="69">
        <v>-1.8127677085061501E-2</v>
      </c>
      <c r="P111" s="65">
        <v>166108155.57796019</v>
      </c>
      <c r="Q111" s="65">
        <v>-9586696.0893465877</v>
      </c>
      <c r="R111" s="69">
        <v>-5.4564467873536873E-2</v>
      </c>
    </row>
    <row r="112" spans="1:18" x14ac:dyDescent="0.35">
      <c r="A112" s="888" t="s">
        <v>284</v>
      </c>
      <c r="B112" s="888" t="s">
        <v>59</v>
      </c>
      <c r="C112" s="888" t="s">
        <v>350</v>
      </c>
      <c r="D112" s="202" t="s">
        <v>109</v>
      </c>
      <c r="E112" s="65">
        <v>74757051.717113793</v>
      </c>
      <c r="F112" s="65">
        <v>-627447.71537669003</v>
      </c>
      <c r="G112" s="66">
        <v>-8.3232988227054817E-3</v>
      </c>
      <c r="H112" s="203">
        <v>2.4143018952889714</v>
      </c>
      <c r="I112" s="203">
        <v>1.6317697058727543E-2</v>
      </c>
      <c r="J112" s="67">
        <v>3.4147912554849831</v>
      </c>
      <c r="K112" s="67">
        <v>7.199776745288311E-2</v>
      </c>
      <c r="L112" s="66">
        <v>2.1538203813861127E-2</v>
      </c>
      <c r="M112" s="68">
        <v>255279726.48943883</v>
      </c>
      <c r="N112" s="68">
        <v>3284912.6879501045</v>
      </c>
      <c r="O112" s="66">
        <v>1.3035636084708573E-2</v>
      </c>
      <c r="P112" s="65">
        <v>58651299.995752744</v>
      </c>
      <c r="Q112" s="65">
        <v>-8714.7435751408339</v>
      </c>
      <c r="R112" s="66">
        <v>-1.4856361038890331E-4</v>
      </c>
    </row>
    <row r="113" spans="1:18" x14ac:dyDescent="0.35">
      <c r="A113" s="888" t="s">
        <v>284</v>
      </c>
      <c r="B113" s="888" t="s">
        <v>59</v>
      </c>
      <c r="C113" s="888" t="s">
        <v>350</v>
      </c>
      <c r="D113" s="72" t="s">
        <v>75</v>
      </c>
      <c r="E113" s="65">
        <v>60033541.75092572</v>
      </c>
      <c r="F113" s="65">
        <v>-943312.05986124277</v>
      </c>
      <c r="G113" s="69">
        <v>-1.5470002155053274E-2</v>
      </c>
      <c r="H113" s="204">
        <v>1.9388016287564391</v>
      </c>
      <c r="I113" s="204">
        <v>-8.747370329151849E-4</v>
      </c>
      <c r="J113" s="70">
        <v>9.3925400403771953</v>
      </c>
      <c r="K113" s="70">
        <v>0.16992648609077499</v>
      </c>
      <c r="L113" s="69">
        <v>1.8424981713757026E-2</v>
      </c>
      <c r="M113" s="71">
        <v>563867444.66122591</v>
      </c>
      <c r="N113" s="71">
        <v>1501486.2081204653</v>
      </c>
      <c r="O113" s="69">
        <v>2.6699450518850548E-3</v>
      </c>
      <c r="P113" s="65">
        <v>123700880.89924181</v>
      </c>
      <c r="Q113" s="65">
        <v>-1984556.0471791774</v>
      </c>
      <c r="R113" s="69">
        <v>-1.5789864724146067E-2</v>
      </c>
    </row>
    <row r="114" spans="1:18" x14ac:dyDescent="0.35">
      <c r="A114" s="888" t="s">
        <v>284</v>
      </c>
      <c r="B114" s="888" t="s">
        <v>59</v>
      </c>
      <c r="C114" s="888" t="s">
        <v>350</v>
      </c>
      <c r="D114" s="202" t="s">
        <v>302</v>
      </c>
      <c r="E114" s="65">
        <v>43324353.354092747</v>
      </c>
      <c r="F114" s="65">
        <v>-1471010.1783546507</v>
      </c>
      <c r="G114" s="66">
        <v>-3.2838447159584463E-2</v>
      </c>
      <c r="H114" s="203">
        <v>1.3991732687741896</v>
      </c>
      <c r="I114" s="203">
        <v>-2.5769189071343401E-2</v>
      </c>
      <c r="J114" s="67">
        <v>9.5961491047087932</v>
      </c>
      <c r="K114" s="67">
        <v>0.20160163462623437</v>
      </c>
      <c r="L114" s="66">
        <v>2.1459430086254352E-2</v>
      </c>
      <c r="M114" s="68">
        <v>415746954.6509645</v>
      </c>
      <c r="N114" s="68">
        <v>-5085214.4942177534</v>
      </c>
      <c r="O114" s="66">
        <v>-1.2083711434292498E-2</v>
      </c>
      <c r="P114" s="65">
        <v>77764133.93951267</v>
      </c>
      <c r="Q114" s="65">
        <v>-2577618.7060289979</v>
      </c>
      <c r="R114" s="66">
        <v>-3.2083177440765422E-2</v>
      </c>
    </row>
    <row r="115" spans="1:18" x14ac:dyDescent="0.35">
      <c r="A115" s="888" t="s">
        <v>284</v>
      </c>
      <c r="B115" s="888" t="s">
        <v>59</v>
      </c>
      <c r="C115" s="888" t="s">
        <v>350</v>
      </c>
      <c r="D115" s="72" t="s">
        <v>71</v>
      </c>
      <c r="E115" s="65">
        <v>37095868.698100567</v>
      </c>
      <c r="F115" s="65">
        <v>1554404.1086570919</v>
      </c>
      <c r="G115" s="69">
        <v>4.3734948084237953E-2</v>
      </c>
      <c r="H115" s="204">
        <v>1.1980224480242889</v>
      </c>
      <c r="I115" s="204">
        <v>6.7446917125263406E-2</v>
      </c>
      <c r="J115" s="70">
        <v>10.752282572040491</v>
      </c>
      <c r="K115" s="70">
        <v>8.7057425815206813E-2</v>
      </c>
      <c r="L115" s="69">
        <v>8.1627368031718332E-3</v>
      </c>
      <c r="M115" s="71">
        <v>398865262.49728906</v>
      </c>
      <c r="N115" s="71">
        <v>19807540.624281049</v>
      </c>
      <c r="O115" s="69">
        <v>5.2254681757721785E-2</v>
      </c>
      <c r="P115" s="65">
        <v>62373468.264725886</v>
      </c>
      <c r="Q115" s="65">
        <v>2719364.4552031532</v>
      </c>
      <c r="R115" s="69">
        <v>4.5585538656085792E-2</v>
      </c>
    </row>
    <row r="116" spans="1:18" x14ac:dyDescent="0.35">
      <c r="A116" s="888" t="s">
        <v>284</v>
      </c>
      <c r="B116" s="888" t="s">
        <v>59</v>
      </c>
      <c r="C116" s="888" t="s">
        <v>350</v>
      </c>
      <c r="D116" s="202" t="s">
        <v>299</v>
      </c>
      <c r="E116" s="65">
        <v>34485171.523957007</v>
      </c>
      <c r="F116" s="65">
        <v>-163025.27530338615</v>
      </c>
      <c r="G116" s="66">
        <v>-4.705159008646191E-3</v>
      </c>
      <c r="H116" s="203">
        <v>1.1137091827097145</v>
      </c>
      <c r="I116" s="203">
        <v>1.1548538979441192E-2</v>
      </c>
      <c r="J116" s="67">
        <v>11.130843119351717</v>
      </c>
      <c r="K116" s="67">
        <v>0.56703437528019585</v>
      </c>
      <c r="L116" s="66">
        <v>5.3677076991612449E-2</v>
      </c>
      <c r="M116" s="68">
        <v>383849034.1771006</v>
      </c>
      <c r="N116" s="68">
        <v>17832109.862762809</v>
      </c>
      <c r="O116" s="66">
        <v>4.8719358800601451E-2</v>
      </c>
      <c r="P116" s="65">
        <v>71009150.059101477</v>
      </c>
      <c r="Q116" s="65">
        <v>1374530.1889525205</v>
      </c>
      <c r="R116" s="66">
        <v>1.9739178464902564E-2</v>
      </c>
    </row>
    <row r="117" spans="1:18" x14ac:dyDescent="0.35">
      <c r="A117" s="888" t="s">
        <v>284</v>
      </c>
      <c r="B117" s="888" t="s">
        <v>59</v>
      </c>
      <c r="C117" s="888" t="s">
        <v>350</v>
      </c>
      <c r="D117" s="72" t="s">
        <v>78</v>
      </c>
      <c r="E117" s="65">
        <v>33288004.352730121</v>
      </c>
      <c r="F117" s="65">
        <v>-259214.90126550198</v>
      </c>
      <c r="G117" s="69">
        <v>-7.7268669961260148E-3</v>
      </c>
      <c r="H117" s="204">
        <v>1.0750463020304712</v>
      </c>
      <c r="I117" s="204">
        <v>7.9078017915872323E-3</v>
      </c>
      <c r="J117" s="70">
        <v>12.0376603240889</v>
      </c>
      <c r="K117" s="70">
        <v>-0.17987776917197174</v>
      </c>
      <c r="L117" s="69">
        <v>-1.4722914534736857E-2</v>
      </c>
      <c r="M117" s="71">
        <v>400709689.26495802</v>
      </c>
      <c r="N117" s="71">
        <v>-9154739.8937081099</v>
      </c>
      <c r="O117" s="69">
        <v>-2.2336019528457641E-2</v>
      </c>
      <c r="P117" s="65">
        <v>91662066.518481925</v>
      </c>
      <c r="Q117" s="65">
        <v>-995439.33039286733</v>
      </c>
      <c r="R117" s="69">
        <v>-1.0743213097236155E-2</v>
      </c>
    </row>
    <row r="118" spans="1:18" x14ac:dyDescent="0.35">
      <c r="A118" s="888" t="s">
        <v>284</v>
      </c>
      <c r="B118" s="888" t="s">
        <v>59</v>
      </c>
      <c r="C118" s="888" t="s">
        <v>350</v>
      </c>
      <c r="D118" s="202" t="s">
        <v>80</v>
      </c>
      <c r="E118" s="65">
        <v>24729390.589404203</v>
      </c>
      <c r="F118" s="65">
        <v>771685.44192179665</v>
      </c>
      <c r="G118" s="66">
        <v>3.2210323867471469E-2</v>
      </c>
      <c r="H118" s="203">
        <v>0.79864324766665473</v>
      </c>
      <c r="I118" s="203">
        <v>3.654760728940587E-2</v>
      </c>
      <c r="J118" s="67">
        <v>9.7540432396087944</v>
      </c>
      <c r="K118" s="67">
        <v>8.0403919744753694E-4</v>
      </c>
      <c r="L118" s="66">
        <v>8.2438170635005677E-5</v>
      </c>
      <c r="M118" s="68">
        <v>241211545.09822342</v>
      </c>
      <c r="N118" s="68">
        <v>7546316.1019013226</v>
      </c>
      <c r="O118" s="66">
        <v>3.2295417398281803E-2</v>
      </c>
      <c r="P118" s="65">
        <v>46360228.998505741</v>
      </c>
      <c r="Q118" s="65">
        <v>1224871.0076601729</v>
      </c>
      <c r="R118" s="66">
        <v>2.7137726655643304E-2</v>
      </c>
    </row>
    <row r="119" spans="1:18" x14ac:dyDescent="0.35">
      <c r="A119" s="888" t="s">
        <v>284</v>
      </c>
      <c r="B119" s="888" t="s">
        <v>59</v>
      </c>
      <c r="C119" s="888" t="s">
        <v>350</v>
      </c>
      <c r="D119" s="72" t="s">
        <v>73</v>
      </c>
      <c r="E119" s="65">
        <v>16684449.632452648</v>
      </c>
      <c r="F119" s="65">
        <v>-418596.23317321762</v>
      </c>
      <c r="G119" s="69">
        <v>-2.4474952383453694E-2</v>
      </c>
      <c r="H119" s="204">
        <v>0.53882941400513251</v>
      </c>
      <c r="I119" s="204">
        <v>-5.2192171608327342E-3</v>
      </c>
      <c r="J119" s="70">
        <v>11.757267345898466</v>
      </c>
      <c r="K119" s="70">
        <v>-3.6914061701894596E-2</v>
      </c>
      <c r="L119" s="69">
        <v>-3.1298536478425354E-3</v>
      </c>
      <c r="M119" s="71">
        <v>196163534.84792319</v>
      </c>
      <c r="N119" s="71">
        <v>-5552890.7137776017</v>
      </c>
      <c r="O119" s="69">
        <v>-2.7528203012298025E-2</v>
      </c>
      <c r="P119" s="65">
        <v>41305091.429222107</v>
      </c>
      <c r="Q119" s="65">
        <v>-531384.76794442534</v>
      </c>
      <c r="R119" s="69">
        <v>-1.2701470492880913E-2</v>
      </c>
    </row>
    <row r="120" spans="1:18" x14ac:dyDescent="0.35">
      <c r="A120" s="888" t="s">
        <v>284</v>
      </c>
      <c r="B120" s="888" t="s">
        <v>59</v>
      </c>
      <c r="C120" s="888" t="s">
        <v>350</v>
      </c>
      <c r="D120" s="202" t="s">
        <v>77</v>
      </c>
      <c r="E120" s="65">
        <v>16584464.606360005</v>
      </c>
      <c r="F120" s="65">
        <v>911059.62765293755</v>
      </c>
      <c r="G120" s="66">
        <v>5.8127741157115997E-2</v>
      </c>
      <c r="H120" s="203">
        <v>0.53560036694600788</v>
      </c>
      <c r="I120" s="203">
        <v>3.7028674431671849E-2</v>
      </c>
      <c r="J120" s="67">
        <v>7.9712369002053149</v>
      </c>
      <c r="K120" s="67">
        <v>0.26563497143456072</v>
      </c>
      <c r="L120" s="66">
        <v>3.4472968353419273E-2</v>
      </c>
      <c r="M120" s="68">
        <v>132198696.24036589</v>
      </c>
      <c r="N120" s="68">
        <v>11425676.606035575</v>
      </c>
      <c r="O120" s="66">
        <v>9.4604545291900377E-2</v>
      </c>
      <c r="P120" s="65">
        <v>35327392.045071475</v>
      </c>
      <c r="Q120" s="65">
        <v>2112272.9880024269</v>
      </c>
      <c r="R120" s="66">
        <v>6.3593720208354326E-2</v>
      </c>
    </row>
    <row r="121" spans="1:18" x14ac:dyDescent="0.35">
      <c r="A121" s="888" t="s">
        <v>284</v>
      </c>
      <c r="B121" s="888" t="s">
        <v>59</v>
      </c>
      <c r="C121" s="888" t="s">
        <v>350</v>
      </c>
      <c r="D121" s="72" t="s">
        <v>74</v>
      </c>
      <c r="E121" s="65">
        <v>16242999.741592528</v>
      </c>
      <c r="F121" s="65">
        <v>-316872.00705121271</v>
      </c>
      <c r="G121" s="69">
        <v>-1.9134931227783491E-2</v>
      </c>
      <c r="H121" s="204">
        <v>0.52457265449284285</v>
      </c>
      <c r="I121" s="204">
        <v>-2.1975844410793144E-3</v>
      </c>
      <c r="J121" s="70">
        <v>6.2208063682319965</v>
      </c>
      <c r="K121" s="70">
        <v>0.1811086957096455</v>
      </c>
      <c r="L121" s="69">
        <v>2.9986384340660102E-2</v>
      </c>
      <c r="M121" s="71">
        <v>101044556.23168947</v>
      </c>
      <c r="N121" s="71">
        <v>1027937.3741372377</v>
      </c>
      <c r="O121" s="69">
        <v>1.0277665710748214E-2</v>
      </c>
      <c r="P121" s="65">
        <v>12468453.030537276</v>
      </c>
      <c r="Q121" s="65">
        <v>110571.83727302589</v>
      </c>
      <c r="R121" s="69">
        <v>8.9474753433698533E-3</v>
      </c>
    </row>
    <row r="122" spans="1:18" x14ac:dyDescent="0.35">
      <c r="A122" s="888" t="s">
        <v>284</v>
      </c>
      <c r="B122" s="888" t="s">
        <v>59</v>
      </c>
      <c r="C122" s="888" t="s">
        <v>353</v>
      </c>
      <c r="D122" s="202" t="s">
        <v>69</v>
      </c>
      <c r="E122" s="65">
        <v>383587899.9972446</v>
      </c>
      <c r="F122" s="65">
        <v>-13538649.464592278</v>
      </c>
      <c r="G122" s="66">
        <v>-3.4091524434563945E-2</v>
      </c>
      <c r="H122" s="203">
        <v>26.651167672450732</v>
      </c>
      <c r="I122" s="203">
        <v>-0.40465618699294126</v>
      </c>
      <c r="J122" s="67">
        <v>4.9982332965989364</v>
      </c>
      <c r="K122" s="67">
        <v>-0.150638517775179</v>
      </c>
      <c r="L122" s="66">
        <v>-2.9256606729777417E-2</v>
      </c>
      <c r="M122" s="68">
        <v>1917261813.9386909</v>
      </c>
      <c r="N122" s="68">
        <v>-127491883.32500911</v>
      </c>
      <c r="O122" s="66">
        <v>-6.2350728841140818E-2</v>
      </c>
      <c r="P122" s="65">
        <v>587642509.39847577</v>
      </c>
      <c r="Q122" s="65">
        <v>-18674590.28931725</v>
      </c>
      <c r="R122" s="66">
        <v>-3.0800038954753604E-2</v>
      </c>
    </row>
    <row r="123" spans="1:18" x14ac:dyDescent="0.35">
      <c r="A123" s="888" t="s">
        <v>284</v>
      </c>
      <c r="B123" s="888" t="s">
        <v>59</v>
      </c>
      <c r="C123" s="888" t="s">
        <v>353</v>
      </c>
      <c r="D123" s="72" t="s">
        <v>79</v>
      </c>
      <c r="E123" s="65">
        <v>217432357.47941586</v>
      </c>
      <c r="F123" s="65">
        <v>3587788.7842031419</v>
      </c>
      <c r="G123" s="69">
        <v>1.6777553931316941E-2</v>
      </c>
      <c r="H123" s="204">
        <v>15.106905657456309</v>
      </c>
      <c r="I123" s="204">
        <v>0.53789486793120034</v>
      </c>
      <c r="J123" s="70">
        <v>6.6430818434979724</v>
      </c>
      <c r="K123" s="70">
        <v>-6.8183750756993788E-2</v>
      </c>
      <c r="L123" s="69">
        <v>-1.0159596546940567E-2</v>
      </c>
      <c r="M123" s="71">
        <v>1444420946.1604681</v>
      </c>
      <c r="N123" s="71">
        <v>9253249.7579944134</v>
      </c>
      <c r="O123" s="69">
        <v>6.4475042053897111E-3</v>
      </c>
      <c r="P123" s="65">
        <v>349029228.02646768</v>
      </c>
      <c r="Q123" s="65">
        <v>6211761.077015698</v>
      </c>
      <c r="R123" s="69">
        <v>1.8119733315489477E-2</v>
      </c>
    </row>
    <row r="124" spans="1:18" x14ac:dyDescent="0.35">
      <c r="A124" s="888" t="s">
        <v>284</v>
      </c>
      <c r="B124" s="888" t="s">
        <v>59</v>
      </c>
      <c r="C124" s="888" t="s">
        <v>353</v>
      </c>
      <c r="D124" s="202" t="s">
        <v>68</v>
      </c>
      <c r="E124" s="65">
        <v>175165245.42288607</v>
      </c>
      <c r="F124" s="65">
        <v>-2144720.3851025999</v>
      </c>
      <c r="G124" s="66">
        <v>-1.2095881781541518E-2</v>
      </c>
      <c r="H124" s="203">
        <v>12.170243968031459</v>
      </c>
      <c r="I124" s="203">
        <v>9.029814238494005E-2</v>
      </c>
      <c r="J124" s="67">
        <v>6.2880113454646196</v>
      </c>
      <c r="K124" s="67">
        <v>-0.22396160024436895</v>
      </c>
      <c r="L124" s="66">
        <v>-3.4392280513380606E-2</v>
      </c>
      <c r="M124" s="68">
        <v>1101441050.5502021</v>
      </c>
      <c r="N124" s="68">
        <v>-53196649.796005964</v>
      </c>
      <c r="O124" s="66">
        <v>-4.6072157335634731E-2</v>
      </c>
      <c r="P124" s="65">
        <v>347590115.9726007</v>
      </c>
      <c r="Q124" s="65">
        <v>-895312.0478593111</v>
      </c>
      <c r="R124" s="66">
        <v>-2.5691520387094817E-3</v>
      </c>
    </row>
    <row r="125" spans="1:18" x14ac:dyDescent="0.35">
      <c r="A125" s="888" t="s">
        <v>284</v>
      </c>
      <c r="B125" s="888" t="s">
        <v>59</v>
      </c>
      <c r="C125" s="888" t="s">
        <v>353</v>
      </c>
      <c r="D125" s="72" t="s">
        <v>300</v>
      </c>
      <c r="E125" s="65">
        <v>67573671.331875041</v>
      </c>
      <c r="F125" s="65">
        <v>628657.5079479441</v>
      </c>
      <c r="G125" s="69">
        <v>9.3906546886581271E-3</v>
      </c>
      <c r="H125" s="204">
        <v>4.6949271468725033</v>
      </c>
      <c r="I125" s="204">
        <v>0.13403212551797772</v>
      </c>
      <c r="J125" s="70">
        <v>6.3558671646648621</v>
      </c>
      <c r="K125" s="70">
        <v>-0.12457121091466661</v>
      </c>
      <c r="L125" s="69">
        <v>-1.9222651878627969E-2</v>
      </c>
      <c r="M125" s="71">
        <v>429489278.81411988</v>
      </c>
      <c r="N125" s="71">
        <v>-4343757.8241593242</v>
      </c>
      <c r="O125" s="69">
        <v>-1.0012510475962339E-2</v>
      </c>
      <c r="P125" s="65">
        <v>85327531.589381084</v>
      </c>
      <c r="Q125" s="65">
        <v>-364711.29204978049</v>
      </c>
      <c r="R125" s="69">
        <v>-4.2560595893658404E-3</v>
      </c>
    </row>
    <row r="126" spans="1:18" x14ac:dyDescent="0.35">
      <c r="A126" s="888" t="s">
        <v>284</v>
      </c>
      <c r="B126" s="888" t="s">
        <v>59</v>
      </c>
      <c r="C126" s="888" t="s">
        <v>353</v>
      </c>
      <c r="D126" s="202" t="s">
        <v>301</v>
      </c>
      <c r="E126" s="65">
        <v>40070337.656314246</v>
      </c>
      <c r="F126" s="65">
        <v>-3058830.6204612181</v>
      </c>
      <c r="G126" s="66">
        <v>-7.0922550623550074E-2</v>
      </c>
      <c r="H126" s="203">
        <v>2.7840327799125535</v>
      </c>
      <c r="I126" s="203">
        <v>-0.15431314957025855</v>
      </c>
      <c r="J126" s="67">
        <v>11.860729092152635</v>
      </c>
      <c r="K126" s="67">
        <v>0.54358524634204564</v>
      </c>
      <c r="L126" s="66">
        <v>4.8032017066149735E-2</v>
      </c>
      <c r="M126" s="68">
        <v>475263419.57262558</v>
      </c>
      <c r="N126" s="68">
        <v>-12835581.765813172</v>
      </c>
      <c r="O126" s="66">
        <v>-2.6297086719325652E-2</v>
      </c>
      <c r="P126" s="65">
        <v>75788395.347205043</v>
      </c>
      <c r="Q126" s="65">
        <v>-5593006.19514364</v>
      </c>
      <c r="R126" s="66">
        <v>-6.8725852457003841E-2</v>
      </c>
    </row>
    <row r="127" spans="1:18" x14ac:dyDescent="0.35">
      <c r="A127" s="888" t="s">
        <v>284</v>
      </c>
      <c r="B127" s="888" t="s">
        <v>59</v>
      </c>
      <c r="C127" s="888" t="s">
        <v>353</v>
      </c>
      <c r="D127" s="72" t="s">
        <v>109</v>
      </c>
      <c r="E127" s="65">
        <v>33200517.582225323</v>
      </c>
      <c r="F127" s="65">
        <v>-1038060.4234927371</v>
      </c>
      <c r="G127" s="69">
        <v>-3.0318444396825548E-2</v>
      </c>
      <c r="H127" s="204">
        <v>2.3067269872235063</v>
      </c>
      <c r="I127" s="204">
        <v>-2.5912160110940441E-2</v>
      </c>
      <c r="J127" s="70">
        <v>3.4604907895656782</v>
      </c>
      <c r="K127" s="70">
        <v>6.6000595477108792E-2</v>
      </c>
      <c r="L127" s="69">
        <v>1.9443448560271994E-2</v>
      </c>
      <c r="M127" s="71">
        <v>114890085.30210409</v>
      </c>
      <c r="N127" s="71">
        <v>-1332431.9978424311</v>
      </c>
      <c r="O127" s="69">
        <v>-1.1464490950610688E-2</v>
      </c>
      <c r="P127" s="65">
        <v>26256452.010211267</v>
      </c>
      <c r="Q127" s="65">
        <v>-783235.05330021679</v>
      </c>
      <c r="R127" s="69">
        <v>-2.8966128619038193E-2</v>
      </c>
    </row>
    <row r="128" spans="1:18" x14ac:dyDescent="0.35">
      <c r="A128" s="888" t="s">
        <v>284</v>
      </c>
      <c r="B128" s="888" t="s">
        <v>59</v>
      </c>
      <c r="C128" s="888" t="s">
        <v>353</v>
      </c>
      <c r="D128" s="202" t="s">
        <v>75</v>
      </c>
      <c r="E128" s="65">
        <v>28658306.649809923</v>
      </c>
      <c r="F128" s="65">
        <v>-253710.27466673777</v>
      </c>
      <c r="G128" s="66">
        <v>-8.7752533947899319E-3</v>
      </c>
      <c r="H128" s="203">
        <v>1.9911403246507007</v>
      </c>
      <c r="I128" s="203">
        <v>2.1394311975547975E-2</v>
      </c>
      <c r="J128" s="67">
        <v>9.3254364504776976</v>
      </c>
      <c r="K128" s="67">
        <v>0.12016863297211167</v>
      </c>
      <c r="L128" s="66">
        <v>1.3054333166014781E-2</v>
      </c>
      <c r="M128" s="68">
        <v>267251217.44110486</v>
      </c>
      <c r="N128" s="68">
        <v>1108358.5070430338</v>
      </c>
      <c r="O128" s="66">
        <v>4.1645246897931421E-3</v>
      </c>
      <c r="P128" s="65">
        <v>59003646.895951033</v>
      </c>
      <c r="Q128" s="65">
        <v>-550496.4328532666</v>
      </c>
      <c r="R128" s="66">
        <v>-9.2436294451239357E-3</v>
      </c>
    </row>
    <row r="129" spans="1:18" x14ac:dyDescent="0.35">
      <c r="A129" s="888" t="s">
        <v>284</v>
      </c>
      <c r="B129" s="888" t="s">
        <v>59</v>
      </c>
      <c r="C129" s="888" t="s">
        <v>353</v>
      </c>
      <c r="D129" s="72" t="s">
        <v>302</v>
      </c>
      <c r="E129" s="65">
        <v>20254155.173728611</v>
      </c>
      <c r="F129" s="65">
        <v>-995358.5821739994</v>
      </c>
      <c r="G129" s="69">
        <v>-4.6841475697179773E-2</v>
      </c>
      <c r="H129" s="204">
        <v>1.4072312646012928</v>
      </c>
      <c r="I129" s="204">
        <v>-4.0476278643119423E-2</v>
      </c>
      <c r="J129" s="70">
        <v>9.577087474828895</v>
      </c>
      <c r="K129" s="70">
        <v>0.15219120988889756</v>
      </c>
      <c r="L129" s="69">
        <v>1.6147786204824235E-2</v>
      </c>
      <c r="M129" s="71">
        <v>193975815.82755715</v>
      </c>
      <c r="N129" s="71">
        <v>-6298647.002240479</v>
      </c>
      <c r="O129" s="69">
        <v>-3.1450075627432121E-2</v>
      </c>
      <c r="P129" s="65">
        <v>36400660.341909595</v>
      </c>
      <c r="Q129" s="65">
        <v>-1751232.0262573883</v>
      </c>
      <c r="R129" s="69">
        <v>-4.5901577026846878E-2</v>
      </c>
    </row>
    <row r="130" spans="1:18" x14ac:dyDescent="0.35">
      <c r="A130" s="888" t="s">
        <v>284</v>
      </c>
      <c r="B130" s="888" t="s">
        <v>59</v>
      </c>
      <c r="C130" s="888" t="s">
        <v>353</v>
      </c>
      <c r="D130" s="202" t="s">
        <v>71</v>
      </c>
      <c r="E130" s="65">
        <v>17569511.203962289</v>
      </c>
      <c r="F130" s="65">
        <v>526884.64519033581</v>
      </c>
      <c r="G130" s="66">
        <v>3.0915695029364167E-2</v>
      </c>
      <c r="H130" s="203">
        <v>1.2207058382789557</v>
      </c>
      <c r="I130" s="203">
        <v>5.9609198174510158E-2</v>
      </c>
      <c r="J130" s="67">
        <v>10.60891015599203</v>
      </c>
      <c r="K130" s="67">
        <v>9.699965981078229E-2</v>
      </c>
      <c r="L130" s="66">
        <v>9.2275956731195721E-3</v>
      </c>
      <c r="M130" s="68">
        <v>186393365.84753129</v>
      </c>
      <c r="N130" s="68">
        <v>7242800.8418790996</v>
      </c>
      <c r="O130" s="66">
        <v>4.0428568236168215E-2</v>
      </c>
      <c r="P130" s="65">
        <v>29596216.972393919</v>
      </c>
      <c r="Q130" s="65">
        <v>1298463.496905718</v>
      </c>
      <c r="R130" s="66">
        <v>4.5885744888917071E-2</v>
      </c>
    </row>
    <row r="131" spans="1:18" x14ac:dyDescent="0.35">
      <c r="A131" s="888" t="s">
        <v>284</v>
      </c>
      <c r="B131" s="888" t="s">
        <v>59</v>
      </c>
      <c r="C131" s="888" t="s">
        <v>353</v>
      </c>
      <c r="D131" s="72" t="s">
        <v>78</v>
      </c>
      <c r="E131" s="65">
        <v>16109028.380987721</v>
      </c>
      <c r="F131" s="65">
        <v>-236479.48065592162</v>
      </c>
      <c r="G131" s="69">
        <v>-1.4467551737003181E-2</v>
      </c>
      <c r="H131" s="204">
        <v>1.119233470151314</v>
      </c>
      <c r="I131" s="204">
        <v>5.6308107544991159E-3</v>
      </c>
      <c r="J131" s="70">
        <v>12.004146744394196</v>
      </c>
      <c r="K131" s="70">
        <v>-0.16902021564358272</v>
      </c>
      <c r="L131" s="69">
        <v>-1.3884654354815337E-2</v>
      </c>
      <c r="M131" s="71">
        <v>193375140.59498745</v>
      </c>
      <c r="N131" s="71">
        <v>-5601455.6514106989</v>
      </c>
      <c r="O131" s="69">
        <v>-2.8151329136589829E-2</v>
      </c>
      <c r="P131" s="65">
        <v>44214094.859823063</v>
      </c>
      <c r="Q131" s="65">
        <v>-1009464.7498771474</v>
      </c>
      <c r="R131" s="69">
        <v>-2.2321656202857209E-2</v>
      </c>
    </row>
    <row r="132" spans="1:18" x14ac:dyDescent="0.35">
      <c r="A132" s="888" t="s">
        <v>284</v>
      </c>
      <c r="B132" s="888" t="s">
        <v>59</v>
      </c>
      <c r="C132" s="888" t="s">
        <v>353</v>
      </c>
      <c r="D132" s="202" t="s">
        <v>299</v>
      </c>
      <c r="E132" s="65">
        <v>16028570.039375929</v>
      </c>
      <c r="F132" s="65">
        <v>102723.85836875811</v>
      </c>
      <c r="G132" s="66">
        <v>6.4501350321507205E-3</v>
      </c>
      <c r="H132" s="203">
        <v>1.1136433335673432</v>
      </c>
      <c r="I132" s="203">
        <v>2.8631793367281277E-2</v>
      </c>
      <c r="J132" s="67">
        <v>11.154739720163873</v>
      </c>
      <c r="K132" s="67">
        <v>0.47723976362087406</v>
      </c>
      <c r="L132" s="66">
        <v>4.469583381533327E-2</v>
      </c>
      <c r="M132" s="68">
        <v>178794526.87565529</v>
      </c>
      <c r="N132" s="68">
        <v>8746304.9700407386</v>
      </c>
      <c r="O132" s="66">
        <v>5.1434263010967471E-2</v>
      </c>
      <c r="P132" s="65">
        <v>32899143.223864235</v>
      </c>
      <c r="Q132" s="65">
        <v>886645.22017899156</v>
      </c>
      <c r="R132" s="66">
        <v>2.7696845778074613E-2</v>
      </c>
    </row>
    <row r="133" spans="1:18" x14ac:dyDescent="0.35">
      <c r="A133" s="888" t="s">
        <v>284</v>
      </c>
      <c r="B133" s="888" t="s">
        <v>59</v>
      </c>
      <c r="C133" s="888" t="s">
        <v>353</v>
      </c>
      <c r="D133" s="72" t="s">
        <v>80</v>
      </c>
      <c r="E133" s="65">
        <v>10957685.800755175</v>
      </c>
      <c r="F133" s="65">
        <v>310803.76914454065</v>
      </c>
      <c r="G133" s="69">
        <v>2.9191998955352662E-2</v>
      </c>
      <c r="H133" s="204">
        <v>0.76132516583567023</v>
      </c>
      <c r="I133" s="204">
        <v>3.5964030223116006E-2</v>
      </c>
      <c r="J133" s="70">
        <v>9.7501389142979225</v>
      </c>
      <c r="K133" s="70">
        <v>-8.0938287380689644E-2</v>
      </c>
      <c r="L133" s="69">
        <v>-8.2329012091238388E-3</v>
      </c>
      <c r="M133" s="71">
        <v>106838958.73659283</v>
      </c>
      <c r="N133" s="71">
        <v>2168639.5266638547</v>
      </c>
      <c r="O133" s="69">
        <v>2.0718762902732588E-2</v>
      </c>
      <c r="P133" s="65">
        <v>20356308.83148114</v>
      </c>
      <c r="Q133" s="65">
        <v>351265.56871169433</v>
      </c>
      <c r="R133" s="69">
        <v>1.7558850740673981E-2</v>
      </c>
    </row>
    <row r="134" spans="1:18" x14ac:dyDescent="0.35">
      <c r="A134" s="888" t="s">
        <v>284</v>
      </c>
      <c r="B134" s="888" t="s">
        <v>59</v>
      </c>
      <c r="C134" s="888" t="s">
        <v>353</v>
      </c>
      <c r="D134" s="202" t="s">
        <v>77</v>
      </c>
      <c r="E134" s="65">
        <v>7708937.4485531952</v>
      </c>
      <c r="F134" s="65">
        <v>149908.62558446545</v>
      </c>
      <c r="G134" s="66">
        <v>1.9831730913494574E-2</v>
      </c>
      <c r="H134" s="203">
        <v>0.53560653117395407</v>
      </c>
      <c r="I134" s="203">
        <v>2.061766261342135E-2</v>
      </c>
      <c r="J134" s="67">
        <v>8.0647635485243558</v>
      </c>
      <c r="K134" s="67">
        <v>0.46080568938722877</v>
      </c>
      <c r="L134" s="66">
        <v>6.0600768431864974E-2</v>
      </c>
      <c r="M134" s="68">
        <v>62170757.732946157</v>
      </c>
      <c r="N134" s="68">
        <v>4692221.1070890203</v>
      </c>
      <c r="O134" s="66">
        <v>8.1634317478051291E-2</v>
      </c>
      <c r="P134" s="65">
        <v>16474623.587647485</v>
      </c>
      <c r="Q134" s="65">
        <v>349582.39683995955</v>
      </c>
      <c r="R134" s="66">
        <v>2.1679473106663912E-2</v>
      </c>
    </row>
    <row r="135" spans="1:18" x14ac:dyDescent="0.35">
      <c r="A135" s="888" t="s">
        <v>284</v>
      </c>
      <c r="B135" s="888" t="s">
        <v>59</v>
      </c>
      <c r="C135" s="888" t="s">
        <v>353</v>
      </c>
      <c r="D135" s="72" t="s">
        <v>74</v>
      </c>
      <c r="E135" s="65">
        <v>7397722.4834091617</v>
      </c>
      <c r="F135" s="65">
        <v>-198565.23652730789</v>
      </c>
      <c r="G135" s="69">
        <v>-2.6139772984924346E-2</v>
      </c>
      <c r="H135" s="204">
        <v>0.51398373697661592</v>
      </c>
      <c r="I135" s="204">
        <v>-3.5435419594568307E-3</v>
      </c>
      <c r="J135" s="70">
        <v>6.2850587638206088</v>
      </c>
      <c r="K135" s="70">
        <v>8.0225775039624914E-2</v>
      </c>
      <c r="L135" s="69">
        <v>1.29295623564215E-2</v>
      </c>
      <c r="M135" s="71">
        <v>46495120.526663512</v>
      </c>
      <c r="N135" s="71">
        <v>-638576.11027017981</v>
      </c>
      <c r="O135" s="69">
        <v>-1.3548186453294123E-2</v>
      </c>
      <c r="P135" s="65">
        <v>5771679.8469293602</v>
      </c>
      <c r="Q135" s="65">
        <v>78140.502805658616</v>
      </c>
      <c r="R135" s="69">
        <v>1.3724416058757438E-2</v>
      </c>
    </row>
    <row r="136" spans="1:18" x14ac:dyDescent="0.35">
      <c r="A136" s="888" t="s">
        <v>284</v>
      </c>
      <c r="B136" s="888" t="s">
        <v>59</v>
      </c>
      <c r="C136" s="888" t="s">
        <v>353</v>
      </c>
      <c r="D136" s="202" t="s">
        <v>73</v>
      </c>
      <c r="E136" s="65">
        <v>7163539.3645423362</v>
      </c>
      <c r="F136" s="65">
        <v>-162562.19187991135</v>
      </c>
      <c r="G136" s="66">
        <v>-2.2189453780831796E-2</v>
      </c>
      <c r="H136" s="203">
        <v>0.49771301110903232</v>
      </c>
      <c r="I136" s="203">
        <v>-1.4067620604129583E-3</v>
      </c>
      <c r="J136" s="67">
        <v>11.735314699659734</v>
      </c>
      <c r="K136" s="67">
        <v>-0.16791452059868739</v>
      </c>
      <c r="L136" s="66">
        <v>-1.4106635896157424E-2</v>
      </c>
      <c r="M136" s="68">
        <v>84066388.806304827</v>
      </c>
      <c r="N136" s="68">
        <v>-3137877.3106811643</v>
      </c>
      <c r="O136" s="66">
        <v>-3.5983071131768359E-2</v>
      </c>
      <c r="P136" s="65">
        <v>17744007.154157504</v>
      </c>
      <c r="Q136" s="65">
        <v>-286883.82635284215</v>
      </c>
      <c r="R136" s="66">
        <v>-1.5910684982951531E-2</v>
      </c>
    </row>
    <row r="137" spans="1:18" x14ac:dyDescent="0.35">
      <c r="A137" s="888" t="s">
        <v>284</v>
      </c>
      <c r="B137" s="897" t="s">
        <v>60</v>
      </c>
      <c r="C137" s="897" t="s">
        <v>345</v>
      </c>
      <c r="D137" s="72" t="s">
        <v>79</v>
      </c>
      <c r="E137" s="65">
        <v>112216.88149927306</v>
      </c>
      <c r="F137" s="65">
        <v>-9120.3072384346015</v>
      </c>
      <c r="G137" s="69">
        <v>-7.5164978959169723E-2</v>
      </c>
      <c r="H137" s="204">
        <v>4.8448646409976286</v>
      </c>
      <c r="I137" s="204">
        <v>-0.30523691139666642</v>
      </c>
      <c r="J137" s="70">
        <v>11.932379658153685</v>
      </c>
      <c r="K137" s="70">
        <v>0.32820750368962059</v>
      </c>
      <c r="L137" s="69">
        <v>2.828357760646983E-2</v>
      </c>
      <c r="M137" s="71">
        <v>1339014.4341033685</v>
      </c>
      <c r="N137" s="71">
        <v>-69003.192747689551</v>
      </c>
      <c r="O137" s="69">
        <v>-4.900733586838029E-2</v>
      </c>
      <c r="P137" s="65">
        <v>405413.56738805771</v>
      </c>
      <c r="Q137" s="65">
        <v>-32803.689023191808</v>
      </c>
      <c r="R137" s="69">
        <v>-7.4857136598944995E-2</v>
      </c>
    </row>
    <row r="138" spans="1:18" x14ac:dyDescent="0.35">
      <c r="A138" s="888" t="s">
        <v>284</v>
      </c>
      <c r="B138" s="898"/>
      <c r="C138" s="898"/>
      <c r="D138" s="202" t="s">
        <v>76</v>
      </c>
      <c r="E138" s="65">
        <v>85804.070846222341</v>
      </c>
      <c r="F138" s="65">
        <v>2788.5931416037492</v>
      </c>
      <c r="G138" s="66">
        <v>3.3591243689833093E-2</v>
      </c>
      <c r="H138" s="203">
        <v>3.7045148942159032</v>
      </c>
      <c r="I138" s="203">
        <v>0.1809608622899499</v>
      </c>
      <c r="J138" s="67">
        <v>10.378571734930441</v>
      </c>
      <c r="K138" s="67">
        <v>0.24890973943156247</v>
      </c>
      <c r="L138" s="66">
        <v>2.4572363771087888E-2</v>
      </c>
      <c r="M138" s="68">
        <v>890523.70442657231</v>
      </c>
      <c r="N138" s="68">
        <v>49604.97488391283</v>
      </c>
      <c r="O138" s="66">
        <v>5.898902372039079E-2</v>
      </c>
      <c r="P138" s="65">
        <v>165916.6212528944</v>
      </c>
      <c r="Q138" s="65">
        <v>2618.4092666171491</v>
      </c>
      <c r="R138" s="66">
        <v>1.6034525024910786E-2</v>
      </c>
    </row>
    <row r="139" spans="1:18" x14ac:dyDescent="0.35">
      <c r="A139" s="888" t="s">
        <v>284</v>
      </c>
      <c r="B139" s="898"/>
      <c r="C139" s="898"/>
      <c r="D139" s="72" t="s">
        <v>303</v>
      </c>
      <c r="E139" s="65">
        <v>77836.496567681039</v>
      </c>
      <c r="F139" s="65">
        <v>23272.823243832274</v>
      </c>
      <c r="G139" s="69">
        <v>0.4265259618006722</v>
      </c>
      <c r="H139" s="204">
        <v>3.3605219193543001</v>
      </c>
      <c r="I139" s="204">
        <v>1.0445917283479842</v>
      </c>
      <c r="J139" s="70">
        <v>18.495602018460811</v>
      </c>
      <c r="K139" s="70">
        <v>1.04158812963977</v>
      </c>
      <c r="L139" s="69">
        <v>5.9676137321449427E-2</v>
      </c>
      <c r="M139" s="71">
        <v>1439632.8630271195</v>
      </c>
      <c r="N139" s="71">
        <v>487277.75100756902</v>
      </c>
      <c r="O139" s="69">
        <v>0.51165552098970191</v>
      </c>
      <c r="P139" s="65">
        <v>960400.93169677258</v>
      </c>
      <c r="Q139" s="65">
        <v>333288.4668981944</v>
      </c>
      <c r="R139" s="69">
        <v>0.53146522451159228</v>
      </c>
    </row>
    <row r="140" spans="1:18" x14ac:dyDescent="0.35">
      <c r="A140" s="888" t="s">
        <v>284</v>
      </c>
      <c r="B140" s="898"/>
      <c r="C140" s="898"/>
      <c r="D140" s="202" t="s">
        <v>71</v>
      </c>
      <c r="E140" s="65">
        <v>54293.482907808298</v>
      </c>
      <c r="F140" s="65">
        <v>6726.1074890296295</v>
      </c>
      <c r="G140" s="66">
        <v>0.14140169453987353</v>
      </c>
      <c r="H140" s="203">
        <v>2.3440731203919043</v>
      </c>
      <c r="I140" s="203">
        <v>0.32509759824480655</v>
      </c>
      <c r="J140" s="67">
        <v>22.094840543460389</v>
      </c>
      <c r="K140" s="67">
        <v>1.7857243016937261</v>
      </c>
      <c r="L140" s="66">
        <v>8.7927228365619337E-2</v>
      </c>
      <c r="M140" s="68">
        <v>1199605.8473971165</v>
      </c>
      <c r="N140" s="68">
        <v>233554.49070138624</v>
      </c>
      <c r="O140" s="66">
        <v>0.24176198199258583</v>
      </c>
      <c r="P140" s="65">
        <v>775971.57972884178</v>
      </c>
      <c r="Q140" s="65">
        <v>61555.815154405311</v>
      </c>
      <c r="R140" s="66">
        <v>8.6162453583415691E-2</v>
      </c>
    </row>
    <row r="141" spans="1:18" x14ac:dyDescent="0.35">
      <c r="A141" s="888" t="s">
        <v>284</v>
      </c>
      <c r="B141" s="898"/>
      <c r="C141" s="898"/>
      <c r="D141" s="72" t="s">
        <v>299</v>
      </c>
      <c r="E141" s="65">
        <v>6327.6616507729141</v>
      </c>
      <c r="F141" s="65">
        <v>-1452.021336398584</v>
      </c>
      <c r="G141" s="69">
        <v>-0.18664273837287854</v>
      </c>
      <c r="H141" s="204">
        <v>0.27319119710366369</v>
      </c>
      <c r="I141" s="204">
        <v>-5.7013893736026722E-2</v>
      </c>
      <c r="J141" s="70">
        <v>10.967416761237981</v>
      </c>
      <c r="K141" s="70">
        <v>0.65853710943596333</v>
      </c>
      <c r="L141" s="69">
        <v>6.3880570118097113E-2</v>
      </c>
      <c r="M141" s="71">
        <v>69398.102448129648</v>
      </c>
      <c r="N141" s="71">
        <v>-10801.713195792952</v>
      </c>
      <c r="O141" s="69">
        <v>-0.13468501279044381</v>
      </c>
      <c r="P141" s="65">
        <v>15597.567408680916</v>
      </c>
      <c r="Q141" s="65">
        <v>-2848.3302930087448</v>
      </c>
      <c r="R141" s="69">
        <v>-0.15441537945577108</v>
      </c>
    </row>
    <row r="142" spans="1:18" x14ac:dyDescent="0.35">
      <c r="A142" s="888" t="s">
        <v>284</v>
      </c>
      <c r="B142" s="898"/>
      <c r="C142" s="898"/>
      <c r="D142" s="202" t="s">
        <v>72</v>
      </c>
      <c r="E142" s="65">
        <v>2234.6003150939941</v>
      </c>
      <c r="F142" s="65">
        <v>1727.8500099182129</v>
      </c>
      <c r="G142" s="66">
        <v>3.4096674284564217</v>
      </c>
      <c r="H142" s="203">
        <v>9.6476892858862642E-2</v>
      </c>
      <c r="I142" s="203">
        <v>7.4968107625642322E-2</v>
      </c>
      <c r="J142" s="67">
        <v>7.2923017524465141</v>
      </c>
      <c r="K142" s="67">
        <v>0.27411747889933391</v>
      </c>
      <c r="L142" s="66">
        <v>3.9058176333803721E-2</v>
      </c>
      <c r="M142" s="68">
        <v>16295.379793777465</v>
      </c>
      <c r="N142" s="68">
        <v>12738.912771377563</v>
      </c>
      <c r="O142" s="66">
        <v>3.5819009964505031</v>
      </c>
      <c r="P142" s="65">
        <v>4469.2006301879883</v>
      </c>
      <c r="Q142" s="65">
        <v>3455.7000198364258</v>
      </c>
      <c r="R142" s="66">
        <v>3.4096674284564217</v>
      </c>
    </row>
    <row r="143" spans="1:18" x14ac:dyDescent="0.35">
      <c r="A143" s="888" t="s">
        <v>284</v>
      </c>
      <c r="B143" s="898"/>
      <c r="C143" s="898"/>
      <c r="D143" s="72" t="s">
        <v>67</v>
      </c>
      <c r="E143" s="65">
        <v>1655.8716505638947</v>
      </c>
      <c r="F143" s="65">
        <v>-319.59940814554466</v>
      </c>
      <c r="G143" s="69">
        <v>-0.16178389793993569</v>
      </c>
      <c r="H143" s="204">
        <v>7.1490794456798054E-2</v>
      </c>
      <c r="I143" s="204">
        <v>-1.2357172287858972E-2</v>
      </c>
      <c r="J143" s="70">
        <v>25.39598973262197</v>
      </c>
      <c r="K143" s="70">
        <v>2.7351631535885339</v>
      </c>
      <c r="L143" s="69">
        <v>0.12070006114071759</v>
      </c>
      <c r="M143" s="71">
        <v>42052.499436260463</v>
      </c>
      <c r="N143" s="71">
        <v>-2713.3076370537237</v>
      </c>
      <c r="O143" s="69">
        <v>-6.0611163172152031E-2</v>
      </c>
      <c r="P143" s="65">
        <v>15135.93876183033</v>
      </c>
      <c r="Q143" s="65">
        <v>-2836.8919161558151</v>
      </c>
      <c r="R143" s="69">
        <v>-0.15784335628502616</v>
      </c>
    </row>
    <row r="144" spans="1:18" x14ac:dyDescent="0.35">
      <c r="A144" s="888" t="s">
        <v>284</v>
      </c>
      <c r="B144" s="898"/>
      <c r="C144" s="898"/>
      <c r="D144" s="202" t="s">
        <v>74</v>
      </c>
      <c r="E144" s="65">
        <v>1550.5320197343826</v>
      </c>
      <c r="F144" s="65">
        <v>506.92537671327591</v>
      </c>
      <c r="G144" s="66">
        <v>0.48574372356024131</v>
      </c>
      <c r="H144" s="203">
        <v>6.6942849032873994E-2</v>
      </c>
      <c r="I144" s="203">
        <v>2.2647441761403854E-2</v>
      </c>
      <c r="J144" s="67">
        <v>9.5442287644383246</v>
      </c>
      <c r="K144" s="67">
        <v>-1.6819502438333753</v>
      </c>
      <c r="L144" s="66">
        <v>-0.14982392874673356</v>
      </c>
      <c r="M144" s="68">
        <v>14798.632302931546</v>
      </c>
      <c r="N144" s="68">
        <v>3082.9173141551</v>
      </c>
      <c r="O144" s="66">
        <v>0.26314376178564503</v>
      </c>
      <c r="P144" s="65">
        <v>2357.5657767057419</v>
      </c>
      <c r="Q144" s="65">
        <v>671.7906665802002</v>
      </c>
      <c r="R144" s="66">
        <v>0.39850550796788731</v>
      </c>
    </row>
    <row r="145" spans="1:18" x14ac:dyDescent="0.35">
      <c r="A145" s="888" t="s">
        <v>284</v>
      </c>
      <c r="B145" s="898"/>
      <c r="C145" s="898"/>
      <c r="D145" s="72" t="s">
        <v>80</v>
      </c>
      <c r="E145" s="65">
        <v>1264.2867736816406</v>
      </c>
      <c r="F145" s="65">
        <v>180.84909798883928</v>
      </c>
      <c r="G145" s="69">
        <v>0.16692155169257503</v>
      </c>
      <c r="H145" s="204">
        <v>5.4584463621285287E-2</v>
      </c>
      <c r="I145" s="204">
        <v>8.5984463618138871E-3</v>
      </c>
      <c r="J145" s="70">
        <v>10.008706263211767</v>
      </c>
      <c r="K145" s="70">
        <v>-0.46676678673973093</v>
      </c>
      <c r="L145" s="69">
        <v>-4.4558062868759143E-2</v>
      </c>
      <c r="M145" s="71">
        <v>12653.874950243235</v>
      </c>
      <c r="N145" s="71">
        <v>1304.3527772212037</v>
      </c>
      <c r="O145" s="69">
        <v>0.1149257878293474</v>
      </c>
      <c r="P145" s="65">
        <v>2688.7442561388016</v>
      </c>
      <c r="Q145" s="65">
        <v>444.82938277721405</v>
      </c>
      <c r="R145" s="69">
        <v>0.19823808294065068</v>
      </c>
    </row>
    <row r="146" spans="1:18" x14ac:dyDescent="0.35">
      <c r="A146" s="888" t="s">
        <v>284</v>
      </c>
      <c r="B146" s="898"/>
      <c r="C146" s="898"/>
      <c r="D146" s="202" t="s">
        <v>66</v>
      </c>
      <c r="E146" s="65">
        <v>652.68347358703613</v>
      </c>
      <c r="F146" s="65">
        <v>178.4894135594368</v>
      </c>
      <c r="G146" s="66">
        <v>0.37640584015128375</v>
      </c>
      <c r="H146" s="203">
        <v>2.8179031895177245E-2</v>
      </c>
      <c r="I146" s="203">
        <v>8.0520816164507646E-3</v>
      </c>
      <c r="J146" s="67">
        <v>12.242872347923765</v>
      </c>
      <c r="K146" s="67">
        <v>0.29981769500040478</v>
      </c>
      <c r="L146" s="66">
        <v>2.5103937285174939E-2</v>
      </c>
      <c r="M146" s="68">
        <v>7990.7204507255556</v>
      </c>
      <c r="N146" s="68">
        <v>2327.3948757243161</v>
      </c>
      <c r="O146" s="66">
        <v>0.41095904604139005</v>
      </c>
      <c r="P146" s="65">
        <v>1243.9107971191406</v>
      </c>
      <c r="Q146" s="65">
        <v>295.52267706394196</v>
      </c>
      <c r="R146" s="66">
        <v>0.31160520763033361</v>
      </c>
    </row>
    <row r="147" spans="1:18" x14ac:dyDescent="0.35">
      <c r="A147" s="888" t="s">
        <v>284</v>
      </c>
      <c r="B147" s="898"/>
      <c r="C147" s="898"/>
      <c r="D147" s="72" t="s">
        <v>70</v>
      </c>
      <c r="E147" s="65">
        <v>302.21893310546875</v>
      </c>
      <c r="F147" s="65">
        <v>-134.95522022247314</v>
      </c>
      <c r="G147" s="69">
        <v>-0.30869899145487179</v>
      </c>
      <c r="H147" s="204">
        <v>1.3048035226787142E-2</v>
      </c>
      <c r="I147" s="204">
        <v>-5.5076220217741539E-3</v>
      </c>
      <c r="J147" s="70">
        <v>9.8879999999999999</v>
      </c>
      <c r="K147" s="70">
        <v>-1.7763568394002505E-15</v>
      </c>
      <c r="L147" s="69">
        <v>-1.7964773861248484E-16</v>
      </c>
      <c r="M147" s="71">
        <v>2988.3408105468752</v>
      </c>
      <c r="N147" s="71">
        <v>-1334.4372175598146</v>
      </c>
      <c r="O147" s="69">
        <v>-0.30869899145487179</v>
      </c>
      <c r="P147" s="65">
        <v>967.1005859375</v>
      </c>
      <c r="Q147" s="65">
        <v>-431.85670471191406</v>
      </c>
      <c r="R147" s="69">
        <v>-0.30869899145487179</v>
      </c>
    </row>
    <row r="148" spans="1:18" x14ac:dyDescent="0.35">
      <c r="A148" s="888" t="s">
        <v>284</v>
      </c>
      <c r="B148" s="898"/>
      <c r="C148" s="898"/>
      <c r="D148" s="202" t="s">
        <v>73</v>
      </c>
      <c r="E148" s="65">
        <v>257.54464955627918</v>
      </c>
      <c r="F148" s="65">
        <v>0.81840778142213821</v>
      </c>
      <c r="G148" s="66">
        <v>3.1878618086103672E-3</v>
      </c>
      <c r="H148" s="203">
        <v>1.1119262533787536E-2</v>
      </c>
      <c r="I148" s="203">
        <v>2.226344673243643E-4</v>
      </c>
      <c r="J148" s="67">
        <v>23.346084904590136</v>
      </c>
      <c r="K148" s="67">
        <v>1.6595578733341689</v>
      </c>
      <c r="L148" s="66">
        <v>7.6524833641749612E-2</v>
      </c>
      <c r="M148" s="68">
        <v>6012.6592552638058</v>
      </c>
      <c r="N148" s="68">
        <v>445.15867338061344</v>
      </c>
      <c r="O148" s="66">
        <v>7.9956646044936686E-2</v>
      </c>
      <c r="P148" s="65">
        <v>1020.4997160434723</v>
      </c>
      <c r="Q148" s="65">
        <v>26.338958382606506</v>
      </c>
      <c r="R148" s="66">
        <v>2.6493661291337567E-2</v>
      </c>
    </row>
    <row r="149" spans="1:18" x14ac:dyDescent="0.35">
      <c r="A149" s="888" t="s">
        <v>284</v>
      </c>
      <c r="B149" s="898"/>
      <c r="C149" s="898"/>
      <c r="D149" s="72" t="s">
        <v>359</v>
      </c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</row>
    <row r="150" spans="1:18" x14ac:dyDescent="0.35">
      <c r="A150" s="888"/>
      <c r="B150" s="898"/>
      <c r="C150" s="898"/>
      <c r="D150" s="202" t="s">
        <v>301</v>
      </c>
      <c r="E150" s="202"/>
      <c r="F150" s="202"/>
      <c r="G150" s="202"/>
      <c r="H150" s="202"/>
      <c r="I150" s="202"/>
      <c r="J150" s="202"/>
      <c r="K150" s="202"/>
      <c r="L150" s="202"/>
      <c r="M150" s="202"/>
      <c r="N150" s="202"/>
      <c r="O150" s="202"/>
      <c r="P150" s="202"/>
      <c r="Q150" s="202"/>
      <c r="R150" s="202"/>
    </row>
    <row r="151" spans="1:18" x14ac:dyDescent="0.35">
      <c r="A151" s="888"/>
      <c r="B151" s="898"/>
      <c r="C151" s="899"/>
      <c r="D151" s="72" t="s">
        <v>360</v>
      </c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</row>
    <row r="152" spans="1:18" x14ac:dyDescent="0.35">
      <c r="A152" s="888" t="s">
        <v>284</v>
      </c>
      <c r="B152" s="898"/>
      <c r="C152" s="897" t="s">
        <v>350</v>
      </c>
      <c r="D152" s="202" t="s">
        <v>79</v>
      </c>
      <c r="E152" s="65">
        <v>1493504.5842931338</v>
      </c>
      <c r="F152" s="65">
        <v>-111775.81238550972</v>
      </c>
      <c r="G152" s="66">
        <v>-6.9630086193524857E-2</v>
      </c>
      <c r="H152" s="203">
        <v>5.2388375376921159</v>
      </c>
      <c r="I152" s="203">
        <v>-0.20352854456095937</v>
      </c>
      <c r="J152" s="67">
        <v>11.59506535223192</v>
      </c>
      <c r="K152" s="67">
        <v>0.50853458193897083</v>
      </c>
      <c r="L152" s="66">
        <v>4.586958648070693E-2</v>
      </c>
      <c r="M152" s="68">
        <v>17317283.258736853</v>
      </c>
      <c r="N152" s="68">
        <v>-479707.25398899987</v>
      </c>
      <c r="O152" s="66">
        <v>-2.6954402973130884E-2</v>
      </c>
      <c r="P152" s="65">
        <v>5276660.9187567942</v>
      </c>
      <c r="Q152" s="65">
        <v>-339359.36795567069</v>
      </c>
      <c r="R152" s="66">
        <v>-6.0427019602937837E-2</v>
      </c>
    </row>
    <row r="153" spans="1:18" x14ac:dyDescent="0.35">
      <c r="A153" s="888" t="s">
        <v>284</v>
      </c>
      <c r="B153" s="898"/>
      <c r="C153" s="898"/>
      <c r="D153" s="72" t="s">
        <v>76</v>
      </c>
      <c r="E153" s="65">
        <v>1008815.0740968252</v>
      </c>
      <c r="F153" s="65">
        <v>-329648.1079465223</v>
      </c>
      <c r="G153" s="69">
        <v>-0.24628851384859857</v>
      </c>
      <c r="H153" s="204">
        <v>3.538668936372543</v>
      </c>
      <c r="I153" s="204">
        <v>-0.99910941024454525</v>
      </c>
      <c r="J153" s="70">
        <v>10.107568509186276</v>
      </c>
      <c r="K153" s="70">
        <v>0.45306238103183283</v>
      </c>
      <c r="L153" s="69">
        <v>4.6927556419547302E-2</v>
      </c>
      <c r="M153" s="71">
        <v>10196667.474533491</v>
      </c>
      <c r="N153" s="71">
        <v>-2725533.5188131034</v>
      </c>
      <c r="O153" s="69">
        <v>-0.21091867555816776</v>
      </c>
      <c r="P153" s="65">
        <v>1930862.0498353541</v>
      </c>
      <c r="Q153" s="65">
        <v>-533571.83702962752</v>
      </c>
      <c r="R153" s="69">
        <v>-0.21650888663456372</v>
      </c>
    </row>
    <row r="154" spans="1:18" x14ac:dyDescent="0.35">
      <c r="A154" s="888" t="s">
        <v>284</v>
      </c>
      <c r="B154" s="898"/>
      <c r="C154" s="898"/>
      <c r="D154" s="202" t="s">
        <v>303</v>
      </c>
      <c r="E154" s="65">
        <v>699826.28847162495</v>
      </c>
      <c r="F154" s="65">
        <v>29044.306438903674</v>
      </c>
      <c r="G154" s="66">
        <v>4.3299175017922395E-2</v>
      </c>
      <c r="H154" s="203">
        <v>2.4548141789896984</v>
      </c>
      <c r="I154" s="203">
        <v>0.18066873053432486</v>
      </c>
      <c r="J154" s="67">
        <v>17.794952497663445</v>
      </c>
      <c r="K154" s="67">
        <v>0.76286833839968438</v>
      </c>
      <c r="L154" s="66">
        <v>4.4790075675193268E-2</v>
      </c>
      <c r="M154" s="68">
        <v>12453375.559968682</v>
      </c>
      <c r="N154" s="68">
        <v>1028560.3894696217</v>
      </c>
      <c r="O154" s="66">
        <v>9.0028624018841957E-2</v>
      </c>
      <c r="P154" s="65">
        <v>8065939.4441526402</v>
      </c>
      <c r="Q154" s="65">
        <v>399200.8193123946</v>
      </c>
      <c r="R154" s="66">
        <v>5.206918337074689E-2</v>
      </c>
    </row>
    <row r="155" spans="1:18" x14ac:dyDescent="0.35">
      <c r="A155" s="888" t="s">
        <v>284</v>
      </c>
      <c r="B155" s="898"/>
      <c r="C155" s="898"/>
      <c r="D155" s="72" t="s">
        <v>71</v>
      </c>
      <c r="E155" s="65">
        <v>631189.21812036564</v>
      </c>
      <c r="F155" s="65">
        <v>71572.238228271366</v>
      </c>
      <c r="G155" s="69">
        <v>0.12789504393178344</v>
      </c>
      <c r="H155" s="204">
        <v>2.214052641050678</v>
      </c>
      <c r="I155" s="204">
        <v>0.31678878813182054</v>
      </c>
      <c r="J155" s="70">
        <v>20.804233427688281</v>
      </c>
      <c r="K155" s="70">
        <v>0.83543994054452853</v>
      </c>
      <c r="L155" s="69">
        <v>4.1837276803047663E-2</v>
      </c>
      <c r="M155" s="71">
        <v>13131407.83081614</v>
      </c>
      <c r="N155" s="71">
        <v>1956531.9274518322</v>
      </c>
      <c r="O155" s="69">
        <v>0.17508310108954309</v>
      </c>
      <c r="P155" s="65">
        <v>8899821.5223605372</v>
      </c>
      <c r="Q155" s="65">
        <v>979662.89478697628</v>
      </c>
      <c r="R155" s="69">
        <v>0.12369233254701972</v>
      </c>
    </row>
    <row r="156" spans="1:18" x14ac:dyDescent="0.35">
      <c r="A156" s="888" t="s">
        <v>284</v>
      </c>
      <c r="B156" s="898"/>
      <c r="C156" s="898"/>
      <c r="D156" s="202" t="s">
        <v>299</v>
      </c>
      <c r="E156" s="65">
        <v>86882.73542927143</v>
      </c>
      <c r="F156" s="65">
        <v>-15643.993115478661</v>
      </c>
      <c r="G156" s="66">
        <v>-0.15258453417491508</v>
      </c>
      <c r="H156" s="203">
        <v>0.30476273091566458</v>
      </c>
      <c r="I156" s="203">
        <v>-4.2832611998136705E-2</v>
      </c>
      <c r="J156" s="67">
        <v>9.9171260815122295</v>
      </c>
      <c r="K156" s="67">
        <v>-0.17230569698689813</v>
      </c>
      <c r="L156" s="66">
        <v>-1.7077839542370125E-2</v>
      </c>
      <c r="M156" s="68">
        <v>861627.0415587544</v>
      </c>
      <c r="N156" s="68">
        <v>-172809.39156620076</v>
      </c>
      <c r="O156" s="66">
        <v>-0.16705655952599863</v>
      </c>
      <c r="P156" s="65">
        <v>203826.55589878559</v>
      </c>
      <c r="Q156" s="65">
        <v>-50775.218507835321</v>
      </c>
      <c r="R156" s="66">
        <v>-0.19942994751773777</v>
      </c>
    </row>
    <row r="157" spans="1:18" x14ac:dyDescent="0.35">
      <c r="A157" s="888" t="s">
        <v>284</v>
      </c>
      <c r="B157" s="898"/>
      <c r="C157" s="898"/>
      <c r="D157" s="72" t="s">
        <v>74</v>
      </c>
      <c r="E157" s="65">
        <v>19840.163284420967</v>
      </c>
      <c r="F157" s="65">
        <v>-167.9615752696991</v>
      </c>
      <c r="G157" s="69">
        <v>-8.3946684883040978E-3</v>
      </c>
      <c r="H157" s="204">
        <v>6.959429067809611E-2</v>
      </c>
      <c r="I157" s="204">
        <v>1.7609449702909313E-3</v>
      </c>
      <c r="J157" s="70">
        <v>10.510489542148346</v>
      </c>
      <c r="K157" s="70">
        <v>0.66399600298209371</v>
      </c>
      <c r="L157" s="69">
        <v>6.7434767548561994E-2</v>
      </c>
      <c r="M157" s="71">
        <v>208529.82871542216</v>
      </c>
      <c r="N157" s="71">
        <v>11519.956553646334</v>
      </c>
      <c r="O157" s="69">
        <v>5.8474006542101879E-2</v>
      </c>
      <c r="P157" s="65">
        <v>28667.303286910057</v>
      </c>
      <c r="Q157" s="65">
        <v>3277.1102702617645</v>
      </c>
      <c r="R157" s="69">
        <v>0.12906992349813845</v>
      </c>
    </row>
    <row r="158" spans="1:18" x14ac:dyDescent="0.35">
      <c r="A158" s="888" t="s">
        <v>284</v>
      </c>
      <c r="B158" s="898"/>
      <c r="C158" s="898"/>
      <c r="D158" s="202" t="s">
        <v>67</v>
      </c>
      <c r="E158" s="65">
        <v>18969.243107312159</v>
      </c>
      <c r="F158" s="65">
        <v>750.46436647284281</v>
      </c>
      <c r="G158" s="66">
        <v>4.1191804189959103E-2</v>
      </c>
      <c r="H158" s="203">
        <v>6.6539322274145385E-2</v>
      </c>
      <c r="I158" s="203">
        <v>4.7723788265288045E-3</v>
      </c>
      <c r="J158" s="67">
        <v>24.615659087292411</v>
      </c>
      <c r="K158" s="67">
        <v>0.1562982895238143</v>
      </c>
      <c r="L158" s="66">
        <v>6.3901215905067003E-3</v>
      </c>
      <c r="M158" s="68">
        <v>466940.42147356749</v>
      </c>
      <c r="N158" s="68">
        <v>21320.738956662419</v>
      </c>
      <c r="O158" s="66">
        <v>4.7845146417772051E-2</v>
      </c>
      <c r="P158" s="65">
        <v>168367.07848417759</v>
      </c>
      <c r="Q158" s="65">
        <v>3247.8084918260574</v>
      </c>
      <c r="R158" s="66">
        <v>1.9669469783729656E-2</v>
      </c>
    </row>
    <row r="159" spans="1:18" x14ac:dyDescent="0.35">
      <c r="A159" s="888" t="s">
        <v>284</v>
      </c>
      <c r="B159" s="898"/>
      <c r="C159" s="898"/>
      <c r="D159" s="72" t="s">
        <v>80</v>
      </c>
      <c r="E159" s="65">
        <v>18566.401673161472</v>
      </c>
      <c r="F159" s="65">
        <v>3601.9789672374445</v>
      </c>
      <c r="G159" s="69">
        <v>0.24070283485185928</v>
      </c>
      <c r="H159" s="204">
        <v>6.512625608796746E-2</v>
      </c>
      <c r="I159" s="204">
        <v>1.4392523374527788E-2</v>
      </c>
      <c r="J159" s="70">
        <v>8.9090001574098601</v>
      </c>
      <c r="K159" s="70">
        <v>-0.75594131717553381</v>
      </c>
      <c r="L159" s="69">
        <v>-7.821478476236321E-2</v>
      </c>
      <c r="M159" s="71">
        <v>165408.07542873026</v>
      </c>
      <c r="N159" s="71">
        <v>20777.80577501774</v>
      </c>
      <c r="O159" s="69">
        <v>0.14366152966986737</v>
      </c>
      <c r="P159" s="65">
        <v>29599.622266054153</v>
      </c>
      <c r="Q159" s="65">
        <v>1907.8924478292465</v>
      </c>
      <c r="R159" s="69">
        <v>6.8897553903389419E-2</v>
      </c>
    </row>
    <row r="160" spans="1:18" x14ac:dyDescent="0.35">
      <c r="A160" s="888" t="s">
        <v>284</v>
      </c>
      <c r="B160" s="898"/>
      <c r="C160" s="898"/>
      <c r="D160" s="202" t="s">
        <v>72</v>
      </c>
      <c r="E160" s="65">
        <v>16236.24486541748</v>
      </c>
      <c r="F160" s="65">
        <v>-4788.2937641143799</v>
      </c>
      <c r="G160" s="66">
        <v>-0.22774786398349603</v>
      </c>
      <c r="H160" s="203">
        <v>5.6952653488082775E-2</v>
      </c>
      <c r="I160" s="203">
        <v>-1.4326629663401327E-2</v>
      </c>
      <c r="J160" s="67">
        <v>7.2782013845368834</v>
      </c>
      <c r="K160" s="67">
        <v>0.90947916614099888</v>
      </c>
      <c r="L160" s="66">
        <v>0.14280402488178751</v>
      </c>
      <c r="M160" s="68">
        <v>118170.65985916137</v>
      </c>
      <c r="N160" s="68">
        <v>-15728.786442260738</v>
      </c>
      <c r="O160" s="66">
        <v>-0.11746715073678154</v>
      </c>
      <c r="P160" s="65">
        <v>32472.489730834961</v>
      </c>
      <c r="Q160" s="65">
        <v>-6921.8618621826172</v>
      </c>
      <c r="R160" s="66">
        <v>-0.17570696260449373</v>
      </c>
    </row>
    <row r="161" spans="1:18" x14ac:dyDescent="0.35">
      <c r="A161" s="888" t="s">
        <v>284</v>
      </c>
      <c r="B161" s="898"/>
      <c r="C161" s="898"/>
      <c r="D161" s="72" t="s">
        <v>66</v>
      </c>
      <c r="E161" s="65">
        <v>5806.3055886626244</v>
      </c>
      <c r="F161" s="65">
        <v>-209.15109655740616</v>
      </c>
      <c r="G161" s="69">
        <v>-3.4768947313890589E-2</v>
      </c>
      <c r="H161" s="204">
        <v>2.036705611291716E-2</v>
      </c>
      <c r="I161" s="204">
        <v>-2.7086555641073901E-5</v>
      </c>
      <c r="J161" s="70">
        <v>11.95336998634814</v>
      </c>
      <c r="K161" s="70">
        <v>2.6421935193083002E-2</v>
      </c>
      <c r="L161" s="69">
        <v>2.2153140166083132E-3</v>
      </c>
      <c r="M161" s="71">
        <v>69404.918955085275</v>
      </c>
      <c r="N161" s="71">
        <v>-2341.120433507429</v>
      </c>
      <c r="O161" s="69">
        <v>-3.2630657433609593E-2</v>
      </c>
      <c r="P161" s="65">
        <v>11551.155027270317</v>
      </c>
      <c r="Q161" s="65">
        <v>-479.75834316974397</v>
      </c>
      <c r="R161" s="69">
        <v>-3.9877133879835727E-2</v>
      </c>
    </row>
    <row r="162" spans="1:18" x14ac:dyDescent="0.35">
      <c r="A162" s="888" t="s">
        <v>284</v>
      </c>
      <c r="B162" s="898"/>
      <c r="C162" s="898"/>
      <c r="D162" s="202" t="s">
        <v>70</v>
      </c>
      <c r="E162" s="65">
        <v>5075.7411813735962</v>
      </c>
      <c r="F162" s="65">
        <v>97.967137508094311</v>
      </c>
      <c r="G162" s="66">
        <v>1.9680912923081922E-2</v>
      </c>
      <c r="H162" s="203">
        <v>1.7804420362844124E-2</v>
      </c>
      <c r="I162" s="203">
        <v>9.2832278044987365E-4</v>
      </c>
      <c r="J162" s="67">
        <v>9.8575494846144434</v>
      </c>
      <c r="K162" s="67">
        <v>-0.43691487899179116</v>
      </c>
      <c r="L162" s="66">
        <v>-4.2441730192044329E-2</v>
      </c>
      <c r="M162" s="68">
        <v>50034.369866485598</v>
      </c>
      <c r="N162" s="68">
        <v>-1209.1476381719112</v>
      </c>
      <c r="O162" s="66">
        <v>-2.3596109265177048E-2</v>
      </c>
      <c r="P162" s="65">
        <v>16242.371780395508</v>
      </c>
      <c r="Q162" s="65">
        <v>313.49484002590179</v>
      </c>
      <c r="R162" s="66">
        <v>1.9680912923081922E-2</v>
      </c>
    </row>
    <row r="163" spans="1:18" x14ac:dyDescent="0.35">
      <c r="A163" s="888" t="s">
        <v>284</v>
      </c>
      <c r="B163" s="898"/>
      <c r="C163" s="898"/>
      <c r="D163" s="72" t="s">
        <v>73</v>
      </c>
      <c r="E163" s="65">
        <v>3061.9580175802112</v>
      </c>
      <c r="F163" s="65">
        <v>-448.20996955037117</v>
      </c>
      <c r="G163" s="69">
        <v>-0.12768903687619929</v>
      </c>
      <c r="H163" s="204">
        <v>1.0740576741469257E-2</v>
      </c>
      <c r="I163" s="204">
        <v>-1.1599106971712392E-3</v>
      </c>
      <c r="J163" s="70">
        <v>22.609832143545638</v>
      </c>
      <c r="K163" s="70">
        <v>3.2532959796401535</v>
      </c>
      <c r="L163" s="69">
        <v>0.16807221871166386</v>
      </c>
      <c r="M163" s="71">
        <v>69230.356808072334</v>
      </c>
      <c r="N163" s="71">
        <v>1285.6632237958984</v>
      </c>
      <c r="O163" s="69">
        <v>1.8922202102526264E-2</v>
      </c>
      <c r="P163" s="65">
        <v>12131.451510548592</v>
      </c>
      <c r="Q163" s="65">
        <v>-431.71007084846497</v>
      </c>
      <c r="R163" s="69">
        <v>-3.4363171089650008E-2</v>
      </c>
    </row>
    <row r="164" spans="1:18" x14ac:dyDescent="0.35">
      <c r="A164" s="888" t="s">
        <v>284</v>
      </c>
      <c r="B164" s="898"/>
      <c r="C164" s="898"/>
      <c r="D164" s="202" t="s">
        <v>359</v>
      </c>
      <c r="E164" s="202"/>
      <c r="F164" s="202"/>
      <c r="G164" s="202"/>
      <c r="H164" s="202"/>
      <c r="I164" s="202"/>
      <c r="J164" s="202"/>
      <c r="K164" s="202"/>
      <c r="L164" s="202"/>
      <c r="M164" s="202"/>
      <c r="N164" s="202"/>
      <c r="O164" s="202"/>
      <c r="P164" s="202"/>
      <c r="Q164" s="202"/>
      <c r="R164" s="202"/>
    </row>
    <row r="165" spans="1:18" x14ac:dyDescent="0.35">
      <c r="A165" s="888"/>
      <c r="B165" s="898"/>
      <c r="C165" s="898"/>
      <c r="D165" s="72" t="s">
        <v>301</v>
      </c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</row>
    <row r="166" spans="1:18" x14ac:dyDescent="0.35">
      <c r="A166" s="888"/>
      <c r="B166" s="898"/>
      <c r="C166" s="899"/>
      <c r="D166" s="202" t="s">
        <v>360</v>
      </c>
      <c r="E166" s="202"/>
      <c r="F166" s="202"/>
      <c r="G166" s="202"/>
      <c r="H166" s="202"/>
      <c r="I166" s="202"/>
      <c r="J166" s="202"/>
      <c r="K166" s="202"/>
      <c r="L166" s="202"/>
      <c r="M166" s="202"/>
      <c r="N166" s="202"/>
      <c r="O166" s="202"/>
      <c r="P166" s="202"/>
      <c r="Q166" s="202"/>
      <c r="R166" s="202"/>
    </row>
    <row r="167" spans="1:18" x14ac:dyDescent="0.35">
      <c r="A167" s="888" t="s">
        <v>284</v>
      </c>
      <c r="B167" s="898"/>
      <c r="C167" s="897" t="s">
        <v>353</v>
      </c>
      <c r="D167" s="72" t="s">
        <v>79</v>
      </c>
      <c r="E167" s="65">
        <v>688001.32335784298</v>
      </c>
      <c r="F167" s="65">
        <v>-62762.220434229588</v>
      </c>
      <c r="G167" s="69">
        <v>-8.3597853083302989E-2</v>
      </c>
      <c r="H167" s="204">
        <v>5.1645680080672802</v>
      </c>
      <c r="I167" s="204">
        <v>-0.39196483062140697</v>
      </c>
      <c r="J167" s="70">
        <v>11.632939473345591</v>
      </c>
      <c r="K167" s="70">
        <v>0.51239198922749374</v>
      </c>
      <c r="L167" s="69">
        <v>4.6076147775931955E-2</v>
      </c>
      <c r="M167" s="71">
        <v>8003477.7522034552</v>
      </c>
      <c r="N167" s="71">
        <v>-345423.88588106353</v>
      </c>
      <c r="O167" s="69">
        <v>-4.1373572339787897E-2</v>
      </c>
      <c r="P167" s="65">
        <v>2442726.9800978899</v>
      </c>
      <c r="Q167" s="65">
        <v>-134388.68164120242</v>
      </c>
      <c r="R167" s="69">
        <v>-5.2146934511473994E-2</v>
      </c>
    </row>
    <row r="168" spans="1:18" x14ac:dyDescent="0.35">
      <c r="A168" s="888" t="s">
        <v>284</v>
      </c>
      <c r="B168" s="898"/>
      <c r="C168" s="898"/>
      <c r="D168" s="202" t="s">
        <v>76</v>
      </c>
      <c r="E168" s="65">
        <v>468737.33889318258</v>
      </c>
      <c r="F168" s="65">
        <v>-39723.354607737798</v>
      </c>
      <c r="G168" s="66">
        <v>-7.8124730417663824E-2</v>
      </c>
      <c r="H168" s="203">
        <v>3.5186354770646315</v>
      </c>
      <c r="I168" s="203">
        <v>-0.24457141275041483</v>
      </c>
      <c r="J168" s="67">
        <v>10.071052377609131</v>
      </c>
      <c r="K168" s="67">
        <v>0.29197278925562742</v>
      </c>
      <c r="L168" s="66">
        <v>2.985687831024051E-2</v>
      </c>
      <c r="M168" s="68">
        <v>4720678.2913343636</v>
      </c>
      <c r="N168" s="68">
        <v>-251599.29796055425</v>
      </c>
      <c r="O168" s="66">
        <v>-5.0600412676523897E-2</v>
      </c>
      <c r="P168" s="65">
        <v>888952.81404733658</v>
      </c>
      <c r="Q168" s="65">
        <v>-81570.996257896419</v>
      </c>
      <c r="R168" s="66">
        <v>-8.4048423533516464E-2</v>
      </c>
    </row>
    <row r="169" spans="1:18" x14ac:dyDescent="0.35">
      <c r="A169" s="888" t="s">
        <v>284</v>
      </c>
      <c r="B169" s="898"/>
      <c r="C169" s="898"/>
      <c r="D169" s="72" t="s">
        <v>303</v>
      </c>
      <c r="E169" s="65">
        <v>354427.01910395391</v>
      </c>
      <c r="F169" s="65">
        <v>31259.423665720678</v>
      </c>
      <c r="G169" s="69">
        <v>9.6728211946284906E-2</v>
      </c>
      <c r="H169" s="204">
        <v>2.6605507604625229</v>
      </c>
      <c r="I169" s="204">
        <v>0.26873063107444972</v>
      </c>
      <c r="J169" s="70">
        <v>18.116187794060124</v>
      </c>
      <c r="K169" s="70">
        <v>0.8998804474198252</v>
      </c>
      <c r="L169" s="69">
        <v>5.2269074273667268E-2</v>
      </c>
      <c r="M169" s="71">
        <v>6420866.4373761639</v>
      </c>
      <c r="N169" s="71">
        <v>857113.7898368286</v>
      </c>
      <c r="O169" s="69">
        <v>0.15405318031453138</v>
      </c>
      <c r="P169" s="65">
        <v>4138582.5310902596</v>
      </c>
      <c r="Q169" s="65">
        <v>443573.75014941208</v>
      </c>
      <c r="R169" s="69">
        <v>0.12004673776078724</v>
      </c>
    </row>
    <row r="170" spans="1:18" x14ac:dyDescent="0.35">
      <c r="A170" s="888" t="s">
        <v>284</v>
      </c>
      <c r="B170" s="898"/>
      <c r="C170" s="898"/>
      <c r="D170" s="202" t="s">
        <v>71</v>
      </c>
      <c r="E170" s="65">
        <v>309838.57930115389</v>
      </c>
      <c r="F170" s="65">
        <v>40598.775187392079</v>
      </c>
      <c r="G170" s="66">
        <v>0.15079039045147236</v>
      </c>
      <c r="H170" s="203">
        <v>2.325842058724457</v>
      </c>
      <c r="I170" s="203">
        <v>0.33315098387045183</v>
      </c>
      <c r="J170" s="67">
        <v>20.872522424697753</v>
      </c>
      <c r="K170" s="67">
        <v>0.76870270280294406</v>
      </c>
      <c r="L170" s="66">
        <v>3.8236649225707089E-2</v>
      </c>
      <c r="M170" s="68">
        <v>6467112.6944998279</v>
      </c>
      <c r="N170" s="68">
        <v>1054364.2106384886</v>
      </c>
      <c r="O170" s="66">
        <v>0.19479275894348</v>
      </c>
      <c r="P170" s="65">
        <v>4289580.4718511105</v>
      </c>
      <c r="Q170" s="65">
        <v>473434.39101720694</v>
      </c>
      <c r="R170" s="66">
        <v>0.12406086690312236</v>
      </c>
    </row>
    <row r="171" spans="1:18" x14ac:dyDescent="0.35">
      <c r="A171" s="888" t="s">
        <v>284</v>
      </c>
      <c r="B171" s="898"/>
      <c r="C171" s="898"/>
      <c r="D171" s="72" t="s">
        <v>299</v>
      </c>
      <c r="E171" s="65">
        <v>39019.291238248319</v>
      </c>
      <c r="F171" s="65">
        <v>-1684.8676229756093</v>
      </c>
      <c r="G171" s="69">
        <v>-4.1393009218541242E-2</v>
      </c>
      <c r="H171" s="204">
        <v>0.29290319129474096</v>
      </c>
      <c r="I171" s="204">
        <v>-8.3554370094482966E-3</v>
      </c>
      <c r="J171" s="70">
        <v>9.842085103309488</v>
      </c>
      <c r="K171" s="70">
        <v>-0.38660130455573416</v>
      </c>
      <c r="L171" s="69">
        <v>-3.7795792063628215E-2</v>
      </c>
      <c r="M171" s="71">
        <v>384031.1850376582</v>
      </c>
      <c r="N171" s="71">
        <v>-32318.891449729737</v>
      </c>
      <c r="O171" s="69">
        <v>-7.7624319712857645E-2</v>
      </c>
      <c r="P171" s="65">
        <v>89304.56812620163</v>
      </c>
      <c r="Q171" s="65">
        <v>-8959.8630452842044</v>
      </c>
      <c r="R171" s="69">
        <v>-9.1181141929656415E-2</v>
      </c>
    </row>
    <row r="172" spans="1:18" x14ac:dyDescent="0.35">
      <c r="A172" s="888" t="s">
        <v>284</v>
      </c>
      <c r="B172" s="898"/>
      <c r="C172" s="898"/>
      <c r="D172" s="202" t="s">
        <v>74</v>
      </c>
      <c r="E172" s="65">
        <v>9589.8039365410805</v>
      </c>
      <c r="F172" s="65">
        <v>1071.3655391335487</v>
      </c>
      <c r="G172" s="66">
        <v>0.12577018100636894</v>
      </c>
      <c r="H172" s="203">
        <v>7.1987063008217014E-2</v>
      </c>
      <c r="I172" s="203">
        <v>8.9406043982732802E-3</v>
      </c>
      <c r="J172" s="67">
        <v>10.175977573085955</v>
      </c>
      <c r="K172" s="67">
        <v>-0.27555516138533598</v>
      </c>
      <c r="L172" s="66">
        <v>-2.6365047920339831E-2</v>
      </c>
      <c r="M172" s="68">
        <v>97585.62978853345</v>
      </c>
      <c r="N172" s="68">
        <v>8554.8920314514689</v>
      </c>
      <c r="O172" s="66">
        <v>9.6089196236846489E-2</v>
      </c>
      <c r="P172" s="65">
        <v>13722.846751689911</v>
      </c>
      <c r="Q172" s="65">
        <v>2482.6450667381287</v>
      </c>
      <c r="R172" s="66">
        <v>0.22087193240152067</v>
      </c>
    </row>
    <row r="173" spans="1:18" x14ac:dyDescent="0.35">
      <c r="A173" s="888" t="s">
        <v>284</v>
      </c>
      <c r="B173" s="898"/>
      <c r="C173" s="898"/>
      <c r="D173" s="72" t="s">
        <v>67</v>
      </c>
      <c r="E173" s="65">
        <v>9183.9764360045847</v>
      </c>
      <c r="F173" s="65">
        <v>775.00275514195346</v>
      </c>
      <c r="G173" s="69">
        <v>9.2163774623974098E-2</v>
      </c>
      <c r="H173" s="204">
        <v>6.8940668103283725E-2</v>
      </c>
      <c r="I173" s="204">
        <v>6.704377084972471E-3</v>
      </c>
      <c r="J173" s="70">
        <v>24.28388357721396</v>
      </c>
      <c r="K173" s="70">
        <v>-4.6980840333365137E-2</v>
      </c>
      <c r="L173" s="69">
        <v>-1.9309153808560429E-3</v>
      </c>
      <c r="M173" s="71">
        <v>223022.61454781174</v>
      </c>
      <c r="N173" s="71">
        <v>18425.016028019192</v>
      </c>
      <c r="O173" s="69">
        <v>9.0054898793138938E-2</v>
      </c>
      <c r="P173" s="65">
        <v>79390.213568687439</v>
      </c>
      <c r="Q173" s="65">
        <v>2953.7799823284149</v>
      </c>
      <c r="R173" s="69">
        <v>3.8643613310283376E-2</v>
      </c>
    </row>
    <row r="174" spans="1:18" x14ac:dyDescent="0.35">
      <c r="A174" s="888" t="s">
        <v>284</v>
      </c>
      <c r="B174" s="898"/>
      <c r="C174" s="898"/>
      <c r="D174" s="202" t="s">
        <v>72</v>
      </c>
      <c r="E174" s="65">
        <v>8686.3267021179199</v>
      </c>
      <c r="F174" s="65">
        <v>685.12111854553223</v>
      </c>
      <c r="G174" s="66">
        <v>8.5627235969562301E-2</v>
      </c>
      <c r="H174" s="203">
        <v>6.52049981160365E-2</v>
      </c>
      <c r="I174" s="203">
        <v>5.9866703990844247E-3</v>
      </c>
      <c r="J174" s="67">
        <v>7.307971800849181</v>
      </c>
      <c r="K174" s="67">
        <v>0.70077469764793765</v>
      </c>
      <c r="L174" s="66">
        <v>0.10606232668742489</v>
      </c>
      <c r="M174" s="68">
        <v>63479.430592041019</v>
      </c>
      <c r="N174" s="68">
        <v>10613.888238143925</v>
      </c>
      <c r="O174" s="66">
        <v>0.20077138653173204</v>
      </c>
      <c r="P174" s="65">
        <v>17372.65340423584</v>
      </c>
      <c r="Q174" s="65">
        <v>2085.0015411376953</v>
      </c>
      <c r="R174" s="66">
        <v>0.13638468221339753</v>
      </c>
    </row>
    <row r="175" spans="1:18" x14ac:dyDescent="0.35">
      <c r="A175" s="888" t="s">
        <v>284</v>
      </c>
      <c r="B175" s="898"/>
      <c r="C175" s="898"/>
      <c r="D175" s="72" t="s">
        <v>80</v>
      </c>
      <c r="E175" s="65">
        <v>8117.7226708505023</v>
      </c>
      <c r="F175" s="65">
        <v>1211.6997126006472</v>
      </c>
      <c r="G175" s="69">
        <v>0.17545550020988054</v>
      </c>
      <c r="H175" s="204">
        <v>6.0936700818569806E-2</v>
      </c>
      <c r="I175" s="204">
        <v>9.8240120505053777E-3</v>
      </c>
      <c r="J175" s="70">
        <v>8.3741665181867972</v>
      </c>
      <c r="K175" s="70">
        <v>-1.8921056955395539</v>
      </c>
      <c r="L175" s="69">
        <v>-0.18430309036709011</v>
      </c>
      <c r="M175" s="71">
        <v>67979.161394162176</v>
      </c>
      <c r="N175" s="71">
        <v>-2919.9502094745694</v>
      </c>
      <c r="O175" s="69">
        <v>-4.1184581067794247E-2</v>
      </c>
      <c r="P175" s="65">
        <v>12274.510301828384</v>
      </c>
      <c r="Q175" s="65">
        <v>-2156.0542908906937</v>
      </c>
      <c r="R175" s="69">
        <v>-0.14940886595514966</v>
      </c>
    </row>
    <row r="176" spans="1:18" x14ac:dyDescent="0.35">
      <c r="A176" s="888" t="s">
        <v>284</v>
      </c>
      <c r="B176" s="898"/>
      <c r="C176" s="898"/>
      <c r="D176" s="202" t="s">
        <v>70</v>
      </c>
      <c r="E176" s="65">
        <v>2981.6312217712402</v>
      </c>
      <c r="F176" s="65">
        <v>672.46617414057255</v>
      </c>
      <c r="G176" s="66">
        <v>0.29121615833851305</v>
      </c>
      <c r="H176" s="203">
        <v>2.2381987791330261E-2</v>
      </c>
      <c r="I176" s="203">
        <v>5.2914517321292799E-3</v>
      </c>
      <c r="J176" s="67">
        <v>9.8714584987487495</v>
      </c>
      <c r="K176" s="67">
        <v>1.767350628343678E-2</v>
      </c>
      <c r="L176" s="66">
        <v>1.7935753922935004E-3</v>
      </c>
      <c r="M176" s="68">
        <v>29433.048864288328</v>
      </c>
      <c r="N176" s="68">
        <v>6679.0329728198049</v>
      </c>
      <c r="O176" s="66">
        <v>0.29353205186624076</v>
      </c>
      <c r="P176" s="65">
        <v>9541.2199096679688</v>
      </c>
      <c r="Q176" s="65">
        <v>2151.8917572498322</v>
      </c>
      <c r="R176" s="66">
        <v>0.29121615833851305</v>
      </c>
    </row>
    <row r="177" spans="1:24" x14ac:dyDescent="0.35">
      <c r="A177" s="888" t="s">
        <v>284</v>
      </c>
      <c r="B177" s="898"/>
      <c r="C177" s="898"/>
      <c r="D177" s="72" t="s">
        <v>66</v>
      </c>
      <c r="E177" s="65">
        <v>2447.5826274752617</v>
      </c>
      <c r="F177" s="65">
        <v>-55.333483611372685</v>
      </c>
      <c r="G177" s="69">
        <v>-2.2107606150391434E-2</v>
      </c>
      <c r="H177" s="204">
        <v>1.8373085204641842E-2</v>
      </c>
      <c r="I177" s="204">
        <v>-1.5143650227207595E-4</v>
      </c>
      <c r="J177" s="70">
        <v>12.037395986375754</v>
      </c>
      <c r="K177" s="70">
        <v>0.11478512710230326</v>
      </c>
      <c r="L177" s="69">
        <v>9.6275160245646169E-3</v>
      </c>
      <c r="M177" s="71">
        <v>29462.521296293737</v>
      </c>
      <c r="N177" s="71">
        <v>-378.77350959824616</v>
      </c>
      <c r="O177" s="69">
        <v>-1.2692931458304538E-2</v>
      </c>
      <c r="P177" s="65">
        <v>4813.4653552770615</v>
      </c>
      <c r="Q177" s="65">
        <v>-192.36686689620728</v>
      </c>
      <c r="R177" s="69">
        <v>-3.8428548612580493E-2</v>
      </c>
    </row>
    <row r="178" spans="1:24" x14ac:dyDescent="0.35">
      <c r="A178" s="888" t="s">
        <v>284</v>
      </c>
      <c r="B178" s="898"/>
      <c r="C178" s="898"/>
      <c r="D178" s="202" t="s">
        <v>73</v>
      </c>
      <c r="E178" s="65">
        <v>1288.6311458423734</v>
      </c>
      <c r="F178" s="65">
        <v>-398.43459236621857</v>
      </c>
      <c r="G178" s="66">
        <v>-0.2361701641746905</v>
      </c>
      <c r="H178" s="203">
        <v>9.6732709139791748E-3</v>
      </c>
      <c r="I178" s="203">
        <v>-2.8129989014593487E-3</v>
      </c>
      <c r="J178" s="67">
        <v>22.432456970656006</v>
      </c>
      <c r="K178" s="67">
        <v>4.6544995764072965</v>
      </c>
      <c r="L178" s="66">
        <v>0.26181295596495574</v>
      </c>
      <c r="M178" s="68">
        <v>28907.162730156182</v>
      </c>
      <c r="N178" s="68">
        <v>-1085.4200850129128</v>
      </c>
      <c r="O178" s="66">
        <v>-3.6189617003039465E-2</v>
      </c>
      <c r="P178" s="65">
        <v>5094.396136879921</v>
      </c>
      <c r="Q178" s="65">
        <v>-328.3502140045166</v>
      </c>
      <c r="R178" s="66">
        <v>-6.0550538925901162E-2</v>
      </c>
    </row>
    <row r="179" spans="1:24" x14ac:dyDescent="0.35">
      <c r="A179" s="888" t="s">
        <v>284</v>
      </c>
      <c r="B179" s="898"/>
      <c r="C179" s="898"/>
      <c r="D179" s="72" t="s">
        <v>359</v>
      </c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</row>
    <row r="180" spans="1:24" x14ac:dyDescent="0.35">
      <c r="A180" s="888"/>
      <c r="B180" s="898"/>
      <c r="C180" s="898"/>
      <c r="D180" s="202" t="s">
        <v>301</v>
      </c>
      <c r="E180" s="202"/>
      <c r="F180" s="202"/>
      <c r="G180" s="202"/>
      <c r="H180" s="202"/>
      <c r="I180" s="202"/>
      <c r="J180" s="202"/>
      <c r="K180" s="202"/>
      <c r="L180" s="202"/>
      <c r="M180" s="202"/>
      <c r="N180" s="202"/>
      <c r="O180" s="202"/>
      <c r="P180" s="202"/>
      <c r="Q180" s="202"/>
      <c r="R180" s="202"/>
    </row>
    <row r="181" spans="1:24" x14ac:dyDescent="0.35">
      <c r="A181" s="888"/>
      <c r="B181" s="899"/>
      <c r="C181" s="899"/>
      <c r="D181" s="72" t="s">
        <v>360</v>
      </c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</row>
    <row r="182" spans="1:24" x14ac:dyDescent="0.35">
      <c r="A182" s="888" t="s">
        <v>284</v>
      </c>
      <c r="B182" s="888" t="s">
        <v>116</v>
      </c>
      <c r="C182" s="888" t="s">
        <v>345</v>
      </c>
      <c r="D182" s="202" t="s">
        <v>69</v>
      </c>
      <c r="E182" s="65">
        <v>57757506.140036851</v>
      </c>
      <c r="F182" s="65">
        <v>-1845777.285803467</v>
      </c>
      <c r="G182" s="66">
        <v>-3.0967711503679538E-2</v>
      </c>
      <c r="H182" s="203">
        <v>28.175585004558677</v>
      </c>
      <c r="I182" s="203">
        <v>-0.99934757911095318</v>
      </c>
      <c r="J182" s="67">
        <v>3.8035210012306924</v>
      </c>
      <c r="K182" s="67">
        <v>3.1989314941038849E-3</v>
      </c>
      <c r="L182" s="66">
        <v>8.4175273447958379E-4</v>
      </c>
      <c r="M182" s="68">
        <v>219681887.58234084</v>
      </c>
      <c r="N182" s="68">
        <v>-6829785.8496451378</v>
      </c>
      <c r="O182" s="66">
        <v>-3.0152025925038687E-2</v>
      </c>
      <c r="P182" s="65">
        <v>51851762.105416879</v>
      </c>
      <c r="Q182" s="65">
        <v>-773.68344070017338</v>
      </c>
      <c r="R182" s="66">
        <v>-1.492084097585113E-5</v>
      </c>
    </row>
    <row r="183" spans="1:24" x14ac:dyDescent="0.35">
      <c r="A183" s="888" t="s">
        <v>284</v>
      </c>
      <c r="B183" s="888" t="s">
        <v>116</v>
      </c>
      <c r="C183" s="888" t="s">
        <v>345</v>
      </c>
      <c r="D183" s="72" t="s">
        <v>79</v>
      </c>
      <c r="E183" s="65">
        <v>26381857.867133733</v>
      </c>
      <c r="F183" s="65">
        <v>1440819.2135530226</v>
      </c>
      <c r="G183" s="69">
        <v>5.776901409621802E-2</v>
      </c>
      <c r="H183" s="204">
        <v>12.869743321523842</v>
      </c>
      <c r="I183" s="204">
        <v>0.66147089991678243</v>
      </c>
      <c r="J183" s="70">
        <v>4.7106522707698435</v>
      </c>
      <c r="K183" s="70">
        <v>-8.0956025387711961E-2</v>
      </c>
      <c r="L183" s="69">
        <v>-1.6895376329620161E-2</v>
      </c>
      <c r="M183" s="71">
        <v>124275758.66894078</v>
      </c>
      <c r="N183" s="71">
        <v>4768070.9416571856</v>
      </c>
      <c r="O183" s="69">
        <v>3.9897608533251167E-2</v>
      </c>
      <c r="P183" s="65">
        <v>25430445.565752983</v>
      </c>
      <c r="Q183" s="65">
        <v>1422109.2957109772</v>
      </c>
      <c r="R183" s="69">
        <v>5.9233979385964718E-2</v>
      </c>
    </row>
    <row r="184" spans="1:24" x14ac:dyDescent="0.35">
      <c r="A184" s="888" t="s">
        <v>284</v>
      </c>
      <c r="B184" s="888" t="s">
        <v>116</v>
      </c>
      <c r="C184" s="888" t="s">
        <v>345</v>
      </c>
      <c r="D184" s="202" t="s">
        <v>68</v>
      </c>
      <c r="E184" s="65">
        <v>23246308.892085932</v>
      </c>
      <c r="F184" s="65">
        <v>-868556.69659031928</v>
      </c>
      <c r="G184" s="66">
        <v>-3.6017480312980563E-2</v>
      </c>
      <c r="H184" s="203">
        <v>11.340142537372678</v>
      </c>
      <c r="I184" s="203">
        <v>-0.46373029270816346</v>
      </c>
      <c r="J184" s="67">
        <v>4.5747562260370715</v>
      </c>
      <c r="K184" s="67">
        <v>-0.25879643026896559</v>
      </c>
      <c r="L184" s="66">
        <v>-5.3541659452355381E-2</v>
      </c>
      <c r="M184" s="68">
        <v>106346196.33645105</v>
      </c>
      <c r="N184" s="68">
        <v>-10214276.286158085</v>
      </c>
      <c r="O184" s="66">
        <v>-8.7630704100086415E-2</v>
      </c>
      <c r="P184" s="65">
        <v>29818902.818875097</v>
      </c>
      <c r="Q184" s="65">
        <v>314784.06276089698</v>
      </c>
      <c r="R184" s="66">
        <v>1.0669156579898311E-2</v>
      </c>
    </row>
    <row r="185" spans="1:24" x14ac:dyDescent="0.35">
      <c r="A185" s="888" t="s">
        <v>284</v>
      </c>
      <c r="B185" s="888" t="s">
        <v>116</v>
      </c>
      <c r="C185" s="888" t="s">
        <v>345</v>
      </c>
      <c r="D185" s="72" t="s">
        <v>300</v>
      </c>
      <c r="E185" s="65">
        <v>14981647.386476398</v>
      </c>
      <c r="F185" s="65">
        <v>928234.13291881979</v>
      </c>
      <c r="G185" s="69">
        <v>6.6050440286016657E-2</v>
      </c>
      <c r="H185" s="204">
        <v>7.3084298068988751</v>
      </c>
      <c r="I185" s="204">
        <v>0.42949024724975704</v>
      </c>
      <c r="J185" s="70">
        <v>5.2048843263288447</v>
      </c>
      <c r="K185" s="70">
        <v>-0.20760391872737483</v>
      </c>
      <c r="L185" s="69">
        <v>-3.835646551602228E-2</v>
      </c>
      <c r="M185" s="71">
        <v>77977741.664456502</v>
      </c>
      <c r="N185" s="71">
        <v>1913807.6266588271</v>
      </c>
      <c r="O185" s="69">
        <v>2.5160513334845633E-2</v>
      </c>
      <c r="P185" s="65">
        <v>17723647.606556524</v>
      </c>
      <c r="Q185" s="65">
        <v>732133.1311721541</v>
      </c>
      <c r="R185" s="69">
        <v>4.3088162166638903E-2</v>
      </c>
    </row>
    <row r="186" spans="1:24" x14ac:dyDescent="0.35">
      <c r="A186" s="888" t="s">
        <v>284</v>
      </c>
      <c r="B186" s="888" t="s">
        <v>116</v>
      </c>
      <c r="C186" s="888" t="s">
        <v>345</v>
      </c>
      <c r="D186" s="202" t="s">
        <v>301</v>
      </c>
      <c r="E186" s="65">
        <v>4473555.2871146016</v>
      </c>
      <c r="F186" s="65">
        <v>157070.42766894586</v>
      </c>
      <c r="G186" s="66">
        <v>3.6388504253694436E-2</v>
      </c>
      <c r="H186" s="203">
        <v>2.1823143983932742</v>
      </c>
      <c r="I186" s="203">
        <v>6.9458402306306954E-2</v>
      </c>
      <c r="J186" s="67">
        <v>8.1648973007773922</v>
      </c>
      <c r="K186" s="67">
        <v>0.31080383390011868</v>
      </c>
      <c r="L186" s="66">
        <v>3.9572209728704927E-2</v>
      </c>
      <c r="M186" s="68">
        <v>36526119.488640442</v>
      </c>
      <c r="N186" s="68">
        <v>2624043.9541936517</v>
      </c>
      <c r="O186" s="66">
        <v>7.7400687504440444E-2</v>
      </c>
      <c r="P186" s="65">
        <v>3529009.6136662439</v>
      </c>
      <c r="Q186" s="65">
        <v>198949.34966967627</v>
      </c>
      <c r="R186" s="66">
        <v>5.9743468255108234E-2</v>
      </c>
    </row>
    <row r="187" spans="1:24" x14ac:dyDescent="0.35">
      <c r="A187" s="888" t="s">
        <v>284</v>
      </c>
      <c r="B187" s="888" t="s">
        <v>116</v>
      </c>
      <c r="C187" s="888" t="s">
        <v>345</v>
      </c>
      <c r="D187" s="72" t="s">
        <v>71</v>
      </c>
      <c r="E187" s="65">
        <v>3993116.6598168509</v>
      </c>
      <c r="F187" s="65">
        <v>-63178.582471503876</v>
      </c>
      <c r="G187" s="69">
        <v>-1.5575439828157515E-2</v>
      </c>
      <c r="H187" s="204">
        <v>1.9479441790475707</v>
      </c>
      <c r="I187" s="204">
        <v>-3.7552817614810108E-2</v>
      </c>
      <c r="J187" s="70">
        <v>6.6728332800735766</v>
      </c>
      <c r="K187" s="70">
        <v>0.152748579798339</v>
      </c>
      <c r="L187" s="69">
        <v>2.3427391946594024E-2</v>
      </c>
      <c r="M187" s="71">
        <v>26645401.738842122</v>
      </c>
      <c r="N187" s="71">
        <v>198013.18979858235</v>
      </c>
      <c r="O187" s="69">
        <v>7.4870601848417064E-3</v>
      </c>
      <c r="P187" s="65">
        <v>4160010.3389092693</v>
      </c>
      <c r="Q187" s="65">
        <v>307435.28913765866</v>
      </c>
      <c r="R187" s="69">
        <v>7.979994812972796E-2</v>
      </c>
    </row>
    <row r="188" spans="1:24" x14ac:dyDescent="0.35">
      <c r="A188" s="888" t="s">
        <v>284</v>
      </c>
      <c r="B188" s="888" t="s">
        <v>116</v>
      </c>
      <c r="C188" s="888" t="s">
        <v>345</v>
      </c>
      <c r="D188" s="202" t="s">
        <v>75</v>
      </c>
      <c r="E188" s="65">
        <v>3760711.6080684634</v>
      </c>
      <c r="F188" s="65">
        <v>36600.259542115033</v>
      </c>
      <c r="G188" s="66">
        <v>9.8279176202929492E-3</v>
      </c>
      <c r="H188" s="203">
        <v>1.8345710656872198</v>
      </c>
      <c r="I188" s="203">
        <v>1.1673210361502262E-2</v>
      </c>
      <c r="J188" s="67">
        <v>6.8681211528543269</v>
      </c>
      <c r="K188" s="67">
        <v>0.10714572585170767</v>
      </c>
      <c r="L188" s="66">
        <v>1.5847672722456439E-2</v>
      </c>
      <c r="M188" s="68">
        <v>25829022.945159823</v>
      </c>
      <c r="N188" s="68">
        <v>650397.63035159558</v>
      </c>
      <c r="O188" s="66">
        <v>2.583133996473903E-2</v>
      </c>
      <c r="P188" s="65">
        <v>5352032.1577522773</v>
      </c>
      <c r="Q188" s="65">
        <v>90025.867324622348</v>
      </c>
      <c r="R188" s="66">
        <v>1.7108658248545298E-2</v>
      </c>
    </row>
    <row r="189" spans="1:24" x14ac:dyDescent="0.35">
      <c r="A189" s="888" t="s">
        <v>284</v>
      </c>
      <c r="B189" s="888" t="s">
        <v>116</v>
      </c>
      <c r="C189" s="888" t="s">
        <v>345</v>
      </c>
      <c r="D189" s="72" t="s">
        <v>78</v>
      </c>
      <c r="E189" s="65">
        <v>3374282.0843640235</v>
      </c>
      <c r="F189" s="65">
        <v>8004.18921068497</v>
      </c>
      <c r="G189" s="69">
        <v>2.3777565192134465E-3</v>
      </c>
      <c r="H189" s="204">
        <v>1.6460608854345062</v>
      </c>
      <c r="I189" s="204">
        <v>-1.6827455215313591E-3</v>
      </c>
      <c r="J189" s="70">
        <v>6.065498629218296</v>
      </c>
      <c r="K189" s="70">
        <v>0.16008335661919748</v>
      </c>
      <c r="L189" s="69">
        <v>2.7107891524915807E-2</v>
      </c>
      <c r="M189" s="71">
        <v>20466703.35730584</v>
      </c>
      <c r="N189" s="71">
        <v>587434.4634545669</v>
      </c>
      <c r="O189" s="69">
        <v>2.9550104009924753E-2</v>
      </c>
      <c r="P189" s="65">
        <v>3663027.0290693063</v>
      </c>
      <c r="Q189" s="65">
        <v>50234.927004038356</v>
      </c>
      <c r="R189" s="69">
        <v>1.3904737827377708E-2</v>
      </c>
    </row>
    <row r="190" spans="1:24" x14ac:dyDescent="0.35">
      <c r="A190" s="888" t="s">
        <v>284</v>
      </c>
      <c r="B190" s="888" t="s">
        <v>116</v>
      </c>
      <c r="C190" s="888" t="s">
        <v>345</v>
      </c>
      <c r="D190" s="202" t="s">
        <v>299</v>
      </c>
      <c r="E190" s="65">
        <v>1762475.2839113155</v>
      </c>
      <c r="F190" s="65">
        <v>-197884.88272848027</v>
      </c>
      <c r="G190" s="66">
        <v>-0.10094312570514519</v>
      </c>
      <c r="H190" s="203">
        <v>0.85978040775991993</v>
      </c>
      <c r="I190" s="203">
        <v>-9.9787126343945709E-2</v>
      </c>
      <c r="J190" s="67">
        <v>7.6277747689378064</v>
      </c>
      <c r="K190" s="67">
        <v>0.57300208617732729</v>
      </c>
      <c r="L190" s="66">
        <v>8.1221906352497236E-2</v>
      </c>
      <c r="M190" s="68">
        <v>13443764.501495229</v>
      </c>
      <c r="N190" s="68">
        <v>-386130.85048698261</v>
      </c>
      <c r="O190" s="66">
        <v>-2.7920012455599618E-2</v>
      </c>
      <c r="P190" s="65">
        <v>2481670.8769934168</v>
      </c>
      <c r="Q190" s="65">
        <v>-56345.006829116028</v>
      </c>
      <c r="R190" s="66">
        <v>-2.2200415367083601E-2</v>
      </c>
    </row>
    <row r="191" spans="1:24" x14ac:dyDescent="0.35">
      <c r="A191" s="888" t="s">
        <v>284</v>
      </c>
      <c r="B191" s="888" t="s">
        <v>116</v>
      </c>
      <c r="C191" s="888" t="s">
        <v>345</v>
      </c>
      <c r="D191" s="72" t="s">
        <v>109</v>
      </c>
      <c r="E191" s="65">
        <v>1701036.8723868374</v>
      </c>
      <c r="F191" s="65">
        <v>-42828.197722826153</v>
      </c>
      <c r="G191" s="69">
        <v>-2.4559352932123864E-2</v>
      </c>
      <c r="H191" s="204">
        <v>0.8298091832015756</v>
      </c>
      <c r="I191" s="204">
        <v>-2.3787178125870057E-2</v>
      </c>
      <c r="J191" s="70">
        <v>2.8889951445751869</v>
      </c>
      <c r="K191" s="70">
        <v>8.8447120390924283E-3</v>
      </c>
      <c r="L191" s="69">
        <v>3.0709201641611074E-3</v>
      </c>
      <c r="M191" s="71">
        <v>4914287.2650689352</v>
      </c>
      <c r="N191" s="71">
        <v>-108306.47089199908</v>
      </c>
      <c r="O191" s="69">
        <v>-2.1563852580100754E-2</v>
      </c>
      <c r="P191" s="65">
        <v>1263953.5560076241</v>
      </c>
      <c r="Q191" s="65">
        <v>8988.7524564261548</v>
      </c>
      <c r="R191" s="69">
        <v>7.1625534285826263E-3</v>
      </c>
      <c r="X191" s="2">
        <f>225/15</f>
        <v>15</v>
      </c>
    </row>
    <row r="192" spans="1:24" x14ac:dyDescent="0.35">
      <c r="A192" s="888" t="s">
        <v>284</v>
      </c>
      <c r="B192" s="888" t="s">
        <v>116</v>
      </c>
      <c r="C192" s="888" t="s">
        <v>345</v>
      </c>
      <c r="D192" s="202" t="s">
        <v>77</v>
      </c>
      <c r="E192" s="65">
        <v>1310929.5096431384</v>
      </c>
      <c r="F192" s="65">
        <v>118265.59994740481</v>
      </c>
      <c r="G192" s="66">
        <v>9.9160877583338747E-2</v>
      </c>
      <c r="H192" s="203">
        <v>0.6395048592364847</v>
      </c>
      <c r="I192" s="203">
        <v>5.571337728494663E-2</v>
      </c>
      <c r="J192" s="67">
        <v>5.0652744940446368</v>
      </c>
      <c r="K192" s="67">
        <v>-0.51043210983052489</v>
      </c>
      <c r="L192" s="66">
        <v>-9.1545726146309486E-2</v>
      </c>
      <c r="M192" s="68">
        <v>6640217.8086858317</v>
      </c>
      <c r="N192" s="68">
        <v>-9726.2288082391024</v>
      </c>
      <c r="O192" s="66">
        <v>-1.4626031066427264E-3</v>
      </c>
      <c r="P192" s="65">
        <v>2083981.3392280354</v>
      </c>
      <c r="Q192" s="65">
        <v>295228.70069611026</v>
      </c>
      <c r="R192" s="66">
        <v>0.16504724819772285</v>
      </c>
    </row>
    <row r="193" spans="1:18" x14ac:dyDescent="0.35">
      <c r="A193" s="888" t="s">
        <v>284</v>
      </c>
      <c r="B193" s="888" t="s">
        <v>116</v>
      </c>
      <c r="C193" s="888" t="s">
        <v>345</v>
      </c>
      <c r="D193" s="72" t="s">
        <v>302</v>
      </c>
      <c r="E193" s="65">
        <v>1209122.0739416638</v>
      </c>
      <c r="F193" s="65">
        <v>1067245.2321577044</v>
      </c>
      <c r="G193" s="69">
        <v>7.5223357014306407</v>
      </c>
      <c r="H193" s="204">
        <v>0.58984059479009032</v>
      </c>
      <c r="I193" s="204">
        <v>0.52039396272021254</v>
      </c>
      <c r="J193" s="70">
        <v>6.9708456918028636</v>
      </c>
      <c r="K193" s="70">
        <v>6.8983521796505798E-2</v>
      </c>
      <c r="L193" s="69">
        <v>9.9949144299475712E-3</v>
      </c>
      <c r="M193" s="71">
        <v>8428603.3999999911</v>
      </c>
      <c r="N193" s="71">
        <v>7449388.9928913042</v>
      </c>
      <c r="O193" s="69">
        <v>7.6075157175097274</v>
      </c>
      <c r="P193" s="65">
        <v>2163909.5016649216</v>
      </c>
      <c r="Q193" s="65">
        <v>2033324.8328251988</v>
      </c>
      <c r="R193" s="69">
        <v>15.570930729401802</v>
      </c>
    </row>
    <row r="194" spans="1:18" x14ac:dyDescent="0.35">
      <c r="A194" s="888" t="s">
        <v>284</v>
      </c>
      <c r="B194" s="888" t="s">
        <v>116</v>
      </c>
      <c r="C194" s="888" t="s">
        <v>345</v>
      </c>
      <c r="D194" s="202" t="s">
        <v>80</v>
      </c>
      <c r="E194" s="65">
        <v>902701.36290698498</v>
      </c>
      <c r="F194" s="65">
        <v>65789.212003747234</v>
      </c>
      <c r="G194" s="66">
        <v>7.8609459705829582E-2</v>
      </c>
      <c r="H194" s="203">
        <v>0.44036075454244844</v>
      </c>
      <c r="I194" s="203">
        <v>3.0704538011426641E-2</v>
      </c>
      <c r="J194" s="67">
        <v>8.1658823727495324</v>
      </c>
      <c r="K194" s="67">
        <v>0.65774235127710678</v>
      </c>
      <c r="L194" s="66">
        <v>8.7603900486144179E-2</v>
      </c>
      <c r="M194" s="68">
        <v>7371353.147219127</v>
      </c>
      <c r="N194" s="68">
        <v>1087699.5325659579</v>
      </c>
      <c r="O194" s="66">
        <v>0.17309985547731283</v>
      </c>
      <c r="P194" s="65">
        <v>1261216.677122354</v>
      </c>
      <c r="Q194" s="65">
        <v>112714.98836612655</v>
      </c>
      <c r="R194" s="66">
        <v>9.814089911194776E-2</v>
      </c>
    </row>
    <row r="195" spans="1:18" x14ac:dyDescent="0.35">
      <c r="A195" s="888" t="s">
        <v>284</v>
      </c>
      <c r="B195" s="888" t="s">
        <v>116</v>
      </c>
      <c r="C195" s="888" t="s">
        <v>345</v>
      </c>
      <c r="D195" s="72" t="s">
        <v>74</v>
      </c>
      <c r="E195" s="65">
        <v>792576.39173686481</v>
      </c>
      <c r="F195" s="65">
        <v>58223.661198258167</v>
      </c>
      <c r="G195" s="69">
        <v>7.9285687622560302E-2</v>
      </c>
      <c r="H195" s="204">
        <v>0.3866389840974907</v>
      </c>
      <c r="I195" s="204">
        <v>2.7184098818316182E-2</v>
      </c>
      <c r="J195" s="70">
        <v>4.6747048715643498</v>
      </c>
      <c r="K195" s="70">
        <v>-6.4081264576112851E-2</v>
      </c>
      <c r="L195" s="69">
        <v>-1.3522717154799538E-2</v>
      </c>
      <c r="M195" s="71">
        <v>3705060.7195392167</v>
      </c>
      <c r="N195" s="71">
        <v>225120.18102597445</v>
      </c>
      <c r="O195" s="69">
        <v>6.4690812539617129E-2</v>
      </c>
      <c r="P195" s="65">
        <v>391999.02946197975</v>
      </c>
      <c r="Q195" s="65">
        <v>36667.882173418766</v>
      </c>
      <c r="R195" s="69">
        <v>0.10319354904072379</v>
      </c>
    </row>
    <row r="196" spans="1:18" x14ac:dyDescent="0.35">
      <c r="A196" s="888" t="s">
        <v>284</v>
      </c>
      <c r="B196" s="888" t="s">
        <v>116</v>
      </c>
      <c r="C196" s="888" t="s">
        <v>345</v>
      </c>
      <c r="D196" s="202" t="s">
        <v>67</v>
      </c>
      <c r="E196" s="65">
        <v>654551.46705975174</v>
      </c>
      <c r="F196" s="65">
        <v>61903.292112473398</v>
      </c>
      <c r="G196" s="66">
        <v>0.1044520083403282</v>
      </c>
      <c r="H196" s="203">
        <v>0.31930690454823119</v>
      </c>
      <c r="I196" s="203">
        <v>2.9214319775869413E-2</v>
      </c>
      <c r="J196" s="67">
        <v>7.0665714792669334</v>
      </c>
      <c r="K196" s="67">
        <v>-0.22393797274318494</v>
      </c>
      <c r="L196" s="66">
        <v>-3.0716368206811857E-2</v>
      </c>
      <c r="M196" s="68">
        <v>4625434.7288367711</v>
      </c>
      <c r="N196" s="68">
        <v>304727.60766709223</v>
      </c>
      <c r="O196" s="66">
        <v>7.0527253785393818E-2</v>
      </c>
      <c r="P196" s="65">
        <v>493760.08015108109</v>
      </c>
      <c r="Q196" s="65">
        <v>47712.542344927788</v>
      </c>
      <c r="R196" s="66">
        <v>0.10696739316082284</v>
      </c>
    </row>
    <row r="197" spans="1:18" x14ac:dyDescent="0.35">
      <c r="A197" s="888" t="s">
        <v>284</v>
      </c>
      <c r="B197" s="888" t="s">
        <v>116</v>
      </c>
      <c r="C197" s="888" t="s">
        <v>350</v>
      </c>
      <c r="D197" s="72" t="s">
        <v>69</v>
      </c>
      <c r="E197" s="65">
        <v>803751434.94429445</v>
      </c>
      <c r="F197" s="65">
        <v>14584063.923704743</v>
      </c>
      <c r="G197" s="69">
        <v>1.8480317939202073E-2</v>
      </c>
      <c r="H197" s="204">
        <v>29.084963967956266</v>
      </c>
      <c r="I197" s="204">
        <v>-0.36757719318890025</v>
      </c>
      <c r="J197" s="70">
        <v>3.7818701788018463</v>
      </c>
      <c r="K197" s="70">
        <v>-0.2171353586613165</v>
      </c>
      <c r="L197" s="69">
        <v>-5.4297338832658887E-2</v>
      </c>
      <c r="M197" s="71">
        <v>3039683582.9850192</v>
      </c>
      <c r="N197" s="71">
        <v>-116201103.71156549</v>
      </c>
      <c r="O197" s="69">
        <v>-3.6820452978337033E-2</v>
      </c>
      <c r="P197" s="65">
        <v>713046639.65043855</v>
      </c>
      <c r="Q197" s="65">
        <v>15622412.507542849</v>
      </c>
      <c r="R197" s="69">
        <v>2.2400157464478161E-2</v>
      </c>
    </row>
    <row r="198" spans="1:18" x14ac:dyDescent="0.35">
      <c r="A198" s="888" t="s">
        <v>284</v>
      </c>
      <c r="B198" s="888" t="s">
        <v>116</v>
      </c>
      <c r="C198" s="888" t="s">
        <v>350</v>
      </c>
      <c r="D198" s="202" t="s">
        <v>79</v>
      </c>
      <c r="E198" s="65">
        <v>357943904.4402464</v>
      </c>
      <c r="F198" s="65">
        <v>26934411.063564062</v>
      </c>
      <c r="G198" s="66">
        <v>8.1370509313197337E-2</v>
      </c>
      <c r="H198" s="203">
        <v>12.952742739321751</v>
      </c>
      <c r="I198" s="203">
        <v>0.59912665430980816</v>
      </c>
      <c r="J198" s="67">
        <v>4.7343179320846316</v>
      </c>
      <c r="K198" s="67">
        <v>-0.11889402936550919</v>
      </c>
      <c r="L198" s="66">
        <v>-2.4498008805282766E-2</v>
      </c>
      <c r="M198" s="68">
        <v>1694620245.4718463</v>
      </c>
      <c r="N198" s="68">
        <v>88161012.862580538</v>
      </c>
      <c r="O198" s="66">
        <v>5.4879085054269583E-2</v>
      </c>
      <c r="P198" s="65">
        <v>350010398.97440749</v>
      </c>
      <c r="Q198" s="65">
        <v>22728099.518396258</v>
      </c>
      <c r="R198" s="66">
        <v>6.9444939601602418E-2</v>
      </c>
    </row>
    <row r="199" spans="1:18" x14ac:dyDescent="0.35">
      <c r="A199" s="888" t="s">
        <v>284</v>
      </c>
      <c r="B199" s="888" t="s">
        <v>116</v>
      </c>
      <c r="C199" s="888" t="s">
        <v>350</v>
      </c>
      <c r="D199" s="72" t="s">
        <v>68</v>
      </c>
      <c r="E199" s="65">
        <v>297422048.16801268</v>
      </c>
      <c r="F199" s="65">
        <v>7594562.6337877512</v>
      </c>
      <c r="G199" s="69">
        <v>2.6203735024609771E-2</v>
      </c>
      <c r="H199" s="204">
        <v>10.762667633485398</v>
      </c>
      <c r="I199" s="204">
        <v>-5.3993395326008553E-2</v>
      </c>
      <c r="J199" s="70">
        <v>4.6918826786630632</v>
      </c>
      <c r="K199" s="70">
        <v>-0.30449020566295015</v>
      </c>
      <c r="L199" s="69">
        <v>-6.0942250050663387E-2</v>
      </c>
      <c r="M199" s="71">
        <v>1395469356.05199</v>
      </c>
      <c r="N199" s="71">
        <v>-52616833.803601265</v>
      </c>
      <c r="O199" s="69">
        <v>-3.6335429598184636E-2</v>
      </c>
      <c r="P199" s="65">
        <v>373769806.19756627</v>
      </c>
      <c r="Q199" s="65">
        <v>18890998.607193232</v>
      </c>
      <c r="R199" s="69">
        <v>5.3232253386622616E-2</v>
      </c>
    </row>
    <row r="200" spans="1:18" x14ac:dyDescent="0.35">
      <c r="A200" s="888" t="s">
        <v>284</v>
      </c>
      <c r="B200" s="888" t="s">
        <v>116</v>
      </c>
      <c r="C200" s="888" t="s">
        <v>350</v>
      </c>
      <c r="D200" s="202" t="s">
        <v>300</v>
      </c>
      <c r="E200" s="65">
        <v>190150527.50084645</v>
      </c>
      <c r="F200" s="65">
        <v>10494091.488214552</v>
      </c>
      <c r="G200" s="66">
        <v>5.8411998596458285E-2</v>
      </c>
      <c r="H200" s="203">
        <v>6.8808850602342</v>
      </c>
      <c r="I200" s="203">
        <v>0.17592135946224996</v>
      </c>
      <c r="J200" s="67">
        <v>5.2544058355095249</v>
      </c>
      <c r="K200" s="67">
        <v>-4.6909410820017428E-4</v>
      </c>
      <c r="L200" s="66">
        <v>-8.9268367845683316E-5</v>
      </c>
      <c r="M200" s="68">
        <v>999128041.32566202</v>
      </c>
      <c r="N200" s="68">
        <v>55055939.778411627</v>
      </c>
      <c r="O200" s="66">
        <v>5.831751588483531E-2</v>
      </c>
      <c r="P200" s="65">
        <v>224018953.42296705</v>
      </c>
      <c r="Q200" s="65">
        <v>10373183.309046715</v>
      </c>
      <c r="R200" s="66">
        <v>4.8553188315010966E-2</v>
      </c>
    </row>
    <row r="201" spans="1:18" x14ac:dyDescent="0.35">
      <c r="A201" s="888" t="s">
        <v>284</v>
      </c>
      <c r="B201" s="888" t="s">
        <v>116</v>
      </c>
      <c r="C201" s="888" t="s">
        <v>350</v>
      </c>
      <c r="D201" s="72" t="s">
        <v>301</v>
      </c>
      <c r="E201" s="65">
        <v>62738800.262039453</v>
      </c>
      <c r="F201" s="65">
        <v>2457283.3635260314</v>
      </c>
      <c r="G201" s="69">
        <v>4.0763462665728466E-2</v>
      </c>
      <c r="H201" s="204">
        <v>2.2702985844631072</v>
      </c>
      <c r="I201" s="204">
        <v>2.0530128611158105E-2</v>
      </c>
      <c r="J201" s="70">
        <v>8.1207922647506905</v>
      </c>
      <c r="K201" s="70">
        <v>0.4626292114906736</v>
      </c>
      <c r="L201" s="69">
        <v>6.0409945345017972E-2</v>
      </c>
      <c r="M201" s="71">
        <v>509488763.86770856</v>
      </c>
      <c r="N201" s="71">
        <v>47843078.361043692</v>
      </c>
      <c r="O201" s="69">
        <v>0.10363592656245668</v>
      </c>
      <c r="P201" s="65">
        <v>49491588.657904953</v>
      </c>
      <c r="Q201" s="65">
        <v>5042292.6067454517</v>
      </c>
      <c r="R201" s="69">
        <v>0.1134392004980677</v>
      </c>
    </row>
    <row r="202" spans="1:18" x14ac:dyDescent="0.35">
      <c r="A202" s="888" t="s">
        <v>284</v>
      </c>
      <c r="B202" s="888" t="s">
        <v>116</v>
      </c>
      <c r="C202" s="888" t="s">
        <v>350</v>
      </c>
      <c r="D202" s="202" t="s">
        <v>71</v>
      </c>
      <c r="E202" s="65">
        <v>56816279.996110626</v>
      </c>
      <c r="F202" s="65">
        <v>2090362.7066328973</v>
      </c>
      <c r="G202" s="66">
        <v>3.8196942329458514E-2</v>
      </c>
      <c r="H202" s="203">
        <v>2.0559832115195191</v>
      </c>
      <c r="I202" s="203">
        <v>1.3555469651164831E-2</v>
      </c>
      <c r="J202" s="67">
        <v>6.6565594402427823</v>
      </c>
      <c r="K202" s="67">
        <v>0.21428038544967087</v>
      </c>
      <c r="L202" s="66">
        <v>3.3261580820570694E-2</v>
      </c>
      <c r="M202" s="68">
        <v>378200944.96758735</v>
      </c>
      <c r="N202" s="68">
        <v>25641314.2592448</v>
      </c>
      <c r="O202" s="66">
        <v>7.2729013834419279E-2</v>
      </c>
      <c r="P202" s="65">
        <v>57460432.051410213</v>
      </c>
      <c r="Q202" s="65">
        <v>5132297.6814708933</v>
      </c>
      <c r="R202" s="66">
        <v>9.8079125947574744E-2</v>
      </c>
    </row>
    <row r="203" spans="1:18" x14ac:dyDescent="0.35">
      <c r="A203" s="888" t="s">
        <v>284</v>
      </c>
      <c r="B203" s="888" t="s">
        <v>116</v>
      </c>
      <c r="C203" s="888" t="s">
        <v>350</v>
      </c>
      <c r="D203" s="72" t="s">
        <v>75</v>
      </c>
      <c r="E203" s="65">
        <v>51578489.171165623</v>
      </c>
      <c r="F203" s="65">
        <v>-666800.32885494828</v>
      </c>
      <c r="G203" s="69">
        <v>-1.2762879395178502E-2</v>
      </c>
      <c r="H203" s="204">
        <v>1.8664458112836166</v>
      </c>
      <c r="I203" s="204">
        <v>-8.3402340047457946E-2</v>
      </c>
      <c r="J203" s="70">
        <v>6.6997766916105084</v>
      </c>
      <c r="K203" s="70">
        <v>0.15950668075821106</v>
      </c>
      <c r="L203" s="69">
        <v>2.4388393826790172E-2</v>
      </c>
      <c r="M203" s="71">
        <v>345564359.53746045</v>
      </c>
      <c r="N203" s="71">
        <v>3866059.4121794701</v>
      </c>
      <c r="O203" s="69">
        <v>1.1314248302558163E-2</v>
      </c>
      <c r="P203" s="65">
        <v>72172368.124627098</v>
      </c>
      <c r="Q203" s="65">
        <v>506500.11043787003</v>
      </c>
      <c r="R203" s="69">
        <v>7.0675221618412172E-3</v>
      </c>
    </row>
    <row r="204" spans="1:18" x14ac:dyDescent="0.35">
      <c r="A204" s="888" t="s">
        <v>284</v>
      </c>
      <c r="B204" s="888" t="s">
        <v>116</v>
      </c>
      <c r="C204" s="888" t="s">
        <v>350</v>
      </c>
      <c r="D204" s="202" t="s">
        <v>78</v>
      </c>
      <c r="E204" s="65">
        <v>41351429.732710168</v>
      </c>
      <c r="F204" s="65">
        <v>1467538.4390992597</v>
      </c>
      <c r="G204" s="66">
        <v>3.6795267249521063E-2</v>
      </c>
      <c r="H204" s="203">
        <v>1.4963641637326675</v>
      </c>
      <c r="I204" s="203">
        <v>7.8561575380391435E-3</v>
      </c>
      <c r="J204" s="67">
        <v>5.9788575620894768</v>
      </c>
      <c r="K204" s="67">
        <v>5.2019123015050184E-2</v>
      </c>
      <c r="L204" s="66">
        <v>8.7768754876290881E-3</v>
      </c>
      <c r="M204" s="68">
        <v>247234308.3606258</v>
      </c>
      <c r="N204" s="68">
        <v>10848928.341786802</v>
      </c>
      <c r="O204" s="66">
        <v>4.5895090216333111E-2</v>
      </c>
      <c r="P204" s="65">
        <v>44056375.245459497</v>
      </c>
      <c r="Q204" s="65">
        <v>1182638.4117258936</v>
      </c>
      <c r="R204" s="66">
        <v>2.7584215864183283E-2</v>
      </c>
    </row>
    <row r="205" spans="1:18" x14ac:dyDescent="0.35">
      <c r="A205" s="888" t="s">
        <v>284</v>
      </c>
      <c r="B205" s="888" t="s">
        <v>116</v>
      </c>
      <c r="C205" s="888" t="s">
        <v>350</v>
      </c>
      <c r="D205" s="72" t="s">
        <v>109</v>
      </c>
      <c r="E205" s="65">
        <v>28698775.324258476</v>
      </c>
      <c r="F205" s="65">
        <v>805011.97301784158</v>
      </c>
      <c r="G205" s="69">
        <v>2.8859926962205226E-2</v>
      </c>
      <c r="H205" s="204">
        <v>1.038508685571903</v>
      </c>
      <c r="I205" s="204">
        <v>-2.5153651046965209E-3</v>
      </c>
      <c r="J205" s="70">
        <v>2.8373840958286851</v>
      </c>
      <c r="K205" s="70">
        <v>8.3428169664551355E-2</v>
      </c>
      <c r="L205" s="69">
        <v>3.0293937848437119E-2</v>
      </c>
      <c r="M205" s="71">
        <v>81429448.674811721</v>
      </c>
      <c r="N205" s="71">
        <v>4611253.7906426489</v>
      </c>
      <c r="O205" s="69">
        <v>6.0028145644345908E-2</v>
      </c>
      <c r="P205" s="65">
        <v>20484393.792177901</v>
      </c>
      <c r="Q205" s="65">
        <v>924272.6071267128</v>
      </c>
      <c r="R205" s="69">
        <v>4.7252908015369945E-2</v>
      </c>
    </row>
    <row r="206" spans="1:18" x14ac:dyDescent="0.35">
      <c r="A206" s="888" t="s">
        <v>284</v>
      </c>
      <c r="B206" s="888" t="s">
        <v>116</v>
      </c>
      <c r="C206" s="888" t="s">
        <v>350</v>
      </c>
      <c r="D206" s="202" t="s">
        <v>299</v>
      </c>
      <c r="E206" s="65">
        <v>23685334.05179403</v>
      </c>
      <c r="F206" s="65">
        <v>-1203089.2616795078</v>
      </c>
      <c r="G206" s="66">
        <v>-4.8339312078005611E-2</v>
      </c>
      <c r="H206" s="203">
        <v>0.85708971395264955</v>
      </c>
      <c r="I206" s="203">
        <v>-7.177194327488845E-2</v>
      </c>
      <c r="J206" s="67">
        <v>7.6002419934527943</v>
      </c>
      <c r="K206" s="67">
        <v>0.49440967987321827</v>
      </c>
      <c r="L206" s="66">
        <v>6.9578011140000923E-2</v>
      </c>
      <c r="M206" s="68">
        <v>180014270.48940241</v>
      </c>
      <c r="N206" s="68">
        <v>3161307.8744748831</v>
      </c>
      <c r="O206" s="66">
        <v>1.7875345867731866E-2</v>
      </c>
      <c r="P206" s="65">
        <v>33162879.767845184</v>
      </c>
      <c r="Q206" s="65">
        <v>-22074.263990230858</v>
      </c>
      <c r="R206" s="66">
        <v>-6.6518892776088509E-4</v>
      </c>
    </row>
    <row r="207" spans="1:18" x14ac:dyDescent="0.35">
      <c r="A207" s="888" t="s">
        <v>284</v>
      </c>
      <c r="B207" s="888" t="s">
        <v>116</v>
      </c>
      <c r="C207" s="888" t="s">
        <v>350</v>
      </c>
      <c r="D207" s="72" t="s">
        <v>77</v>
      </c>
      <c r="E207" s="65">
        <v>15588945.993298577</v>
      </c>
      <c r="F207" s="65">
        <v>967590.86847347952</v>
      </c>
      <c r="G207" s="69">
        <v>6.6176552050954573E-2</v>
      </c>
      <c r="H207" s="204">
        <v>0.56410963987259244</v>
      </c>
      <c r="I207" s="204">
        <v>1.8425568965412809E-2</v>
      </c>
      <c r="J207" s="70">
        <v>5.3527282501829667</v>
      </c>
      <c r="K207" s="70">
        <v>-0.20790172925528161</v>
      </c>
      <c r="L207" s="69">
        <v>-3.7388161058018191E-2</v>
      </c>
      <c r="M207" s="71">
        <v>83443391.608905867</v>
      </c>
      <c r="N207" s="71">
        <v>2139445.9617903531</v>
      </c>
      <c r="O207" s="69">
        <v>2.6314171406590967E-2</v>
      </c>
      <c r="P207" s="65">
        <v>25019882.032171078</v>
      </c>
      <c r="Q207" s="65">
        <v>2436783.388368696</v>
      </c>
      <c r="R207" s="69">
        <v>0.10790296879996304</v>
      </c>
    </row>
    <row r="208" spans="1:18" x14ac:dyDescent="0.35">
      <c r="A208" s="888" t="s">
        <v>284</v>
      </c>
      <c r="B208" s="888" t="s">
        <v>116</v>
      </c>
      <c r="C208" s="888" t="s">
        <v>350</v>
      </c>
      <c r="D208" s="202" t="s">
        <v>80</v>
      </c>
      <c r="E208" s="65">
        <v>12213447.415697394</v>
      </c>
      <c r="F208" s="65">
        <v>2160335.1538963765</v>
      </c>
      <c r="G208" s="66">
        <v>0.21489217444681671</v>
      </c>
      <c r="H208" s="203">
        <v>0.44196210739543756</v>
      </c>
      <c r="I208" s="203">
        <v>6.6769577190609164E-2</v>
      </c>
      <c r="J208" s="67">
        <v>7.0110811671495057</v>
      </c>
      <c r="K208" s="67">
        <v>-0.26932005005997617</v>
      </c>
      <c r="L208" s="66">
        <v>-3.6992473632271101E-2</v>
      </c>
      <c r="M208" s="68">
        <v>85629471.162166804</v>
      </c>
      <c r="N208" s="68">
        <v>12438780.414607108</v>
      </c>
      <c r="O208" s="66">
        <v>0.16995030771754041</v>
      </c>
      <c r="P208" s="65">
        <v>15357404.803872697</v>
      </c>
      <c r="Q208" s="65">
        <v>1848215.9362930954</v>
      </c>
      <c r="R208" s="66">
        <v>0.13681176230562497</v>
      </c>
    </row>
    <row r="209" spans="1:18" x14ac:dyDescent="0.35">
      <c r="A209" s="888" t="s">
        <v>284</v>
      </c>
      <c r="B209" s="888" t="s">
        <v>116</v>
      </c>
      <c r="C209" s="888" t="s">
        <v>350</v>
      </c>
      <c r="D209" s="72" t="s">
        <v>74</v>
      </c>
      <c r="E209" s="65">
        <v>10979631.744217986</v>
      </c>
      <c r="F209" s="65">
        <v>489752.76643810235</v>
      </c>
      <c r="G209" s="69">
        <v>4.6688123616632556E-2</v>
      </c>
      <c r="H209" s="204">
        <v>0.39731461715417232</v>
      </c>
      <c r="I209" s="204">
        <v>5.8215021145330836E-3</v>
      </c>
      <c r="J209" s="70">
        <v>4.7053656607791297</v>
      </c>
      <c r="K209" s="70">
        <v>-3.9259901493927885E-2</v>
      </c>
      <c r="L209" s="69">
        <v>-8.2746048088817425E-3</v>
      </c>
      <c r="M209" s="71">
        <v>51663182.177243777</v>
      </c>
      <c r="N209" s="71">
        <v>1892634.2341185734</v>
      </c>
      <c r="O209" s="69">
        <v>3.8027193035555129E-2</v>
      </c>
      <c r="P209" s="65">
        <v>5598781.1676478311</v>
      </c>
      <c r="Q209" s="65">
        <v>346697.59595702589</v>
      </c>
      <c r="R209" s="69">
        <v>6.6011439312534281E-2</v>
      </c>
    </row>
    <row r="210" spans="1:18" x14ac:dyDescent="0.35">
      <c r="A210" s="888" t="s">
        <v>284</v>
      </c>
      <c r="B210" s="888" t="s">
        <v>116</v>
      </c>
      <c r="C210" s="888" t="s">
        <v>350</v>
      </c>
      <c r="D210" s="202" t="s">
        <v>302</v>
      </c>
      <c r="E210" s="65">
        <v>10559935.292874247</v>
      </c>
      <c r="F210" s="65">
        <v>8834486.435854286</v>
      </c>
      <c r="G210" s="66">
        <v>5.1201091240179739</v>
      </c>
      <c r="H210" s="203">
        <v>0.38212726490309012</v>
      </c>
      <c r="I210" s="203">
        <v>0.31773173190340481</v>
      </c>
      <c r="J210" s="67">
        <v>7.3415539835390726</v>
      </c>
      <c r="K210" s="67">
        <v>0.46434258488967739</v>
      </c>
      <c r="L210" s="66">
        <v>6.7519021587858843E-2</v>
      </c>
      <c r="M210" s="68">
        <v>77526335.015315771</v>
      </c>
      <c r="N210" s="68">
        <v>65660058.468031526</v>
      </c>
      <c r="O210" s="66">
        <v>5.5333329040825951</v>
      </c>
      <c r="P210" s="65">
        <v>18151930.016467378</v>
      </c>
      <c r="Q210" s="65">
        <v>16557074.954891518</v>
      </c>
      <c r="R210" s="66">
        <v>10.381554633893593</v>
      </c>
    </row>
    <row r="211" spans="1:18" x14ac:dyDescent="0.35">
      <c r="A211" s="888" t="s">
        <v>284</v>
      </c>
      <c r="B211" s="888" t="s">
        <v>116</v>
      </c>
      <c r="C211" s="888" t="s">
        <v>350</v>
      </c>
      <c r="D211" s="72" t="s">
        <v>67</v>
      </c>
      <c r="E211" s="65">
        <v>8044853.2090035947</v>
      </c>
      <c r="F211" s="65">
        <v>731234.91543239169</v>
      </c>
      <c r="G211" s="69">
        <v>9.9982646903402084E-2</v>
      </c>
      <c r="H211" s="204">
        <v>0.29111520743671659</v>
      </c>
      <c r="I211" s="204">
        <v>1.8163420859759749E-2</v>
      </c>
      <c r="J211" s="70">
        <v>7.1200820545612284</v>
      </c>
      <c r="K211" s="70">
        <v>6.6339127481599647E-2</v>
      </c>
      <c r="L211" s="69">
        <v>9.4048121922505595E-3</v>
      </c>
      <c r="M211" s="71">
        <v>57280014.965005808</v>
      </c>
      <c r="N211" s="71">
        <v>5691631.6553677469</v>
      </c>
      <c r="O211" s="69">
        <v>0.1103277771122632</v>
      </c>
      <c r="P211" s="65">
        <v>6102975.8452092391</v>
      </c>
      <c r="Q211" s="65">
        <v>634839.25519869663</v>
      </c>
      <c r="R211" s="69">
        <v>0.11609791466410181</v>
      </c>
    </row>
    <row r="212" spans="1:18" x14ac:dyDescent="0.35">
      <c r="A212" s="888" t="s">
        <v>284</v>
      </c>
      <c r="B212" s="888" t="s">
        <v>116</v>
      </c>
      <c r="C212" s="888" t="s">
        <v>353</v>
      </c>
      <c r="D212" s="202" t="s">
        <v>69</v>
      </c>
      <c r="E212" s="65">
        <v>380624761.92898881</v>
      </c>
      <c r="F212" s="65">
        <v>2493397.0415670276</v>
      </c>
      <c r="G212" s="66">
        <v>6.5939968833565767E-3</v>
      </c>
      <c r="H212" s="203">
        <v>29.224291538479193</v>
      </c>
      <c r="I212" s="203">
        <v>-0.59809878421447848</v>
      </c>
      <c r="J212" s="67">
        <v>3.7485041656168159</v>
      </c>
      <c r="K212" s="67">
        <v>-0.18651536751230369</v>
      </c>
      <c r="L212" s="66">
        <v>-4.739884159202306E-2</v>
      </c>
      <c r="M212" s="68">
        <v>1426773505.6277235</v>
      </c>
      <c r="N212" s="68">
        <v>-61180801.293055773</v>
      </c>
      <c r="O212" s="66">
        <v>-4.111739252239896E-2</v>
      </c>
      <c r="P212" s="65">
        <v>338283929.42128587</v>
      </c>
      <c r="Q212" s="65">
        <v>3322678.1626785994</v>
      </c>
      <c r="R212" s="66">
        <v>9.9195896546055151E-3</v>
      </c>
    </row>
    <row r="213" spans="1:18" x14ac:dyDescent="0.35">
      <c r="A213" s="888" t="s">
        <v>284</v>
      </c>
      <c r="B213" s="888" t="s">
        <v>116</v>
      </c>
      <c r="C213" s="888" t="s">
        <v>353</v>
      </c>
      <c r="D213" s="72" t="s">
        <v>79</v>
      </c>
      <c r="E213" s="65">
        <v>169899060.27321243</v>
      </c>
      <c r="F213" s="65">
        <v>12724077.31397453</v>
      </c>
      <c r="G213" s="69">
        <v>8.0954850920991792E-2</v>
      </c>
      <c r="H213" s="204">
        <v>13.04481517275625</v>
      </c>
      <c r="I213" s="204">
        <v>0.64876944359902033</v>
      </c>
      <c r="J213" s="70">
        <v>4.6902453866907345</v>
      </c>
      <c r="K213" s="70">
        <v>-0.22105978363549106</v>
      </c>
      <c r="L213" s="69">
        <v>-4.5010394583321629E-2</v>
      </c>
      <c r="M213" s="71">
        <v>796868283.64952564</v>
      </c>
      <c r="N213" s="71">
        <v>24933977.195884109</v>
      </c>
      <c r="O213" s="69">
        <v>3.2300646554282296E-2</v>
      </c>
      <c r="P213" s="65">
        <v>164751687.63503343</v>
      </c>
      <c r="Q213" s="65">
        <v>12618956.106133431</v>
      </c>
      <c r="R213" s="69">
        <v>8.2947015933492671E-2</v>
      </c>
    </row>
    <row r="214" spans="1:18" x14ac:dyDescent="0.35">
      <c r="A214" s="888" t="s">
        <v>284</v>
      </c>
      <c r="B214" s="888" t="s">
        <v>116</v>
      </c>
      <c r="C214" s="888" t="s">
        <v>353</v>
      </c>
      <c r="D214" s="202" t="s">
        <v>68</v>
      </c>
      <c r="E214" s="65">
        <v>138592159.57591367</v>
      </c>
      <c r="F214" s="65">
        <v>782191.91968250275</v>
      </c>
      <c r="G214" s="66">
        <v>5.6758733274917469E-3</v>
      </c>
      <c r="H214" s="203">
        <v>10.641077726702308</v>
      </c>
      <c r="I214" s="203">
        <v>-0.22769177361539761</v>
      </c>
      <c r="J214" s="67">
        <v>4.5819483614750167</v>
      </c>
      <c r="K214" s="67">
        <v>-0.41498795739935712</v>
      </c>
      <c r="L214" s="66">
        <v>-8.3048478290961819E-2</v>
      </c>
      <c r="M214" s="68">
        <v>635022118.48214173</v>
      </c>
      <c r="N214" s="68">
        <v>-53605514.002182484</v>
      </c>
      <c r="O214" s="66">
        <v>-7.784397760629036E-2</v>
      </c>
      <c r="P214" s="65">
        <v>178163382.61040902</v>
      </c>
      <c r="Q214" s="65">
        <v>9027358.7670372725</v>
      </c>
      <c r="R214" s="66">
        <v>5.3373365187992412E-2</v>
      </c>
    </row>
    <row r="215" spans="1:18" x14ac:dyDescent="0.35">
      <c r="A215" s="888" t="s">
        <v>284</v>
      </c>
      <c r="B215" s="888" t="s">
        <v>116</v>
      </c>
      <c r="C215" s="888" t="s">
        <v>353</v>
      </c>
      <c r="D215" s="72" t="s">
        <v>300</v>
      </c>
      <c r="E215" s="65">
        <v>94119052.391549379</v>
      </c>
      <c r="F215" s="65">
        <v>5999207.9443032146</v>
      </c>
      <c r="G215" s="69">
        <v>6.8080101388452871E-2</v>
      </c>
      <c r="H215" s="204">
        <v>7.2264416336874966</v>
      </c>
      <c r="I215" s="204">
        <v>0.27662302484709045</v>
      </c>
      <c r="J215" s="70">
        <v>5.1582278685912328</v>
      </c>
      <c r="K215" s="70">
        <v>-0.16914241319774259</v>
      </c>
      <c r="L215" s="69">
        <v>-3.1749700931421487E-2</v>
      </c>
      <c r="M215" s="71">
        <v>485487519.01148832</v>
      </c>
      <c r="N215" s="71">
        <v>16040478.467361808</v>
      </c>
      <c r="O215" s="69">
        <v>3.4168877598567064E-2</v>
      </c>
      <c r="P215" s="65">
        <v>109194567.96415071</v>
      </c>
      <c r="Q215" s="65">
        <v>5400006.8223351687</v>
      </c>
      <c r="R215" s="69">
        <v>5.2025913139678734E-2</v>
      </c>
    </row>
    <row r="216" spans="1:18" x14ac:dyDescent="0.35">
      <c r="A216" s="888" t="s">
        <v>284</v>
      </c>
      <c r="B216" s="888" t="s">
        <v>116</v>
      </c>
      <c r="C216" s="888" t="s">
        <v>353</v>
      </c>
      <c r="D216" s="202" t="s">
        <v>301</v>
      </c>
      <c r="E216" s="65">
        <v>30122928.086944461</v>
      </c>
      <c r="F216" s="65">
        <v>2249729.1323382631</v>
      </c>
      <c r="G216" s="66">
        <v>8.0712986550346533E-2</v>
      </c>
      <c r="H216" s="203">
        <v>2.3128322706701496</v>
      </c>
      <c r="I216" s="203">
        <v>0.11453428231405649</v>
      </c>
      <c r="J216" s="67">
        <v>8.1551301958692104</v>
      </c>
      <c r="K216" s="67">
        <v>0.3465044411274949</v>
      </c>
      <c r="L216" s="66">
        <v>4.4374573966114751E-2</v>
      </c>
      <c r="M216" s="68">
        <v>245656400.42983752</v>
      </c>
      <c r="N216" s="68">
        <v>28005021.205859721</v>
      </c>
      <c r="O216" s="66">
        <v>0.12866916490816574</v>
      </c>
      <c r="P216" s="65">
        <v>24405729.824976265</v>
      </c>
      <c r="Q216" s="65">
        <v>3501730.8138495833</v>
      </c>
      <c r="R216" s="66">
        <v>0.16751487655475389</v>
      </c>
    </row>
    <row r="217" spans="1:18" x14ac:dyDescent="0.35">
      <c r="A217" s="888" t="s">
        <v>284</v>
      </c>
      <c r="B217" s="888" t="s">
        <v>116</v>
      </c>
      <c r="C217" s="888" t="s">
        <v>353</v>
      </c>
      <c r="D217" s="72" t="s">
        <v>71</v>
      </c>
      <c r="E217" s="65">
        <v>26857647.967713103</v>
      </c>
      <c r="F217" s="65">
        <v>344591.94408494979</v>
      </c>
      <c r="G217" s="69">
        <v>1.299706619176051E-2</v>
      </c>
      <c r="H217" s="204">
        <v>2.06212472953277</v>
      </c>
      <c r="I217" s="204">
        <v>-2.8901772909013523E-2</v>
      </c>
      <c r="J217" s="70">
        <v>6.60765868232457</v>
      </c>
      <c r="K217" s="70">
        <v>0.25507842375309231</v>
      </c>
      <c r="L217" s="69">
        <v>4.0153514535911192E-2</v>
      </c>
      <c r="M217" s="71">
        <v>177466170.78067634</v>
      </c>
      <c r="N217" s="71">
        <v>9039854.4905765355</v>
      </c>
      <c r="O217" s="69">
        <v>5.3672458613926853E-2</v>
      </c>
      <c r="P217" s="65">
        <v>27655709.588475827</v>
      </c>
      <c r="Q217" s="65">
        <v>2991740.0175092369</v>
      </c>
      <c r="R217" s="69">
        <v>0.12130002061918654</v>
      </c>
    </row>
    <row r="218" spans="1:18" x14ac:dyDescent="0.35">
      <c r="A218" s="888" t="s">
        <v>284</v>
      </c>
      <c r="B218" s="888" t="s">
        <v>116</v>
      </c>
      <c r="C218" s="888" t="s">
        <v>353</v>
      </c>
      <c r="D218" s="202" t="s">
        <v>75</v>
      </c>
      <c r="E218" s="65">
        <v>24926212.504053343</v>
      </c>
      <c r="F218" s="65">
        <v>133417.09341405332</v>
      </c>
      <c r="G218" s="66">
        <v>5.3812848129582138E-3</v>
      </c>
      <c r="H218" s="203">
        <v>1.9138295088232955</v>
      </c>
      <c r="I218" s="203">
        <v>-4.1523816989556428E-2</v>
      </c>
      <c r="J218" s="67">
        <v>6.7027905571281847</v>
      </c>
      <c r="K218" s="67">
        <v>0.10251742113261475</v>
      </c>
      <c r="L218" s="66">
        <v>1.5532299803400675E-2</v>
      </c>
      <c r="M218" s="68">
        <v>167075181.79713923</v>
      </c>
      <c r="N218" s="68">
        <v>3435960.2820624709</v>
      </c>
      <c r="O218" s="66">
        <v>2.0997168345401239E-2</v>
      </c>
      <c r="P218" s="65">
        <v>35134624.639599212</v>
      </c>
      <c r="Q218" s="65">
        <v>812337.07691498846</v>
      </c>
      <c r="R218" s="66">
        <v>2.3667917688510225E-2</v>
      </c>
    </row>
    <row r="219" spans="1:18" x14ac:dyDescent="0.35">
      <c r="A219" s="888" t="s">
        <v>284</v>
      </c>
      <c r="B219" s="888" t="s">
        <v>116</v>
      </c>
      <c r="C219" s="888" t="s">
        <v>353</v>
      </c>
      <c r="D219" s="72" t="s">
        <v>78</v>
      </c>
      <c r="E219" s="65">
        <v>20125026.359775037</v>
      </c>
      <c r="F219" s="65">
        <v>911237.77871091664</v>
      </c>
      <c r="G219" s="69">
        <v>4.7426241569503591E-2</v>
      </c>
      <c r="H219" s="204">
        <v>1.5451954165487809</v>
      </c>
      <c r="I219" s="204">
        <v>2.9846107155194757E-2</v>
      </c>
      <c r="J219" s="70">
        <v>6.0097071736210195</v>
      </c>
      <c r="K219" s="70">
        <v>2.9514676864907941E-3</v>
      </c>
      <c r="L219" s="69">
        <v>4.9135803601515137E-4</v>
      </c>
      <c r="M219" s="71">
        <v>120945515.28365216</v>
      </c>
      <c r="N219" s="71">
        <v>5532981.091725558</v>
      </c>
      <c r="O219" s="69">
        <v>4.7940902870431935E-2</v>
      </c>
      <c r="P219" s="65">
        <v>21665117.521084554</v>
      </c>
      <c r="Q219" s="65">
        <v>784027.5030464977</v>
      </c>
      <c r="R219" s="69">
        <v>3.7547249802056225E-2</v>
      </c>
    </row>
    <row r="220" spans="1:18" x14ac:dyDescent="0.35">
      <c r="A220" s="888" t="s">
        <v>284</v>
      </c>
      <c r="B220" s="888" t="s">
        <v>116</v>
      </c>
      <c r="C220" s="888" t="s">
        <v>353</v>
      </c>
      <c r="D220" s="202" t="s">
        <v>109</v>
      </c>
      <c r="E220" s="65">
        <v>13016162.950607751</v>
      </c>
      <c r="F220" s="65">
        <v>242703.23825110868</v>
      </c>
      <c r="G220" s="66">
        <v>1.9000587445884003E-2</v>
      </c>
      <c r="H220" s="203">
        <v>0.99937833485431382</v>
      </c>
      <c r="I220" s="203">
        <v>-8.0363804695925412E-3</v>
      </c>
      <c r="J220" s="67">
        <v>2.8584742659377169</v>
      </c>
      <c r="K220" s="67">
        <v>1.3164544537402456E-2</v>
      </c>
      <c r="L220" s="66">
        <v>4.6267527356999112E-3</v>
      </c>
      <c r="M220" s="68">
        <v>37206366.835564196</v>
      </c>
      <c r="N220" s="68">
        <v>861917.74008058012</v>
      </c>
      <c r="O220" s="66">
        <v>2.3715251201529074E-2</v>
      </c>
      <c r="P220" s="65">
        <v>9447288.9603892602</v>
      </c>
      <c r="Q220" s="65">
        <v>368046.74132693186</v>
      </c>
      <c r="R220" s="66">
        <v>4.0537165156162382E-2</v>
      </c>
    </row>
    <row r="221" spans="1:18" x14ac:dyDescent="0.35">
      <c r="A221" s="888" t="s">
        <v>284</v>
      </c>
      <c r="B221" s="888" t="s">
        <v>116</v>
      </c>
      <c r="C221" s="888" t="s">
        <v>353</v>
      </c>
      <c r="D221" s="72" t="s">
        <v>299</v>
      </c>
      <c r="E221" s="65">
        <v>10750087.9695547</v>
      </c>
      <c r="F221" s="65">
        <v>-928162.4789336212</v>
      </c>
      <c r="G221" s="69">
        <v>-7.9477870681713816E-2</v>
      </c>
      <c r="H221" s="204">
        <v>0.82538956029659549</v>
      </c>
      <c r="I221" s="204">
        <v>-9.5648405608930287E-2</v>
      </c>
      <c r="J221" s="70">
        <v>7.8737225975810974</v>
      </c>
      <c r="K221" s="70">
        <v>0.60896789145774122</v>
      </c>
      <c r="L221" s="69">
        <v>8.3824976353909245E-2</v>
      </c>
      <c r="M221" s="71">
        <v>84643210.57186754</v>
      </c>
      <c r="N221" s="71">
        <v>-196414.33307518065</v>
      </c>
      <c r="O221" s="69">
        <v>-2.3151249583581979E-3</v>
      </c>
      <c r="P221" s="65">
        <v>15537401.900674593</v>
      </c>
      <c r="Q221" s="65">
        <v>-114399.52769372799</v>
      </c>
      <c r="R221" s="69">
        <v>-7.3090326514354447E-3</v>
      </c>
    </row>
    <row r="222" spans="1:18" x14ac:dyDescent="0.35">
      <c r="A222" s="888" t="s">
        <v>284</v>
      </c>
      <c r="B222" s="888" t="s">
        <v>116</v>
      </c>
      <c r="C222" s="888" t="s">
        <v>353</v>
      </c>
      <c r="D222" s="202" t="s">
        <v>77</v>
      </c>
      <c r="E222" s="65">
        <v>7481235.873243399</v>
      </c>
      <c r="F222" s="65">
        <v>531413.12270905357</v>
      </c>
      <c r="G222" s="66">
        <v>7.6464269922307759E-2</v>
      </c>
      <c r="H222" s="203">
        <v>0.57440776348802935</v>
      </c>
      <c r="I222" s="203">
        <v>2.6290505873925341E-2</v>
      </c>
      <c r="J222" s="67">
        <v>5.2250431601756269</v>
      </c>
      <c r="K222" s="67">
        <v>-0.38573097325595196</v>
      </c>
      <c r="L222" s="66">
        <v>-6.8748262553929768E-2</v>
      </c>
      <c r="M222" s="68">
        <v>39089780.329150952</v>
      </c>
      <c r="N222" s="68">
        <v>95894.608518540859</v>
      </c>
      <c r="O222" s="66">
        <v>2.4592216637646137E-3</v>
      </c>
      <c r="P222" s="65">
        <v>12234431.956793848</v>
      </c>
      <c r="Q222" s="65">
        <v>1442465.2808099538</v>
      </c>
      <c r="R222" s="66">
        <v>0.13366102065714963</v>
      </c>
    </row>
    <row r="223" spans="1:18" x14ac:dyDescent="0.35">
      <c r="A223" s="888" t="s">
        <v>284</v>
      </c>
      <c r="B223" s="888" t="s">
        <v>116</v>
      </c>
      <c r="C223" s="888" t="s">
        <v>353</v>
      </c>
      <c r="D223" s="72" t="s">
        <v>302</v>
      </c>
      <c r="E223" s="65">
        <v>6549433.1903917566</v>
      </c>
      <c r="F223" s="65">
        <v>5714997.0644939579</v>
      </c>
      <c r="G223" s="69">
        <v>6.8489329346149708</v>
      </c>
      <c r="H223" s="204">
        <v>0.50286414367205456</v>
      </c>
      <c r="I223" s="204">
        <v>0.43705399895346109</v>
      </c>
      <c r="J223" s="70">
        <v>7.1166635563706668</v>
      </c>
      <c r="K223" s="70">
        <v>0.2397457065403934</v>
      </c>
      <c r="L223" s="69">
        <v>3.4862377561527866E-2</v>
      </c>
      <c r="M223" s="71">
        <v>46610112.500945479</v>
      </c>
      <c r="N223" s="71">
        <v>40871763.812215686</v>
      </c>
      <c r="O223" s="69">
        <v>7.1225653980366292</v>
      </c>
      <c r="P223" s="65">
        <v>11543685.606336683</v>
      </c>
      <c r="Q223" s="65">
        <v>10773995.582876801</v>
      </c>
      <c r="R223" s="69">
        <v>13.997837122074083</v>
      </c>
    </row>
    <row r="224" spans="1:18" x14ac:dyDescent="0.35">
      <c r="A224" s="888" t="s">
        <v>284</v>
      </c>
      <c r="B224" s="888" t="s">
        <v>116</v>
      </c>
      <c r="C224" s="888" t="s">
        <v>353</v>
      </c>
      <c r="D224" s="202" t="s">
        <v>74</v>
      </c>
      <c r="E224" s="65">
        <v>5234495.730766356</v>
      </c>
      <c r="F224" s="65">
        <v>268955.18497711234</v>
      </c>
      <c r="G224" s="66">
        <v>5.4164331656738791E-2</v>
      </c>
      <c r="H224" s="203">
        <v>0.40190351389009299</v>
      </c>
      <c r="I224" s="203">
        <v>1.0282236020757285E-2</v>
      </c>
      <c r="J224" s="67">
        <v>4.6350445624057928</v>
      </c>
      <c r="K224" s="67">
        <v>-0.16510141866228434</v>
      </c>
      <c r="L224" s="66">
        <v>-3.439508283986558E-2</v>
      </c>
      <c r="M224" s="68">
        <v>24262120.973824933</v>
      </c>
      <c r="N224" s="68">
        <v>426801.47912411019</v>
      </c>
      <c r="O224" s="66">
        <v>1.7906262142573699E-2</v>
      </c>
      <c r="P224" s="65">
        <v>2607731.8101253519</v>
      </c>
      <c r="Q224" s="65">
        <v>121181.05023360532</v>
      </c>
      <c r="R224" s="66">
        <v>4.8734597414323851E-2</v>
      </c>
    </row>
    <row r="225" spans="1:18" x14ac:dyDescent="0.35">
      <c r="A225" s="888" t="s">
        <v>284</v>
      </c>
      <c r="B225" s="888" t="s">
        <v>116</v>
      </c>
      <c r="C225" s="888" t="s">
        <v>353</v>
      </c>
      <c r="D225" s="72" t="s">
        <v>80</v>
      </c>
      <c r="E225" s="65">
        <v>4847581.6924839476</v>
      </c>
      <c r="F225" s="65">
        <v>468716.08269577473</v>
      </c>
      <c r="G225" s="69">
        <v>0.10704052703696673</v>
      </c>
      <c r="H225" s="204">
        <v>0.37219633299678856</v>
      </c>
      <c r="I225" s="204">
        <v>2.6844818914898039E-2</v>
      </c>
      <c r="J225" s="70">
        <v>7.7044486052164007</v>
      </c>
      <c r="K225" s="70">
        <v>0.2517697216110415</v>
      </c>
      <c r="L225" s="69">
        <v>3.3782445955761298E-2</v>
      </c>
      <c r="M225" s="71">
        <v>37347944.009330511</v>
      </c>
      <c r="N225" s="71">
        <v>4713664.7451164909</v>
      </c>
      <c r="O225" s="69">
        <v>0.14443906381243063</v>
      </c>
      <c r="P225" s="65">
        <v>6725518.7650183439</v>
      </c>
      <c r="Q225" s="65">
        <v>660499.61395872012</v>
      </c>
      <c r="R225" s="69">
        <v>0.10890313740284295</v>
      </c>
    </row>
    <row r="226" spans="1:18" x14ac:dyDescent="0.35">
      <c r="A226" s="888" t="s">
        <v>284</v>
      </c>
      <c r="B226" s="888" t="s">
        <v>116</v>
      </c>
      <c r="C226" s="888" t="s">
        <v>353</v>
      </c>
      <c r="D226" s="202" t="s">
        <v>67</v>
      </c>
      <c r="E226" s="65">
        <v>4118690.0336166988</v>
      </c>
      <c r="F226" s="65">
        <v>476585.73333509732</v>
      </c>
      <c r="G226" s="66">
        <v>0.13085449894948054</v>
      </c>
      <c r="H226" s="203">
        <v>0.3162321801898404</v>
      </c>
      <c r="I226" s="203">
        <v>2.8987412564450366E-2</v>
      </c>
      <c r="J226" s="67">
        <v>7.0271744670489555</v>
      </c>
      <c r="K226" s="67">
        <v>-9.5105048046067786E-2</v>
      </c>
      <c r="L226" s="66">
        <v>-1.3353175460819993E-2</v>
      </c>
      <c r="M226" s="68">
        <v>28942753.441920269</v>
      </c>
      <c r="N226" s="68">
        <v>3002668.5921851248</v>
      </c>
      <c r="O226" s="66">
        <v>0.11575400040435037</v>
      </c>
      <c r="P226" s="65">
        <v>3134380.164608717</v>
      </c>
      <c r="Q226" s="65">
        <v>416695.03467214108</v>
      </c>
      <c r="R226" s="66">
        <v>0.15332719382464507</v>
      </c>
    </row>
  </sheetData>
  <mergeCells count="21">
    <mergeCell ref="C137:C151"/>
    <mergeCell ref="C152:C166"/>
    <mergeCell ref="C167:C181"/>
    <mergeCell ref="B137:B181"/>
    <mergeCell ref="A2:A226"/>
    <mergeCell ref="B182:B226"/>
    <mergeCell ref="C182:C196"/>
    <mergeCell ref="C197:C211"/>
    <mergeCell ref="C212:C226"/>
    <mergeCell ref="B2:B46"/>
    <mergeCell ref="C2:C16"/>
    <mergeCell ref="C17:C31"/>
    <mergeCell ref="C32:C46"/>
    <mergeCell ref="B47:B91"/>
    <mergeCell ref="C47:C61"/>
    <mergeCell ref="C62:C76"/>
    <mergeCell ref="C77:C91"/>
    <mergeCell ref="B92:B136"/>
    <mergeCell ref="C92:C106"/>
    <mergeCell ref="C107:C121"/>
    <mergeCell ref="C122:C1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66"/>
  </sheetPr>
  <dimension ref="A1:Q38"/>
  <sheetViews>
    <sheetView zoomScale="70" zoomScaleNormal="70" workbookViewId="0">
      <selection activeCell="C1" sqref="C1:K166"/>
    </sheetView>
  </sheetViews>
  <sheetFormatPr defaultRowHeight="14.5" x14ac:dyDescent="0.35"/>
  <cols>
    <col min="1" max="1" width="31.1796875" bestFit="1" customWidth="1"/>
    <col min="2" max="2" width="22.54296875" bestFit="1" customWidth="1"/>
    <col min="3" max="3" width="17.1796875" bestFit="1" customWidth="1"/>
    <col min="4" max="4" width="13.54296875" bestFit="1" customWidth="1"/>
    <col min="5" max="5" width="12.81640625" bestFit="1" customWidth="1"/>
    <col min="7" max="7" width="7.81640625" bestFit="1" customWidth="1"/>
    <col min="8" max="8" width="7.54296875" bestFit="1" customWidth="1"/>
    <col min="9" max="9" width="7.81640625" bestFit="1" customWidth="1"/>
    <col min="10" max="10" width="7.54296875" bestFit="1" customWidth="1"/>
    <col min="12" max="12" width="15.81640625" bestFit="1" customWidth="1"/>
    <col min="13" max="13" width="13.81640625" bestFit="1" customWidth="1"/>
    <col min="15" max="15" width="13.54296875" bestFit="1" customWidth="1"/>
    <col min="16" max="16" width="12.81640625" bestFit="1" customWidth="1"/>
  </cols>
  <sheetData>
    <row r="1" spans="1:17" x14ac:dyDescent="0.35">
      <c r="A1" s="890" t="s">
        <v>0</v>
      </c>
      <c r="B1" s="890" t="s">
        <v>1</v>
      </c>
      <c r="C1" s="890" t="s">
        <v>62</v>
      </c>
      <c r="D1" s="890" t="s">
        <v>2</v>
      </c>
      <c r="E1" s="890"/>
      <c r="F1" s="890"/>
      <c r="G1" s="890" t="s">
        <v>3</v>
      </c>
      <c r="H1" s="890"/>
      <c r="I1" s="890" t="s">
        <v>4</v>
      </c>
      <c r="J1" s="890"/>
      <c r="K1" s="890"/>
      <c r="L1" s="890" t="s">
        <v>5</v>
      </c>
      <c r="M1" s="890"/>
      <c r="N1" s="890"/>
      <c r="O1" s="890" t="s">
        <v>6</v>
      </c>
      <c r="P1" s="890"/>
      <c r="Q1" s="890"/>
    </row>
    <row r="2" spans="1:17" ht="29" x14ac:dyDescent="0.35">
      <c r="A2" s="891"/>
      <c r="B2" s="891"/>
      <c r="C2" s="891"/>
      <c r="D2" s="21" t="s">
        <v>7</v>
      </c>
      <c r="E2" s="21" t="s">
        <v>8</v>
      </c>
      <c r="F2" s="21" t="s">
        <v>9</v>
      </c>
      <c r="G2" s="21" t="s">
        <v>7</v>
      </c>
      <c r="H2" s="21" t="s">
        <v>8</v>
      </c>
      <c r="I2" s="21" t="s">
        <v>7</v>
      </c>
      <c r="J2" s="21" t="s">
        <v>8</v>
      </c>
      <c r="K2" s="21" t="s">
        <v>9</v>
      </c>
      <c r="L2" s="21" t="s">
        <v>7</v>
      </c>
      <c r="M2" s="21" t="s">
        <v>8</v>
      </c>
      <c r="N2" s="21" t="s">
        <v>9</v>
      </c>
      <c r="O2" s="21" t="s">
        <v>7</v>
      </c>
      <c r="P2" s="21" t="s">
        <v>8</v>
      </c>
      <c r="Q2" s="21" t="s">
        <v>9</v>
      </c>
    </row>
    <row r="3" spans="1:17" x14ac:dyDescent="0.35">
      <c r="A3" s="900" t="s">
        <v>57</v>
      </c>
      <c r="B3" s="901" t="s">
        <v>115</v>
      </c>
      <c r="C3" s="27" t="s">
        <v>63</v>
      </c>
      <c r="D3" s="65">
        <v>184223033.15284941</v>
      </c>
      <c r="E3" s="65">
        <v>-4738464.108399272</v>
      </c>
      <c r="F3" s="66">
        <v>-2.5076347176949541E-2</v>
      </c>
      <c r="G3" s="203">
        <v>42.682098356879862</v>
      </c>
      <c r="H3" s="203">
        <v>-0.44290491152958111</v>
      </c>
      <c r="I3" s="67">
        <v>6.9205953538706879</v>
      </c>
      <c r="J3" s="67">
        <v>-2.8445261330700689E-3</v>
      </c>
      <c r="K3" s="66">
        <v>-4.1085445708651474E-4</v>
      </c>
      <c r="L3" s="68">
        <v>1274933067.3135753</v>
      </c>
      <c r="M3" s="68">
        <v>-33330498.610174656</v>
      </c>
      <c r="N3" s="66">
        <v>-2.547689890503094E-2</v>
      </c>
      <c r="O3" s="65">
        <v>252352982.24576163</v>
      </c>
      <c r="P3" s="65">
        <v>-6397567.6664889753</v>
      </c>
      <c r="Q3" s="66">
        <v>-2.4724846647315592E-2</v>
      </c>
    </row>
    <row r="4" spans="1:17" x14ac:dyDescent="0.35">
      <c r="A4" s="900"/>
      <c r="B4" s="901" t="s">
        <v>117</v>
      </c>
      <c r="C4" s="27" t="s">
        <v>11</v>
      </c>
      <c r="D4" s="65">
        <v>220815651.41169265</v>
      </c>
      <c r="E4" s="65">
        <v>-896674.7820405066</v>
      </c>
      <c r="F4" s="69">
        <v>-4.0443163329448289E-3</v>
      </c>
      <c r="G4" s="204">
        <v>51.160135575840663</v>
      </c>
      <c r="H4" s="204">
        <v>0.56070166824218148</v>
      </c>
      <c r="I4" s="70">
        <v>4.3314036735515105</v>
      </c>
      <c r="J4" s="70">
        <v>-0.18220981732071539</v>
      </c>
      <c r="K4" s="69">
        <v>-4.0368945566383568E-2</v>
      </c>
      <c r="L4" s="71">
        <v>956441723.70227528</v>
      </c>
      <c r="M4" s="71">
        <v>-44282022.89842236</v>
      </c>
      <c r="N4" s="69">
        <v>-4.4249997113430632E-2</v>
      </c>
      <c r="O4" s="65">
        <v>289785118.18310499</v>
      </c>
      <c r="P4" s="65">
        <v>3901573.3173883557</v>
      </c>
      <c r="Q4" s="69">
        <v>1.3647421782253951E-2</v>
      </c>
    </row>
    <row r="5" spans="1:17" x14ac:dyDescent="0.35">
      <c r="A5" s="900"/>
      <c r="B5" s="901" t="s">
        <v>114</v>
      </c>
      <c r="C5" s="27" t="s">
        <v>63</v>
      </c>
      <c r="D5" s="65">
        <v>2498183115.3826094</v>
      </c>
      <c r="E5" s="65">
        <v>-31298799.683102131</v>
      </c>
      <c r="F5" s="66">
        <v>-1.2373600893006995E-2</v>
      </c>
      <c r="G5" s="203">
        <v>42.425544183387139</v>
      </c>
      <c r="H5" s="203">
        <v>-0.79416922744584895</v>
      </c>
      <c r="I5" s="67">
        <v>6.965583963991322</v>
      </c>
      <c r="J5" s="67">
        <v>8.3006103850925328E-2</v>
      </c>
      <c r="K5" s="66">
        <v>1.2060321806404106E-2</v>
      </c>
      <c r="L5" s="68">
        <v>17401304247.622986</v>
      </c>
      <c r="M5" s="68">
        <v>-8051978.6338119507</v>
      </c>
      <c r="N5" s="66">
        <v>-4.6250869527662104E-4</v>
      </c>
      <c r="O5" s="65">
        <v>3414693317.6206431</v>
      </c>
      <c r="P5" s="65">
        <v>-51535629.972877979</v>
      </c>
      <c r="Q5" s="66">
        <v>-1.486792440777962E-2</v>
      </c>
    </row>
    <row r="6" spans="1:17" x14ac:dyDescent="0.35">
      <c r="A6" s="900"/>
      <c r="B6" s="901" t="s">
        <v>118</v>
      </c>
      <c r="C6" s="27" t="s">
        <v>11</v>
      </c>
      <c r="D6" s="65">
        <v>3030687302.7066216</v>
      </c>
      <c r="E6" s="65">
        <v>62876589.531779766</v>
      </c>
      <c r="F6" s="69">
        <v>2.1186185915649917E-2</v>
      </c>
      <c r="G6" s="204">
        <v>51.468828395839083</v>
      </c>
      <c r="H6" s="204">
        <v>0.75965838080683312</v>
      </c>
      <c r="I6" s="70">
        <v>4.4035787998585088</v>
      </c>
      <c r="J6" s="70">
        <v>-0.18760419367325021</v>
      </c>
      <c r="K6" s="69">
        <v>-4.0861841912542898E-2</v>
      </c>
      <c r="L6" s="71">
        <v>13345870355.199245</v>
      </c>
      <c r="M6" s="71">
        <v>-279891719.15044975</v>
      </c>
      <c r="N6" s="69">
        <v>-2.0541362576508067E-2</v>
      </c>
      <c r="O6" s="65">
        <v>3947788470.4458613</v>
      </c>
      <c r="P6" s="65">
        <v>97137546.764903545</v>
      </c>
      <c r="Q6" s="69">
        <v>2.5226266594959669E-2</v>
      </c>
    </row>
    <row r="7" spans="1:17" x14ac:dyDescent="0.35">
      <c r="A7" s="900"/>
      <c r="B7" s="901" t="s">
        <v>113</v>
      </c>
      <c r="C7" s="27" t="s">
        <v>63</v>
      </c>
      <c r="D7" s="65">
        <v>1166880757.602984</v>
      </c>
      <c r="E7" s="65">
        <v>-12504368.798391104</v>
      </c>
      <c r="F7" s="66">
        <v>-1.0602447426605537E-2</v>
      </c>
      <c r="G7" s="203">
        <v>42.354423582065856</v>
      </c>
      <c r="H7" s="203">
        <v>-0.54384865082187162</v>
      </c>
      <c r="I7" s="67">
        <v>6.9581897149626197</v>
      </c>
      <c r="J7" s="67">
        <v>4.6669312744847424E-2</v>
      </c>
      <c r="K7" s="66">
        <v>6.752394557045965E-3</v>
      </c>
      <c r="L7" s="68">
        <v>8119377686.140873</v>
      </c>
      <c r="M7" s="68">
        <v>-31966677.054416656</v>
      </c>
      <c r="N7" s="66">
        <v>-3.9216447778542707E-3</v>
      </c>
      <c r="O7" s="65">
        <v>1596739596.753792</v>
      </c>
      <c r="P7" s="65">
        <v>-14571329.690284014</v>
      </c>
      <c r="Q7" s="66">
        <v>-9.0431520392161516E-3</v>
      </c>
    </row>
    <row r="8" spans="1:17" x14ac:dyDescent="0.35">
      <c r="A8" s="900"/>
      <c r="B8" s="901" t="s">
        <v>119</v>
      </c>
      <c r="C8" s="27" t="s">
        <v>11</v>
      </c>
      <c r="D8" s="65">
        <v>1420569729.3395905</v>
      </c>
      <c r="E8" s="65">
        <v>21388628.342835903</v>
      </c>
      <c r="F8" s="69">
        <v>1.5286533192593139E-2</v>
      </c>
      <c r="G8" s="204">
        <v>51.562605392436197</v>
      </c>
      <c r="H8" s="204">
        <v>0.6696015465973062</v>
      </c>
      <c r="I8" s="70">
        <v>4.3466186976792152</v>
      </c>
      <c r="J8" s="70">
        <v>-0.23987414402213059</v>
      </c>
      <c r="K8" s="69">
        <v>-5.2300123929366039E-2</v>
      </c>
      <c r="L8" s="71">
        <v>6174674946.9045668</v>
      </c>
      <c r="M8" s="71">
        <v>-242659157.06085587</v>
      </c>
      <c r="N8" s="69">
        <v>-3.781307831719577E-2</v>
      </c>
      <c r="O8" s="65">
        <v>1852855069.4540768</v>
      </c>
      <c r="P8" s="65">
        <v>37943438.785396099</v>
      </c>
      <c r="Q8" s="69">
        <v>2.0906493817231381E-2</v>
      </c>
    </row>
    <row r="9" spans="1:17" x14ac:dyDescent="0.35">
      <c r="A9" s="900" t="s">
        <v>58</v>
      </c>
      <c r="B9" s="901" t="s">
        <v>115</v>
      </c>
      <c r="C9" s="27" t="s">
        <v>63</v>
      </c>
      <c r="D9" s="65">
        <v>183352394.14238539</v>
      </c>
      <c r="E9" s="65">
        <v>-4676587.3489818871</v>
      </c>
      <c r="F9" s="66">
        <v>-2.4871630489561508E-2</v>
      </c>
      <c r="G9" s="203">
        <v>42.70957675221964</v>
      </c>
      <c r="H9" s="203">
        <v>-0.43458966352714157</v>
      </c>
      <c r="I9" s="67">
        <v>6.8856664663060529</v>
      </c>
      <c r="J9" s="67">
        <v>-3.8232569821889939E-3</v>
      </c>
      <c r="K9" s="66">
        <v>-5.5494051602477973E-4</v>
      </c>
      <c r="L9" s="68">
        <v>1262503431.8631535</v>
      </c>
      <c r="M9" s="68">
        <v>-32920303.801976442</v>
      </c>
      <c r="N9" s="66">
        <v>-2.5412768730128023E-2</v>
      </c>
      <c r="O9" s="65">
        <v>245457962.70999327</v>
      </c>
      <c r="P9" s="65">
        <v>-6139484.9122721851</v>
      </c>
      <c r="Q9" s="66">
        <v>-2.4402015880104114E-2</v>
      </c>
    </row>
    <row r="10" spans="1:17" x14ac:dyDescent="0.35">
      <c r="A10" s="900"/>
      <c r="B10" s="901" t="s">
        <v>117</v>
      </c>
      <c r="C10" s="27" t="s">
        <v>11</v>
      </c>
      <c r="D10" s="65">
        <v>220640376.40317738</v>
      </c>
      <c r="E10" s="65">
        <v>-898206.73187053204</v>
      </c>
      <c r="F10" s="69">
        <v>-4.0544031615612226E-3</v>
      </c>
      <c r="G10" s="204">
        <v>51.395331567430695</v>
      </c>
      <c r="H10" s="204">
        <v>0.56222370035388991</v>
      </c>
      <c r="I10" s="70">
        <v>4.324081031223078</v>
      </c>
      <c r="J10" s="70">
        <v>-0.18309173830438574</v>
      </c>
      <c r="K10" s="69">
        <v>-4.0622303085927909E-2</v>
      </c>
      <c r="L10" s="71">
        <v>954066866.32689941</v>
      </c>
      <c r="M10" s="71">
        <v>-44445802.97908473</v>
      </c>
      <c r="N10" s="69">
        <v>-4.4512007053427546E-2</v>
      </c>
      <c r="O10" s="65">
        <v>288367091.96864951</v>
      </c>
      <c r="P10" s="65">
        <v>3851933.3329225779</v>
      </c>
      <c r="Q10" s="69">
        <v>1.3538587368746566E-2</v>
      </c>
    </row>
    <row r="11" spans="1:17" x14ac:dyDescent="0.35">
      <c r="A11" s="900"/>
      <c r="B11" s="901" t="s">
        <v>114</v>
      </c>
      <c r="C11" s="27" t="s">
        <v>63</v>
      </c>
      <c r="D11" s="65">
        <v>2486959283.3567877</v>
      </c>
      <c r="E11" s="65">
        <v>-29985417.174645901</v>
      </c>
      <c r="F11" s="66">
        <v>-1.191341914199176E-2</v>
      </c>
      <c r="G11" s="203">
        <v>42.440407579499578</v>
      </c>
      <c r="H11" s="203">
        <v>-0.78292713859431018</v>
      </c>
      <c r="I11" s="67">
        <v>6.934315051808813</v>
      </c>
      <c r="J11" s="67">
        <v>8.385682308985043E-2</v>
      </c>
      <c r="K11" s="66">
        <v>1.2241053122300649E-2</v>
      </c>
      <c r="L11" s="68">
        <v>17245359191.816631</v>
      </c>
      <c r="M11" s="68">
        <v>3134656.8304862976</v>
      </c>
      <c r="N11" s="66">
        <v>1.8180118372346764E-4</v>
      </c>
      <c r="O11" s="65">
        <v>3327809236.8883958</v>
      </c>
      <c r="P11" s="65">
        <v>-49069687.295062065</v>
      </c>
      <c r="Q11" s="66">
        <v>-1.453107688986134E-2</v>
      </c>
    </row>
    <row r="12" spans="1:17" x14ac:dyDescent="0.35">
      <c r="A12" s="900"/>
      <c r="B12" s="901" t="s">
        <v>118</v>
      </c>
      <c r="C12" s="27" t="s">
        <v>11</v>
      </c>
      <c r="D12" s="65">
        <v>3028419270.9386311</v>
      </c>
      <c r="E12" s="65">
        <v>63014007.098724365</v>
      </c>
      <c r="F12" s="69">
        <v>2.1249711756809744E-2</v>
      </c>
      <c r="G12" s="204">
        <v>51.68051967733301</v>
      </c>
      <c r="H12" s="204">
        <v>0.75579961229276904</v>
      </c>
      <c r="I12" s="70">
        <v>4.3974999076687116</v>
      </c>
      <c r="J12" s="70">
        <v>-0.18739346273612068</v>
      </c>
      <c r="K12" s="69">
        <v>-4.0871934764226459E-2</v>
      </c>
      <c r="L12" s="71">
        <v>13317473464.334778</v>
      </c>
      <c r="M12" s="71">
        <v>-278593470.40840149</v>
      </c>
      <c r="N12" s="69">
        <v>-2.0490739840099494E-2</v>
      </c>
      <c r="O12" s="65">
        <v>3930717362.8372011</v>
      </c>
      <c r="P12" s="65">
        <v>97579073.84521246</v>
      </c>
      <c r="Q12" s="69">
        <v>2.5456705834339493E-2</v>
      </c>
    </row>
    <row r="13" spans="1:17" x14ac:dyDescent="0.35">
      <c r="A13" s="900"/>
      <c r="B13" s="901" t="s">
        <v>113</v>
      </c>
      <c r="C13" s="27" t="s">
        <v>63</v>
      </c>
      <c r="D13" s="65">
        <v>1161701095.2442868</v>
      </c>
      <c r="E13" s="65">
        <v>-12055721.958938599</v>
      </c>
      <c r="F13" s="66">
        <v>-1.0271055965122679E-2</v>
      </c>
      <c r="G13" s="203">
        <v>42.371296585706546</v>
      </c>
      <c r="H13" s="203">
        <v>-0.53311048652228976</v>
      </c>
      <c r="I13" s="67">
        <v>6.9267217353218751</v>
      </c>
      <c r="J13" s="67">
        <v>4.7071950358944292E-2</v>
      </c>
      <c r="K13" s="66">
        <v>6.8422015408154862E-3</v>
      </c>
      <c r="L13" s="68">
        <v>8046780226.3758287</v>
      </c>
      <c r="M13" s="68">
        <v>-28255608.695115089</v>
      </c>
      <c r="N13" s="66">
        <v>-3.499131059257627E-3</v>
      </c>
      <c r="O13" s="65">
        <v>1555942425.3744035</v>
      </c>
      <c r="P13" s="65">
        <v>-13409107.533195734</v>
      </c>
      <c r="Q13" s="66">
        <v>-8.5443619558915225E-3</v>
      </c>
    </row>
    <row r="14" spans="1:17" x14ac:dyDescent="0.35">
      <c r="A14" s="900"/>
      <c r="B14" s="901" t="s">
        <v>119</v>
      </c>
      <c r="C14" s="27" t="s">
        <v>11</v>
      </c>
      <c r="D14" s="65">
        <v>1419479508.9150462</v>
      </c>
      <c r="E14" s="65">
        <v>21399435.376929522</v>
      </c>
      <c r="F14" s="69">
        <v>1.5306301678968959E-2</v>
      </c>
      <c r="G14" s="204">
        <v>51.773375712385764</v>
      </c>
      <c r="H14" s="204">
        <v>0.66926648337386041</v>
      </c>
      <c r="I14" s="70">
        <v>4.3401841646110801</v>
      </c>
      <c r="J14" s="70">
        <v>-0.2398679514170583</v>
      </c>
      <c r="K14" s="69">
        <v>-5.2372319209562597E-2</v>
      </c>
      <c r="L14" s="71">
        <v>6160802486.5829964</v>
      </c>
      <c r="M14" s="71">
        <v>-242477112.60203075</v>
      </c>
      <c r="N14" s="69">
        <v>-3.7867644048042486E-2</v>
      </c>
      <c r="O14" s="65">
        <v>1844699350.0349541</v>
      </c>
      <c r="P14" s="65">
        <v>38009067.278519392</v>
      </c>
      <c r="Q14" s="69">
        <v>2.1037954120464768E-2</v>
      </c>
    </row>
    <row r="15" spans="1:17" x14ac:dyDescent="0.35">
      <c r="A15" s="900" t="s">
        <v>59</v>
      </c>
      <c r="B15" s="901" t="s">
        <v>115</v>
      </c>
      <c r="C15" s="27" t="s">
        <v>63</v>
      </c>
      <c r="D15" s="65">
        <v>98515491.598364606</v>
      </c>
      <c r="E15" s="65">
        <v>-5580493.2541004717</v>
      </c>
      <c r="F15" s="66">
        <v>-5.3609111456216947E-2</v>
      </c>
      <c r="G15" s="203">
        <v>43.919526097647093</v>
      </c>
      <c r="H15" s="203">
        <v>-1.0425892159401826</v>
      </c>
      <c r="I15" s="67">
        <v>8.0608438071293005</v>
      </c>
      <c r="J15" s="67">
        <v>4.8431463130867769E-2</v>
      </c>
      <c r="K15" s="66">
        <v>6.0445545051291041E-3</v>
      </c>
      <c r="L15" s="68">
        <v>794117990.35697591</v>
      </c>
      <c r="M15" s="68">
        <v>-39941963.635589242</v>
      </c>
      <c r="N15" s="66">
        <v>-4.7888600147256662E-2</v>
      </c>
      <c r="O15" s="65">
        <v>163485512.71759808</v>
      </c>
      <c r="P15" s="65">
        <v>-9022069.2759014368</v>
      </c>
      <c r="Q15" s="66">
        <v>-5.2299552121954904E-2</v>
      </c>
    </row>
    <row r="16" spans="1:17" x14ac:dyDescent="0.35">
      <c r="A16" s="900"/>
      <c r="B16" s="901" t="s">
        <v>117</v>
      </c>
      <c r="C16" s="27" t="s">
        <v>11</v>
      </c>
      <c r="D16" s="65">
        <v>114266528.76747505</v>
      </c>
      <c r="E16" s="65">
        <v>-953255.5202460885</v>
      </c>
      <c r="F16" s="69">
        <v>-8.2733666456592733E-3</v>
      </c>
      <c r="G16" s="204">
        <v>50.941549505235102</v>
      </c>
      <c r="H16" s="204">
        <v>1.1747382791007652</v>
      </c>
      <c r="I16" s="70">
        <v>4.8661984285862534</v>
      </c>
      <c r="J16" s="70">
        <v>-0.24461790599800004</v>
      </c>
      <c r="K16" s="69">
        <v>-4.7862785508980502E-2</v>
      </c>
      <c r="L16" s="71">
        <v>556043602.72829306</v>
      </c>
      <c r="M16" s="71">
        <v>-32823552.876666307</v>
      </c>
      <c r="N16" s="69">
        <v>-5.5740165781441441E-2</v>
      </c>
      <c r="O16" s="65">
        <v>180969234.22213638</v>
      </c>
      <c r="P16" s="65">
        <v>347431.31975910068</v>
      </c>
      <c r="Q16" s="69">
        <v>1.923529242739764E-3</v>
      </c>
    </row>
    <row r="17" spans="1:17" x14ac:dyDescent="0.35">
      <c r="A17" s="900"/>
      <c r="B17" s="901" t="s">
        <v>114</v>
      </c>
      <c r="C17" s="27" t="s">
        <v>63</v>
      </c>
      <c r="D17" s="65">
        <v>1357192439.0206723</v>
      </c>
      <c r="E17" s="65">
        <v>-46351381.692592382</v>
      </c>
      <c r="F17" s="66">
        <v>-3.3024534758763102E-2</v>
      </c>
      <c r="G17" s="203">
        <v>43.830945744070291</v>
      </c>
      <c r="H17" s="203">
        <v>-0.81584409908830935</v>
      </c>
      <c r="I17" s="67">
        <v>8.0620441713937545</v>
      </c>
      <c r="J17" s="67">
        <v>0.14148764545886916</v>
      </c>
      <c r="K17" s="66">
        <v>1.7863346470110442E-2</v>
      </c>
      <c r="L17" s="68">
        <v>10941745392.466286</v>
      </c>
      <c r="M17" s="68">
        <v>-175102776.11974525</v>
      </c>
      <c r="N17" s="66">
        <v>-1.5751116995062535E-2</v>
      </c>
      <c r="O17" s="65">
        <v>2239736350.6991925</v>
      </c>
      <c r="P17" s="65">
        <v>-75849793.636255741</v>
      </c>
      <c r="Q17" s="66">
        <v>-3.2756196016203026E-2</v>
      </c>
    </row>
    <row r="18" spans="1:17" x14ac:dyDescent="0.35">
      <c r="A18" s="900"/>
      <c r="B18" s="901" t="s">
        <v>118</v>
      </c>
      <c r="C18" s="27" t="s">
        <v>11</v>
      </c>
      <c r="D18" s="65">
        <v>1581381162.3331873</v>
      </c>
      <c r="E18" s="65">
        <v>1077244.7972459793</v>
      </c>
      <c r="F18" s="69">
        <v>6.8166938352317229E-4</v>
      </c>
      <c r="G18" s="204">
        <v>51.0711892684402</v>
      </c>
      <c r="H18" s="204">
        <v>0.80165307491263604</v>
      </c>
      <c r="I18" s="70">
        <v>4.967584651609342</v>
      </c>
      <c r="J18" s="70">
        <v>-0.13697768161178825</v>
      </c>
      <c r="K18" s="69">
        <v>-2.6834363588886037E-2</v>
      </c>
      <c r="L18" s="71">
        <v>7855644790.3504829</v>
      </c>
      <c r="M18" s="71">
        <v>-211115062.14527416</v>
      </c>
      <c r="N18" s="69">
        <v>-2.6170986369447671E-2</v>
      </c>
      <c r="O18" s="65">
        <v>2485791122.4186807</v>
      </c>
      <c r="P18" s="65">
        <v>13653031.708487511</v>
      </c>
      <c r="Q18" s="69">
        <v>5.5227625672663308E-3</v>
      </c>
    </row>
    <row r="19" spans="1:17" x14ac:dyDescent="0.35">
      <c r="A19" s="900"/>
      <c r="B19" s="901" t="s">
        <v>113</v>
      </c>
      <c r="C19" s="27" t="s">
        <v>63</v>
      </c>
      <c r="D19" s="65">
        <v>628394464.16007316</v>
      </c>
      <c r="E19" s="65">
        <v>-21595523.398130417</v>
      </c>
      <c r="F19" s="66">
        <v>-3.32243939314475E-2</v>
      </c>
      <c r="G19" s="203">
        <v>43.659996128371731</v>
      </c>
      <c r="H19" s="203">
        <v>-0.6231540100622297</v>
      </c>
      <c r="I19" s="67">
        <v>8.0793729131258818</v>
      </c>
      <c r="J19" s="67">
        <v>0.10673741848933815</v>
      </c>
      <c r="K19" s="66">
        <v>1.3387971714139441E-2</v>
      </c>
      <c r="L19" s="68">
        <v>5077033212.4931479</v>
      </c>
      <c r="M19" s="68">
        <v>-105100033.47175121</v>
      </c>
      <c r="N19" s="66">
        <v>-2.0281229463481671E-2</v>
      </c>
      <c r="O19" s="65">
        <v>1039268199.0188668</v>
      </c>
      <c r="P19" s="65">
        <v>-33541471.914582849</v>
      </c>
      <c r="Q19" s="66">
        <v>-3.1265072289475615E-2</v>
      </c>
    </row>
    <row r="20" spans="1:17" x14ac:dyDescent="0.35">
      <c r="A20" s="900"/>
      <c r="B20" s="901" t="s">
        <v>119</v>
      </c>
      <c r="C20" s="27" t="s">
        <v>11</v>
      </c>
      <c r="D20" s="65">
        <v>736756628.83668685</v>
      </c>
      <c r="E20" s="65">
        <v>-4332235.8348052502</v>
      </c>
      <c r="F20" s="69">
        <v>-5.8457710557095364E-3</v>
      </c>
      <c r="G20" s="204">
        <v>51.188852539553878</v>
      </c>
      <c r="H20" s="204">
        <v>0.69922948635172588</v>
      </c>
      <c r="I20" s="70">
        <v>4.9150209469719739</v>
      </c>
      <c r="J20" s="70">
        <v>-0.20064874994835691</v>
      </c>
      <c r="K20" s="69">
        <v>-3.9222381786914208E-2</v>
      </c>
      <c r="L20" s="71">
        <v>3621174263.5527716</v>
      </c>
      <c r="M20" s="71">
        <v>-169991584.17227221</v>
      </c>
      <c r="N20" s="69">
        <v>-4.4838867778437777E-2</v>
      </c>
      <c r="O20" s="65">
        <v>1159464427.0359945</v>
      </c>
      <c r="P20" s="65">
        <v>-2191512.3402836323</v>
      </c>
      <c r="Q20" s="69">
        <v>-1.8865416738284052E-3</v>
      </c>
    </row>
    <row r="21" spans="1:17" x14ac:dyDescent="0.35">
      <c r="A21" s="900" t="s">
        <v>60</v>
      </c>
      <c r="B21" s="901" t="s">
        <v>115</v>
      </c>
      <c r="C21" s="27" t="s">
        <v>63</v>
      </c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</row>
    <row r="22" spans="1:17" x14ac:dyDescent="0.35">
      <c r="A22" s="900"/>
      <c r="B22" s="901" t="s">
        <v>117</v>
      </c>
      <c r="C22" s="27" t="s">
        <v>11</v>
      </c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</row>
    <row r="23" spans="1:17" x14ac:dyDescent="0.35">
      <c r="A23" s="900"/>
      <c r="B23" s="901" t="s">
        <v>114</v>
      </c>
      <c r="C23" s="27" t="s">
        <v>63</v>
      </c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</row>
    <row r="24" spans="1:17" x14ac:dyDescent="0.35">
      <c r="A24" s="900"/>
      <c r="B24" s="901" t="s">
        <v>118</v>
      </c>
      <c r="C24" s="27" t="s">
        <v>11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</row>
    <row r="25" spans="1:17" x14ac:dyDescent="0.35">
      <c r="A25" s="900"/>
      <c r="B25" s="901" t="s">
        <v>113</v>
      </c>
      <c r="C25" s="27" t="s">
        <v>63</v>
      </c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2"/>
      <c r="O25" s="202"/>
      <c r="P25" s="202"/>
      <c r="Q25" s="202"/>
    </row>
    <row r="26" spans="1:17" x14ac:dyDescent="0.35">
      <c r="A26" s="900"/>
      <c r="B26" s="901" t="s">
        <v>119</v>
      </c>
      <c r="C26" s="27" t="s">
        <v>11</v>
      </c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</row>
    <row r="27" spans="1:17" x14ac:dyDescent="0.35">
      <c r="A27" s="900" t="s">
        <v>61</v>
      </c>
      <c r="B27" s="901" t="s">
        <v>115</v>
      </c>
      <c r="C27" s="27" t="s">
        <v>63</v>
      </c>
      <c r="D27" s="65">
        <v>85707541.55448477</v>
      </c>
      <c r="E27" s="65">
        <v>842029.14570119977</v>
      </c>
      <c r="F27" s="66">
        <v>9.9219237803606294E-3</v>
      </c>
      <c r="G27" s="203">
        <v>41.810325341006724</v>
      </c>
      <c r="H27" s="203">
        <v>0.26990238284094659</v>
      </c>
      <c r="I27" s="67">
        <v>5.6099506325349822</v>
      </c>
      <c r="J27" s="67">
        <v>2.2243701042928166E-2</v>
      </c>
      <c r="K27" s="66">
        <v>3.9808281493010503E-3</v>
      </c>
      <c r="L27" s="68">
        <v>480815076.95660007</v>
      </c>
      <c r="M27" s="68">
        <v>6611465.0254151821</v>
      </c>
      <c r="N27" s="66">
        <v>1.3942249403141661E-2</v>
      </c>
      <c r="O27" s="65">
        <v>88867469.528163522</v>
      </c>
      <c r="P27" s="65">
        <v>2624501.6094124317</v>
      </c>
      <c r="Q27" s="66">
        <v>3.0431485287994223E-2</v>
      </c>
    </row>
    <row r="28" spans="1:17" x14ac:dyDescent="0.35">
      <c r="A28" s="900"/>
      <c r="B28" s="901" t="s">
        <v>117</v>
      </c>
      <c r="C28" s="27" t="s">
        <v>11</v>
      </c>
      <c r="D28" s="65">
        <v>106549122.64421745</v>
      </c>
      <c r="E28" s="65">
        <v>56580.738205432892</v>
      </c>
      <c r="F28" s="69">
        <v>5.3131174439774204E-4</v>
      </c>
      <c r="G28" s="204">
        <v>51.977380306977807</v>
      </c>
      <c r="H28" s="204">
        <v>-0.14915622246022053</v>
      </c>
      <c r="I28" s="70">
        <v>3.7578734675363603</v>
      </c>
      <c r="J28" s="70">
        <v>-0.10959540515928579</v>
      </c>
      <c r="K28" s="69">
        <v>-2.8337760113088438E-2</v>
      </c>
      <c r="L28" s="71">
        <v>400398120.97398233</v>
      </c>
      <c r="M28" s="71">
        <v>-11458470.021755815</v>
      </c>
      <c r="N28" s="69">
        <v>-2.7821504553448766E-2</v>
      </c>
      <c r="O28" s="65">
        <v>108815883.96096843</v>
      </c>
      <c r="P28" s="65">
        <v>3554141.997629106</v>
      </c>
      <c r="Q28" s="69">
        <v>3.3764803159603292E-2</v>
      </c>
    </row>
    <row r="29" spans="1:17" x14ac:dyDescent="0.35">
      <c r="A29" s="900"/>
      <c r="B29" s="901" t="s">
        <v>114</v>
      </c>
      <c r="C29" s="27" t="s">
        <v>63</v>
      </c>
      <c r="D29" s="65">
        <v>1140990676.3619366</v>
      </c>
      <c r="E29" s="65">
        <v>15052582.009490013</v>
      </c>
      <c r="F29" s="66">
        <v>1.3368925063457514E-2</v>
      </c>
      <c r="G29" s="203">
        <v>41.288477092499342</v>
      </c>
      <c r="H29" s="203">
        <v>-0.73269520448810255</v>
      </c>
      <c r="I29" s="67">
        <v>5.6613598945024615</v>
      </c>
      <c r="J29" s="67">
        <v>7.2679584960456012E-2</v>
      </c>
      <c r="K29" s="66">
        <v>1.3004784839162169E-2</v>
      </c>
      <c r="L29" s="68">
        <v>6459558855.1567059</v>
      </c>
      <c r="M29" s="68">
        <v>167050797.48593903</v>
      </c>
      <c r="N29" s="66">
        <v>2.6547569896600898E-2</v>
      </c>
      <c r="O29" s="65">
        <v>1174956966.9214516</v>
      </c>
      <c r="P29" s="65">
        <v>24314163.663379669</v>
      </c>
      <c r="Q29" s="66">
        <v>2.1130939675226359E-2</v>
      </c>
    </row>
    <row r="30" spans="1:17" x14ac:dyDescent="0.35">
      <c r="A30" s="900"/>
      <c r="B30" s="901" t="s">
        <v>118</v>
      </c>
      <c r="C30" s="27" t="s">
        <v>11</v>
      </c>
      <c r="D30" s="65">
        <v>1449306140.3734324</v>
      </c>
      <c r="E30" s="65">
        <v>61799344.73453331</v>
      </c>
      <c r="F30" s="69">
        <v>4.4539850131744288E-2</v>
      </c>
      <c r="G30" s="204">
        <v>52.445339490088173</v>
      </c>
      <c r="H30" s="204">
        <v>0.66215317173600141</v>
      </c>
      <c r="I30" s="70">
        <v>3.7881751908082961</v>
      </c>
      <c r="J30" s="70">
        <v>-0.2182932743023267</v>
      </c>
      <c r="K30" s="69">
        <v>-5.448520965615522E-2</v>
      </c>
      <c r="L30" s="71">
        <v>5490225564.8487625</v>
      </c>
      <c r="M30" s="71">
        <v>-68776657.005176544</v>
      </c>
      <c r="N30" s="69">
        <v>-1.2372122596892826E-2</v>
      </c>
      <c r="O30" s="65">
        <v>1461997348.0271854</v>
      </c>
      <c r="P30" s="65">
        <v>83484515.056420803</v>
      </c>
      <c r="Q30" s="69">
        <v>6.0561289717200144E-2</v>
      </c>
    </row>
    <row r="31" spans="1:17" x14ac:dyDescent="0.35">
      <c r="A31" s="900"/>
      <c r="B31" s="901" t="s">
        <v>113</v>
      </c>
      <c r="C31" s="27" t="s">
        <v>63</v>
      </c>
      <c r="D31" s="65">
        <v>538486293.44290996</v>
      </c>
      <c r="E31" s="65">
        <v>9091154.5997383595</v>
      </c>
      <c r="F31" s="66">
        <v>1.7172720209717548E-2</v>
      </c>
      <c r="G31" s="203">
        <v>41.344867709859088</v>
      </c>
      <c r="H31" s="203">
        <v>-0.40736426967556838</v>
      </c>
      <c r="I31" s="67">
        <v>5.6498085665206856</v>
      </c>
      <c r="J31" s="67">
        <v>4.1122540958233422E-2</v>
      </c>
      <c r="K31" s="66">
        <v>7.3319384916201574E-3</v>
      </c>
      <c r="L31" s="68">
        <v>3042344473.6477242</v>
      </c>
      <c r="M31" s="68">
        <v>73133356.417333603</v>
      </c>
      <c r="N31" s="66">
        <v>2.4630568029649118E-2</v>
      </c>
      <c r="O31" s="65">
        <v>557471397.73492491</v>
      </c>
      <c r="P31" s="65">
        <v>18970142.224298716</v>
      </c>
      <c r="Q31" s="66">
        <v>3.5227665729972248E-2</v>
      </c>
    </row>
    <row r="32" spans="1:17" x14ac:dyDescent="0.35">
      <c r="A32" s="900"/>
      <c r="B32" s="901" t="s">
        <v>119</v>
      </c>
      <c r="C32" s="27" t="s">
        <v>11</v>
      </c>
      <c r="D32" s="65">
        <v>683813100.50290406</v>
      </c>
      <c r="E32" s="65">
        <v>25720864.177641392</v>
      </c>
      <c r="F32" s="69">
        <v>3.9083980569752277E-2</v>
      </c>
      <c r="G32" s="204">
        <v>52.503030295902128</v>
      </c>
      <c r="H32" s="204">
        <v>0.6007408736283395</v>
      </c>
      <c r="I32" s="70">
        <v>3.7342084869006511</v>
      </c>
      <c r="J32" s="70">
        <v>-0.25636929426981991</v>
      </c>
      <c r="K32" s="69">
        <v>-6.4243653006714377E-2</v>
      </c>
      <c r="L32" s="71">
        <v>2553500683.3517923</v>
      </c>
      <c r="M32" s="71">
        <v>-72667572.888587475</v>
      </c>
      <c r="N32" s="69">
        <v>-2.767057012280634E-2</v>
      </c>
      <c r="O32" s="65">
        <v>693390642.41808176</v>
      </c>
      <c r="P32" s="65">
        <v>40134951.125679255</v>
      </c>
      <c r="Q32" s="69">
        <v>6.1438348966047551E-2</v>
      </c>
    </row>
    <row r="33" spans="1:3" x14ac:dyDescent="0.35">
      <c r="A33" s="1"/>
      <c r="B33" s="1"/>
      <c r="C33" s="25"/>
    </row>
    <row r="34" spans="1:3" x14ac:dyDescent="0.35">
      <c r="A34" s="1"/>
      <c r="B34" s="1"/>
      <c r="C34" s="25"/>
    </row>
    <row r="35" spans="1:3" x14ac:dyDescent="0.35">
      <c r="A35" s="1"/>
      <c r="B35" s="1"/>
      <c r="C35" s="25"/>
    </row>
    <row r="36" spans="1:3" x14ac:dyDescent="0.35">
      <c r="A36" s="1"/>
      <c r="B36" s="1"/>
      <c r="C36" s="25"/>
    </row>
    <row r="37" spans="1:3" x14ac:dyDescent="0.35">
      <c r="A37" s="1"/>
      <c r="B37" s="1"/>
      <c r="C37" s="25"/>
    </row>
    <row r="38" spans="1:3" x14ac:dyDescent="0.35">
      <c r="A38" s="1"/>
      <c r="B38" s="1"/>
      <c r="C38" s="25"/>
    </row>
  </sheetData>
  <mergeCells count="28"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  <mergeCell ref="L1:N1"/>
    <mergeCell ref="A27:A32"/>
    <mergeCell ref="B27:B28"/>
    <mergeCell ref="B29:B30"/>
    <mergeCell ref="B31:B32"/>
    <mergeCell ref="A21:A26"/>
    <mergeCell ref="B21:B22"/>
    <mergeCell ref="B23:B24"/>
    <mergeCell ref="B25:B26"/>
    <mergeCell ref="A9:A14"/>
    <mergeCell ref="B9:B10"/>
    <mergeCell ref="B11:B12"/>
    <mergeCell ref="B13:B14"/>
    <mergeCell ref="A15:A20"/>
    <mergeCell ref="B15:B16"/>
    <mergeCell ref="B17:B18"/>
    <mergeCell ref="B19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66"/>
  </sheetPr>
  <dimension ref="A1:Q162"/>
  <sheetViews>
    <sheetView zoomScale="85" zoomScaleNormal="85" workbookViewId="0">
      <selection activeCell="C1" sqref="C1:K166"/>
    </sheetView>
  </sheetViews>
  <sheetFormatPr defaultColWidth="9.1796875" defaultRowHeight="14.5" x14ac:dyDescent="0.35"/>
  <cols>
    <col min="1" max="1" width="31.1796875" style="2" bestFit="1" customWidth="1"/>
    <col min="2" max="2" width="22.54296875" style="2" bestFit="1" customWidth="1"/>
    <col min="3" max="3" width="34.453125" style="2" bestFit="1" customWidth="1"/>
    <col min="4" max="4" width="13.54296875" style="2" bestFit="1" customWidth="1"/>
    <col min="5" max="5" width="11.54296875" style="2" bestFit="1" customWidth="1"/>
    <col min="6" max="6" width="9.1796875" style="2" bestFit="1" customWidth="1"/>
    <col min="7" max="7" width="7.81640625" style="2" bestFit="1" customWidth="1"/>
    <col min="8" max="8" width="7.54296875" style="2" bestFit="1" customWidth="1"/>
    <col min="9" max="9" width="7.81640625" style="2" bestFit="1" customWidth="1"/>
    <col min="10" max="10" width="7.54296875" style="2" bestFit="1" customWidth="1"/>
    <col min="11" max="11" width="9.1796875" style="2" bestFit="1" customWidth="1"/>
    <col min="12" max="12" width="14.81640625" style="2" bestFit="1" customWidth="1"/>
    <col min="13" max="13" width="13.81640625" style="2" bestFit="1" customWidth="1"/>
    <col min="14" max="14" width="9.1796875" style="2" bestFit="1" customWidth="1"/>
    <col min="15" max="15" width="13.54296875" style="2" bestFit="1" customWidth="1"/>
    <col min="16" max="16" width="11.54296875" style="2" bestFit="1" customWidth="1"/>
    <col min="17" max="17" width="9.1796875" style="2" bestFit="1" customWidth="1"/>
    <col min="18" max="16384" width="9.1796875" style="2"/>
  </cols>
  <sheetData>
    <row r="1" spans="1:17" ht="112.5" x14ac:dyDescent="0.35">
      <c r="A1" s="76" t="s">
        <v>0</v>
      </c>
      <c r="B1" s="76" t="s">
        <v>1</v>
      </c>
      <c r="C1" s="76" t="s">
        <v>304</v>
      </c>
      <c r="D1" s="76" t="s">
        <v>2</v>
      </c>
      <c r="E1" s="76" t="s">
        <v>289</v>
      </c>
      <c r="F1" s="76" t="s">
        <v>290</v>
      </c>
      <c r="G1" s="76" t="s">
        <v>3</v>
      </c>
      <c r="H1" s="76" t="s">
        <v>291</v>
      </c>
      <c r="I1" s="76" t="s">
        <v>4</v>
      </c>
      <c r="J1" s="76" t="s">
        <v>292</v>
      </c>
      <c r="K1" s="76" t="s">
        <v>293</v>
      </c>
      <c r="L1" s="77" t="s">
        <v>5</v>
      </c>
      <c r="M1" s="77" t="s">
        <v>294</v>
      </c>
      <c r="N1" s="77" t="s">
        <v>295</v>
      </c>
      <c r="O1" s="76" t="s">
        <v>6</v>
      </c>
      <c r="P1" s="76" t="s">
        <v>296</v>
      </c>
      <c r="Q1" s="76" t="s">
        <v>297</v>
      </c>
    </row>
    <row r="2" spans="1:17" x14ac:dyDescent="0.35">
      <c r="A2" s="888" t="s">
        <v>278</v>
      </c>
      <c r="B2" s="888" t="s">
        <v>345</v>
      </c>
      <c r="C2" s="202" t="s">
        <v>83</v>
      </c>
      <c r="D2" s="65">
        <v>36979055.604457304</v>
      </c>
      <c r="E2" s="65">
        <v>-115574.94256597012</v>
      </c>
      <c r="F2" s="66">
        <v>-3.1156784920518543E-3</v>
      </c>
      <c r="G2" s="203">
        <v>8.5675697628126066</v>
      </c>
      <c r="H2" s="203">
        <v>0.10179188336901568</v>
      </c>
      <c r="I2" s="67">
        <v>5.1693093535286474</v>
      </c>
      <c r="J2" s="67">
        <v>-0.37915054915433721</v>
      </c>
      <c r="K2" s="66">
        <v>-6.8334376710733211E-2</v>
      </c>
      <c r="L2" s="68">
        <v>191156178.02077711</v>
      </c>
      <c r="M2" s="68">
        <v>-14661892.17422092</v>
      </c>
      <c r="N2" s="66">
        <v>-7.1237147254999605E-2</v>
      </c>
      <c r="O2" s="65">
        <v>52808004.3743615</v>
      </c>
      <c r="P2" s="65">
        <v>-945299.54495996982</v>
      </c>
      <c r="Q2" s="66">
        <v>-1.7585887304318509E-2</v>
      </c>
    </row>
    <row r="3" spans="1:17" x14ac:dyDescent="0.35">
      <c r="A3" s="888" t="s">
        <v>278</v>
      </c>
      <c r="B3" s="888" t="s">
        <v>345</v>
      </c>
      <c r="C3" s="72" t="s">
        <v>305</v>
      </c>
      <c r="D3" s="65">
        <v>234511618.00635913</v>
      </c>
      <c r="E3" s="65">
        <v>-3084558.0429228544</v>
      </c>
      <c r="F3" s="69">
        <v>-1.298235558422059E-2</v>
      </c>
      <c r="G3" s="204">
        <v>54.333314213069379</v>
      </c>
      <c r="H3" s="204">
        <v>0.10885040856848605</v>
      </c>
      <c r="I3" s="70">
        <v>4.8041633827820291</v>
      </c>
      <c r="J3" s="70">
        <v>-0.1462583502695125</v>
      </c>
      <c r="K3" s="69">
        <v>-2.9544624308069981E-2</v>
      </c>
      <c r="L3" s="71">
        <v>1126632128.0631173</v>
      </c>
      <c r="M3" s="71">
        <v>-49569145.541188478</v>
      </c>
      <c r="N3" s="69">
        <v>-4.214342107392105E-2</v>
      </c>
      <c r="O3" s="65">
        <v>318427486.02481288</v>
      </c>
      <c r="P3" s="65">
        <v>98405.21927767992</v>
      </c>
      <c r="Q3" s="69">
        <v>3.0913047286997605E-4</v>
      </c>
    </row>
    <row r="4" spans="1:17" x14ac:dyDescent="0.35">
      <c r="A4" s="888" t="s">
        <v>278</v>
      </c>
      <c r="B4" s="888" t="s">
        <v>345</v>
      </c>
      <c r="C4" s="202" t="s">
        <v>306</v>
      </c>
      <c r="D4" s="65">
        <v>4461541.4082104051</v>
      </c>
      <c r="E4" s="65">
        <v>899038.33066492621</v>
      </c>
      <c r="F4" s="66">
        <v>0.25236141866980577</v>
      </c>
      <c r="G4" s="203">
        <v>1.0336815432331488</v>
      </c>
      <c r="H4" s="203">
        <v>0.22064312488032267</v>
      </c>
      <c r="I4" s="67">
        <v>8.7810958837753184</v>
      </c>
      <c r="J4" s="67">
        <v>-0.56868049964501921</v>
      </c>
      <c r="K4" s="66">
        <v>-6.0822898465619168E-2</v>
      </c>
      <c r="L4" s="68">
        <v>39177222.894929528</v>
      </c>
      <c r="M4" s="68">
        <v>5868615.7546325363</v>
      </c>
      <c r="N4" s="66">
        <v>0.17618916725979342</v>
      </c>
      <c r="O4" s="65">
        <v>8009297.4592005014</v>
      </c>
      <c r="P4" s="65">
        <v>1742922.8248972846</v>
      </c>
      <c r="Q4" s="66">
        <v>0.27813894422402136</v>
      </c>
    </row>
    <row r="5" spans="1:17" x14ac:dyDescent="0.35">
      <c r="A5" s="888" t="s">
        <v>278</v>
      </c>
      <c r="B5" s="888" t="s">
        <v>345</v>
      </c>
      <c r="C5" s="72" t="s">
        <v>307</v>
      </c>
      <c r="D5" s="65">
        <v>5645720.3316284446</v>
      </c>
      <c r="E5" s="65">
        <v>-1111781.8163575176</v>
      </c>
      <c r="F5" s="69">
        <v>-0.16452555870646349</v>
      </c>
      <c r="G5" s="204">
        <v>1.3080405113624882</v>
      </c>
      <c r="H5" s="204">
        <v>-0.23416415171381866</v>
      </c>
      <c r="I5" s="70">
        <v>6.2764573063986031</v>
      </c>
      <c r="J5" s="70">
        <v>0.18517926013259967</v>
      </c>
      <c r="K5" s="69">
        <v>3.0400723579859543E-2</v>
      </c>
      <c r="L5" s="71">
        <v>35435122.625332497</v>
      </c>
      <c r="M5" s="71">
        <v>-5726701.8562897593</v>
      </c>
      <c r="N5" s="69">
        <v>-0.13912653115866114</v>
      </c>
      <c r="O5" s="65">
        <v>5154599.2919187434</v>
      </c>
      <c r="P5" s="65">
        <v>-536286.45062509365</v>
      </c>
      <c r="Q5" s="69">
        <v>-9.4236024915406683E-2</v>
      </c>
    </row>
    <row r="6" spans="1:17" x14ac:dyDescent="0.35">
      <c r="A6" s="888" t="s">
        <v>278</v>
      </c>
      <c r="B6" s="888" t="s">
        <v>345</v>
      </c>
      <c r="C6" s="202" t="s">
        <v>308</v>
      </c>
      <c r="D6" s="65">
        <v>4393990.0635410473</v>
      </c>
      <c r="E6" s="65">
        <v>-341976.28190430161</v>
      </c>
      <c r="F6" s="66">
        <v>-7.2208342914680007E-2</v>
      </c>
      <c r="G6" s="203">
        <v>1.0180307687997217</v>
      </c>
      <c r="H6" s="203">
        <v>-6.2816742923991198E-2</v>
      </c>
      <c r="I6" s="67">
        <v>9.2605289855825781</v>
      </c>
      <c r="J6" s="67">
        <v>0.17048171459002681</v>
      </c>
      <c r="K6" s="66">
        <v>1.8754766560351643E-2</v>
      </c>
      <c r="L6" s="68">
        <v>40690672.345783703</v>
      </c>
      <c r="M6" s="68">
        <v>-2359485.6081443578</v>
      </c>
      <c r="N6" s="66">
        <v>-5.4807826969403006E-2</v>
      </c>
      <c r="O6" s="65">
        <v>7803880.7894520815</v>
      </c>
      <c r="P6" s="65">
        <v>-514213.19222334679</v>
      </c>
      <c r="Q6" s="66">
        <v>-6.1818632171762755E-2</v>
      </c>
    </row>
    <row r="7" spans="1:17" x14ac:dyDescent="0.35">
      <c r="A7" s="888" t="s">
        <v>278</v>
      </c>
      <c r="B7" s="888" t="s">
        <v>345</v>
      </c>
      <c r="C7" s="72" t="s">
        <v>309</v>
      </c>
      <c r="D7" s="65">
        <v>57615708.224010825</v>
      </c>
      <c r="E7" s="65">
        <v>927784.76654496044</v>
      </c>
      <c r="F7" s="69">
        <v>1.6366532939614497E-2</v>
      </c>
      <c r="G7" s="204">
        <v>13.34881574378468</v>
      </c>
      <c r="H7" s="204">
        <v>0.41143474387290091</v>
      </c>
      <c r="I7" s="70">
        <v>8.4772943441112183</v>
      </c>
      <c r="J7" s="70">
        <v>-1.5508217197670149E-2</v>
      </c>
      <c r="K7" s="69">
        <v>-1.8260423559499379E-3</v>
      </c>
      <c r="L7" s="71">
        <v>488425317.45936912</v>
      </c>
      <c r="M7" s="71">
        <v>6985975.9245207906</v>
      </c>
      <c r="N7" s="69">
        <v>1.451060460129663E-2</v>
      </c>
      <c r="O7" s="65">
        <v>81297045.950205967</v>
      </c>
      <c r="P7" s="65">
        <v>795224.80485063791</v>
      </c>
      <c r="Q7" s="69">
        <v>9.878345527298913E-3</v>
      </c>
    </row>
    <row r="8" spans="1:17" x14ac:dyDescent="0.35">
      <c r="A8" s="888" t="s">
        <v>278</v>
      </c>
      <c r="B8" s="888" t="s">
        <v>345</v>
      </c>
      <c r="C8" s="202" t="s">
        <v>310</v>
      </c>
      <c r="D8" s="65"/>
      <c r="E8" s="65"/>
      <c r="F8" s="69"/>
      <c r="G8" s="204"/>
      <c r="H8" s="204"/>
      <c r="I8" s="70"/>
      <c r="J8" s="70"/>
      <c r="K8" s="69"/>
      <c r="L8" s="71"/>
      <c r="M8" s="71"/>
      <c r="N8" s="69"/>
      <c r="O8" s="65"/>
      <c r="P8" s="65"/>
      <c r="Q8" s="69"/>
    </row>
    <row r="9" spans="1:17" x14ac:dyDescent="0.35">
      <c r="A9" s="888" t="s">
        <v>278</v>
      </c>
      <c r="B9" s="888" t="s">
        <v>345</v>
      </c>
      <c r="C9" s="202" t="s">
        <v>311</v>
      </c>
      <c r="D9" s="65">
        <v>6219386.1701344736</v>
      </c>
      <c r="E9" s="65">
        <v>-99551.688634152524</v>
      </c>
      <c r="F9" s="66">
        <v>-1.5754497173287949E-2</v>
      </c>
      <c r="G9" s="203">
        <v>1.4409514797905294</v>
      </c>
      <c r="H9" s="203">
        <v>-1.1635529641200737E-3</v>
      </c>
      <c r="I9" s="67">
        <v>7.3988351545455346</v>
      </c>
      <c r="J9" s="67">
        <v>-1.0687917436335681E-2</v>
      </c>
      <c r="K9" s="66">
        <v>-1.4424568669946685E-3</v>
      </c>
      <c r="L9" s="68">
        <v>46016213.035285257</v>
      </c>
      <c r="M9" s="68">
        <v>-804102.81968059391</v>
      </c>
      <c r="N9" s="66">
        <v>-1.7174228857648965E-2</v>
      </c>
      <c r="O9" s="65">
        <v>10535965.945391646</v>
      </c>
      <c r="P9" s="65">
        <v>-202573.15797519311</v>
      </c>
      <c r="Q9" s="66">
        <v>-1.886412630482303E-2</v>
      </c>
    </row>
    <row r="10" spans="1:17" x14ac:dyDescent="0.35">
      <c r="A10" s="888" t="s">
        <v>278</v>
      </c>
      <c r="B10" s="888" t="s">
        <v>350</v>
      </c>
      <c r="C10" s="72" t="s">
        <v>83</v>
      </c>
      <c r="D10" s="65">
        <v>557983899.09502029</v>
      </c>
      <c r="E10" s="65">
        <v>1953659.3184213638</v>
      </c>
      <c r="F10" s="69">
        <v>3.5135846554070556E-3</v>
      </c>
      <c r="G10" s="204">
        <v>9.4759949416473503</v>
      </c>
      <c r="H10" s="204">
        <v>-2.455434782130439E-2</v>
      </c>
      <c r="I10" s="70">
        <v>5.2390288406516223</v>
      </c>
      <c r="J10" s="70">
        <v>-0.2178688595702436</v>
      </c>
      <c r="K10" s="69">
        <v>-3.9925406620942426E-2</v>
      </c>
      <c r="L10" s="71">
        <v>2923293739.978056</v>
      </c>
      <c r="M10" s="71">
        <v>-110906396.71267939</v>
      </c>
      <c r="N10" s="69">
        <v>-3.6552103261599606E-2</v>
      </c>
      <c r="O10" s="65">
        <v>806341876.24715614</v>
      </c>
      <c r="P10" s="65">
        <v>-1108383.1213845015</v>
      </c>
      <c r="Q10" s="69">
        <v>-1.3726952323370391E-3</v>
      </c>
    </row>
    <row r="11" spans="1:17" x14ac:dyDescent="0.35">
      <c r="A11" s="888" t="s">
        <v>278</v>
      </c>
      <c r="B11" s="888" t="s">
        <v>350</v>
      </c>
      <c r="C11" s="202" t="s">
        <v>305</v>
      </c>
      <c r="D11" s="65">
        <v>3213587078.1825919</v>
      </c>
      <c r="E11" s="65">
        <v>23778867.28984642</v>
      </c>
      <c r="F11" s="66">
        <v>7.454638560602151E-3</v>
      </c>
      <c r="G11" s="203">
        <v>54.574934772832584</v>
      </c>
      <c r="H11" s="203">
        <v>7.2629028248940131E-2</v>
      </c>
      <c r="I11" s="67">
        <v>4.8447933818238127</v>
      </c>
      <c r="J11" s="67">
        <v>-0.14069121551048358</v>
      </c>
      <c r="K11" s="66">
        <v>-2.8220168523980637E-2</v>
      </c>
      <c r="L11" s="68">
        <v>15569165408.293545</v>
      </c>
      <c r="M11" s="68">
        <v>-333574295.5627079</v>
      </c>
      <c r="N11" s="66">
        <v>-2.0975901119844119E-2</v>
      </c>
      <c r="O11" s="65">
        <v>4301310660.1267462</v>
      </c>
      <c r="P11" s="65">
        <v>33775885.01043272</v>
      </c>
      <c r="Q11" s="66">
        <v>7.9146127191223985E-3</v>
      </c>
    </row>
    <row r="12" spans="1:17" x14ac:dyDescent="0.35">
      <c r="A12" s="888" t="s">
        <v>278</v>
      </c>
      <c r="B12" s="888" t="s">
        <v>350</v>
      </c>
      <c r="C12" s="72" t="s">
        <v>306</v>
      </c>
      <c r="D12" s="65">
        <v>53261448.364146464</v>
      </c>
      <c r="E12" s="65">
        <v>7269609.9459384531</v>
      </c>
      <c r="F12" s="69">
        <v>0.1580630432694432</v>
      </c>
      <c r="G12" s="204">
        <v>0.90451573262603413</v>
      </c>
      <c r="H12" s="204">
        <v>0.11868126437657445</v>
      </c>
      <c r="I12" s="70">
        <v>9.1207172301145025</v>
      </c>
      <c r="J12" s="70">
        <v>-0.15706896261953318</v>
      </c>
      <c r="K12" s="69">
        <v>-1.6929573430194248E-2</v>
      </c>
      <c r="L12" s="71">
        <v>485782609.79572457</v>
      </c>
      <c r="M12" s="71">
        <v>59080166.340819478</v>
      </c>
      <c r="N12" s="69">
        <v>0.13845752994161892</v>
      </c>
      <c r="O12" s="65">
        <v>94727265.30990836</v>
      </c>
      <c r="P12" s="65">
        <v>13802658.548987493</v>
      </c>
      <c r="Q12" s="69">
        <v>0.17056194773692623</v>
      </c>
    </row>
    <row r="13" spans="1:17" x14ac:dyDescent="0.35">
      <c r="A13" s="888" t="s">
        <v>278</v>
      </c>
      <c r="B13" s="888" t="s">
        <v>350</v>
      </c>
      <c r="C13" s="202" t="s">
        <v>307</v>
      </c>
      <c r="D13" s="65">
        <v>79226384.049401253</v>
      </c>
      <c r="E13" s="65">
        <v>-1935188.6837141961</v>
      </c>
      <c r="F13" s="66">
        <v>-2.3843656776806183E-2</v>
      </c>
      <c r="G13" s="203">
        <v>1.3454668059683383</v>
      </c>
      <c r="H13" s="203">
        <v>-4.1291443855559384E-2</v>
      </c>
      <c r="I13" s="67">
        <v>6.2468022384740625</v>
      </c>
      <c r="J13" s="67">
        <v>-0.10477230521428282</v>
      </c>
      <c r="K13" s="66">
        <v>-1.6495485409739327E-2</v>
      </c>
      <c r="L13" s="68">
        <v>494911553.22600549</v>
      </c>
      <c r="M13" s="68">
        <v>-20592226.071360707</v>
      </c>
      <c r="N13" s="66">
        <v>-3.9945829494068885E-2</v>
      </c>
      <c r="O13" s="65">
        <v>68369321.30911544</v>
      </c>
      <c r="P13" s="65">
        <v>-895738.4628559798</v>
      </c>
      <c r="Q13" s="66">
        <v>-1.2932039123402973E-2</v>
      </c>
    </row>
    <row r="14" spans="1:17" x14ac:dyDescent="0.35">
      <c r="A14" s="888" t="s">
        <v>278</v>
      </c>
      <c r="B14" s="888" t="s">
        <v>350</v>
      </c>
      <c r="C14" s="72" t="s">
        <v>308</v>
      </c>
      <c r="D14" s="65">
        <v>58933833.392863095</v>
      </c>
      <c r="E14" s="65">
        <v>-2065727.4292573333</v>
      </c>
      <c r="F14" s="69">
        <v>-3.3864627899226334E-2</v>
      </c>
      <c r="G14" s="204">
        <v>1.0008473506644275</v>
      </c>
      <c r="H14" s="204">
        <v>-4.1414909135216948E-2</v>
      </c>
      <c r="I14" s="70">
        <v>9.3470664210443015</v>
      </c>
      <c r="J14" s="70">
        <v>0.29730948089819442</v>
      </c>
      <c r="K14" s="69">
        <v>3.2852758683416576E-2</v>
      </c>
      <c r="L14" s="71">
        <v>550858455.16984999</v>
      </c>
      <c r="M14" s="71">
        <v>-1172743.7259988785</v>
      </c>
      <c r="N14" s="69">
        <v>-2.1244156640866574E-3</v>
      </c>
      <c r="O14" s="65">
        <v>104722111.21192239</v>
      </c>
      <c r="P14" s="65">
        <v>-2147999.7984147668</v>
      </c>
      <c r="Q14" s="69">
        <v>-2.0099163162720011E-2</v>
      </c>
    </row>
    <row r="15" spans="1:17" x14ac:dyDescent="0.35">
      <c r="A15" s="888" t="s">
        <v>278</v>
      </c>
      <c r="B15" s="888" t="s">
        <v>350</v>
      </c>
      <c r="C15" s="202" t="s">
        <v>309</v>
      </c>
      <c r="D15" s="65">
        <v>761929906.29082334</v>
      </c>
      <c r="E15" s="65">
        <v>30442402.530050039</v>
      </c>
      <c r="F15" s="66">
        <v>4.1617119053350179E-2</v>
      </c>
      <c r="G15" s="203">
        <v>12.939520207682847</v>
      </c>
      <c r="H15" s="203">
        <v>0.44103975291155884</v>
      </c>
      <c r="I15" s="67">
        <v>8.5923527917478619</v>
      </c>
      <c r="J15" s="67">
        <v>4.6200996233446645E-2</v>
      </c>
      <c r="K15" s="66">
        <v>5.4060584622070461E-3</v>
      </c>
      <c r="L15" s="68">
        <v>6546770557.4341431</v>
      </c>
      <c r="M15" s="68">
        <v>295367313.77265263</v>
      </c>
      <c r="N15" s="66">
        <v>4.7248162094188299E-2</v>
      </c>
      <c r="O15" s="65">
        <v>1081162242.8994846</v>
      </c>
      <c r="P15" s="65">
        <v>36280907.846300244</v>
      </c>
      <c r="Q15" s="66">
        <v>3.4722515015978873E-2</v>
      </c>
    </row>
    <row r="16" spans="1:17" x14ac:dyDescent="0.35">
      <c r="A16" s="888" t="s">
        <v>278</v>
      </c>
      <c r="B16" s="888" t="s">
        <v>350</v>
      </c>
      <c r="C16" s="72" t="s">
        <v>310</v>
      </c>
      <c r="D16" s="65"/>
      <c r="E16" s="65"/>
      <c r="F16" s="66"/>
      <c r="G16" s="203"/>
      <c r="H16" s="203"/>
      <c r="I16" s="67"/>
      <c r="J16" s="67"/>
      <c r="K16" s="66"/>
      <c r="L16" s="68"/>
      <c r="M16" s="68"/>
      <c r="N16" s="66"/>
      <c r="O16" s="65"/>
      <c r="P16" s="65"/>
      <c r="Q16" s="66"/>
    </row>
    <row r="17" spans="1:17" x14ac:dyDescent="0.35">
      <c r="A17" s="888" t="s">
        <v>278</v>
      </c>
      <c r="B17" s="888" t="s">
        <v>350</v>
      </c>
      <c r="C17" s="202" t="s">
        <v>311</v>
      </c>
      <c r="D17" s="65">
        <v>87631769.196413979</v>
      </c>
      <c r="E17" s="65">
        <v>-3340383.9264585227</v>
      </c>
      <c r="F17" s="69">
        <v>-3.6718751967393777E-2</v>
      </c>
      <c r="G17" s="204">
        <v>1.4882117619874486</v>
      </c>
      <c r="H17" s="204">
        <v>-6.6173886282673067E-2</v>
      </c>
      <c r="I17" s="70">
        <v>7.2874137935468752</v>
      </c>
      <c r="J17" s="70">
        <v>6.0024158987213916E-2</v>
      </c>
      <c r="K17" s="69">
        <v>8.3050952034179303E-3</v>
      </c>
      <c r="L17" s="71">
        <v>638608963.59486341</v>
      </c>
      <c r="M17" s="71">
        <v>-18882232.918959618</v>
      </c>
      <c r="N17" s="69">
        <v>-2.8718609494815705E-2</v>
      </c>
      <c r="O17" s="65">
        <v>146952580.10863307</v>
      </c>
      <c r="P17" s="65">
        <v>-5399742.8331275284</v>
      </c>
      <c r="Q17" s="69">
        <v>-3.5442471298528719E-2</v>
      </c>
    </row>
    <row r="18" spans="1:17" x14ac:dyDescent="0.35">
      <c r="A18" s="888" t="s">
        <v>278</v>
      </c>
      <c r="B18" s="888" t="s">
        <v>353</v>
      </c>
      <c r="C18" s="72" t="s">
        <v>83</v>
      </c>
      <c r="D18" s="65">
        <v>246292946.75328416</v>
      </c>
      <c r="E18" s="65">
        <v>2275316.8310021758</v>
      </c>
      <c r="F18" s="66">
        <v>9.3243952567150547E-3</v>
      </c>
      <c r="G18" s="203">
        <v>8.9397273235462862</v>
      </c>
      <c r="H18" s="203">
        <v>6.3971233616083367E-2</v>
      </c>
      <c r="I18" s="67">
        <v>5.2388004762555349</v>
      </c>
      <c r="J18" s="67">
        <v>-0.27580377326079386</v>
      </c>
      <c r="K18" s="66">
        <v>-5.001333926817756E-2</v>
      </c>
      <c r="L18" s="68">
        <v>1290279606.7494841</v>
      </c>
      <c r="M18" s="68">
        <v>-55381052.17683506</v>
      </c>
      <c r="N18" s="66">
        <v>-4.1155288154907273E-2</v>
      </c>
      <c r="O18" s="65">
        <v>356905310.06237042</v>
      </c>
      <c r="P18" s="65">
        <v>2363755.5690314174</v>
      </c>
      <c r="Q18" s="66">
        <v>6.6670762258301845E-3</v>
      </c>
    </row>
    <row r="19" spans="1:17" x14ac:dyDescent="0.35">
      <c r="A19" s="888" t="s">
        <v>278</v>
      </c>
      <c r="B19" s="888" t="s">
        <v>353</v>
      </c>
      <c r="C19" s="202" t="s">
        <v>305</v>
      </c>
      <c r="D19" s="65">
        <v>1516725449.3524578</v>
      </c>
      <c r="E19" s="65">
        <v>6001578.1753668785</v>
      </c>
      <c r="F19" s="69">
        <v>3.972650654345395E-3</v>
      </c>
      <c r="G19" s="204">
        <v>55.052782146768422</v>
      </c>
      <c r="H19" s="204">
        <v>0.10258611349978253</v>
      </c>
      <c r="I19" s="70">
        <v>4.7991338189229955</v>
      </c>
      <c r="J19" s="70">
        <v>-0.20196250125096427</v>
      </c>
      <c r="K19" s="69">
        <v>-4.0383645569125756E-2</v>
      </c>
      <c r="L19" s="71">
        <v>7278968398.0085573</v>
      </c>
      <c r="M19" s="71">
        <v>-276307194.93415165</v>
      </c>
      <c r="N19" s="69">
        <v>-3.6571425030775428E-2</v>
      </c>
      <c r="O19" s="65">
        <v>2032377558.5241673</v>
      </c>
      <c r="P19" s="65">
        <v>12990635.432489157</v>
      </c>
      <c r="Q19" s="69">
        <v>6.4329600652263882E-3</v>
      </c>
    </row>
    <row r="20" spans="1:17" x14ac:dyDescent="0.35">
      <c r="A20" s="888" t="s">
        <v>278</v>
      </c>
      <c r="B20" s="888" t="s">
        <v>353</v>
      </c>
      <c r="C20" s="72" t="s">
        <v>306</v>
      </c>
      <c r="D20" s="65">
        <v>26501178.850104135</v>
      </c>
      <c r="E20" s="65">
        <v>4681973.8030967005</v>
      </c>
      <c r="F20" s="66">
        <v>0.2145804025861541</v>
      </c>
      <c r="G20" s="203">
        <v>0.96191675724186709</v>
      </c>
      <c r="H20" s="203">
        <v>0.16827761676217268</v>
      </c>
      <c r="I20" s="67">
        <v>8.941209709536091</v>
      </c>
      <c r="J20" s="67">
        <v>-0.35177362230218989</v>
      </c>
      <c r="K20" s="66">
        <v>-3.7853680539487657E-2</v>
      </c>
      <c r="L20" s="68">
        <v>236952597.6487036</v>
      </c>
      <c r="M20" s="68">
        <v>34187088.832901835</v>
      </c>
      <c r="N20" s="66">
        <v>0.16860406403713565</v>
      </c>
      <c r="O20" s="65">
        <v>47367232.605577677</v>
      </c>
      <c r="P20" s="65">
        <v>8964655.2849646434</v>
      </c>
      <c r="Q20" s="66">
        <v>0.23343889682510344</v>
      </c>
    </row>
    <row r="21" spans="1:17" x14ac:dyDescent="0.35">
      <c r="A21" s="888" t="s">
        <v>278</v>
      </c>
      <c r="B21" s="888" t="s">
        <v>353</v>
      </c>
      <c r="C21" s="202" t="s">
        <v>307</v>
      </c>
      <c r="D21" s="65">
        <v>34551798.646793343</v>
      </c>
      <c r="E21" s="65">
        <v>-4346018.2275062501</v>
      </c>
      <c r="F21" s="69">
        <v>-0.11172910401503107</v>
      </c>
      <c r="G21" s="204">
        <v>1.2541311576811904</v>
      </c>
      <c r="H21" s="204">
        <v>-0.16071552826118785</v>
      </c>
      <c r="I21" s="70">
        <v>6.2973227706624106</v>
      </c>
      <c r="J21" s="70">
        <v>7.0669956313349935E-2</v>
      </c>
      <c r="K21" s="69">
        <v>1.1349589967581616E-2</v>
      </c>
      <c r="L21" s="71">
        <v>217583828.38579437</v>
      </c>
      <c r="M21" s="71">
        <v>-24619372.526597559</v>
      </c>
      <c r="N21" s="69">
        <v>-0.10164759356546534</v>
      </c>
      <c r="O21" s="65">
        <v>30738395.964767076</v>
      </c>
      <c r="P21" s="65">
        <v>-2653477.1671086811</v>
      </c>
      <c r="Q21" s="69">
        <v>-7.9464759482919867E-2</v>
      </c>
    </row>
    <row r="22" spans="1:17" x14ac:dyDescent="0.35">
      <c r="A22" s="888" t="s">
        <v>278</v>
      </c>
      <c r="B22" s="888" t="s">
        <v>353</v>
      </c>
      <c r="C22" s="72" t="s">
        <v>308</v>
      </c>
      <c r="D22" s="65">
        <v>27832292.188574567</v>
      </c>
      <c r="E22" s="65">
        <v>-1130528.731588874</v>
      </c>
      <c r="F22" s="66">
        <v>-3.9033792140109477E-2</v>
      </c>
      <c r="G22" s="203">
        <v>1.0102323523067198</v>
      </c>
      <c r="H22" s="203">
        <v>-4.3244538873530747E-2</v>
      </c>
      <c r="I22" s="67">
        <v>9.3228247164219731</v>
      </c>
      <c r="J22" s="67">
        <v>0.26506493249842578</v>
      </c>
      <c r="K22" s="66">
        <v>2.9263850976583052E-2</v>
      </c>
      <c r="L22" s="68">
        <v>259475581.53032121</v>
      </c>
      <c r="M22" s="68">
        <v>-2862693.0293147862</v>
      </c>
      <c r="N22" s="66">
        <v>-1.0912220239765376E-2</v>
      </c>
      <c r="O22" s="65">
        <v>49518273.89496439</v>
      </c>
      <c r="P22" s="65">
        <v>-1309492.2697213292</v>
      </c>
      <c r="Q22" s="66">
        <v>-2.5763325216348824E-2</v>
      </c>
    </row>
    <row r="23" spans="1:17" x14ac:dyDescent="0.35">
      <c r="A23" s="888" t="s">
        <v>278</v>
      </c>
      <c r="B23" s="888" t="s">
        <v>353</v>
      </c>
      <c r="C23" s="202" t="s">
        <v>309</v>
      </c>
      <c r="D23" s="65">
        <v>357038753.3263737</v>
      </c>
      <c r="E23" s="65">
        <v>12450910.636057258</v>
      </c>
      <c r="F23" s="69">
        <v>3.6132762371558706E-2</v>
      </c>
      <c r="G23" s="204">
        <v>12.959482359330392</v>
      </c>
      <c r="H23" s="204">
        <v>0.42564353691173373</v>
      </c>
      <c r="I23" s="70">
        <v>8.5543207244749215</v>
      </c>
      <c r="J23" s="70">
        <v>4.3816458577243367E-2</v>
      </c>
      <c r="K23" s="69">
        <v>5.1485149655373158E-3</v>
      </c>
      <c r="L23" s="71">
        <v>3054224007.0204878</v>
      </c>
      <c r="M23" s="71">
        <v>121607701.82807159</v>
      </c>
      <c r="N23" s="69">
        <v>4.1467307404912154E-2</v>
      </c>
      <c r="O23" s="65">
        <v>505541770.7371096</v>
      </c>
      <c r="P23" s="65">
        <v>16415592.974431515</v>
      </c>
      <c r="Q23" s="69">
        <v>3.3561059948822226E-2</v>
      </c>
    </row>
    <row r="24" spans="1:17" x14ac:dyDescent="0.35">
      <c r="A24" s="888" t="s">
        <v>278</v>
      </c>
      <c r="B24" s="888" t="s">
        <v>353</v>
      </c>
      <c r="C24" s="72" t="s">
        <v>310</v>
      </c>
      <c r="D24" s="65"/>
      <c r="E24" s="65"/>
      <c r="F24" s="69"/>
      <c r="G24" s="204"/>
      <c r="H24" s="204"/>
      <c r="I24" s="70"/>
      <c r="J24" s="70"/>
      <c r="K24" s="69"/>
      <c r="L24" s="71"/>
      <c r="M24" s="71"/>
      <c r="N24" s="69"/>
      <c r="O24" s="65"/>
      <c r="P24" s="65"/>
      <c r="Q24" s="69"/>
    </row>
    <row r="25" spans="1:17" x14ac:dyDescent="0.35">
      <c r="A25" s="888" t="s">
        <v>278</v>
      </c>
      <c r="B25" s="888" t="s">
        <v>353</v>
      </c>
      <c r="C25" s="72" t="s">
        <v>311</v>
      </c>
      <c r="D25" s="65">
        <v>41939168.337481089</v>
      </c>
      <c r="E25" s="65">
        <v>-980783.06431044638</v>
      </c>
      <c r="F25" s="66">
        <v>-2.2851448621852521E-2</v>
      </c>
      <c r="G25" s="203">
        <v>1.5222714822156702</v>
      </c>
      <c r="H25" s="203">
        <v>-3.8873997950204187E-2</v>
      </c>
      <c r="I25" s="67">
        <v>7.2447107723120521</v>
      </c>
      <c r="J25" s="67">
        <v>2.3351966115692235E-3</v>
      </c>
      <c r="K25" s="66">
        <v>3.2243517160367136E-4</v>
      </c>
      <c r="L25" s="68">
        <v>303837144.63635778</v>
      </c>
      <c r="M25" s="68">
        <v>-7005263.1062289476</v>
      </c>
      <c r="N25" s="66">
        <v>-2.2536381561006666E-2</v>
      </c>
      <c r="O25" s="65">
        <v>70339059.467352882</v>
      </c>
      <c r="P25" s="65">
        <v>-1824865.1494672894</v>
      </c>
      <c r="Q25" s="66">
        <v>-2.5287775840311555E-2</v>
      </c>
    </row>
    <row r="26" spans="1:17" x14ac:dyDescent="0.35">
      <c r="A26" s="888" t="s">
        <v>249</v>
      </c>
      <c r="B26" s="888" t="s">
        <v>345</v>
      </c>
      <c r="C26" s="202" t="s">
        <v>83</v>
      </c>
      <c r="D26" s="65">
        <v>36938650.702865571</v>
      </c>
      <c r="E26" s="65">
        <v>-112800.73675649613</v>
      </c>
      <c r="F26" s="69">
        <v>-3.0444350321960482E-3</v>
      </c>
      <c r="G26" s="204">
        <v>8.6043825317728366</v>
      </c>
      <c r="H26" s="204">
        <v>0.10274637878752024</v>
      </c>
      <c r="I26" s="70">
        <v>5.1638579464865337</v>
      </c>
      <c r="J26" s="70">
        <v>-0.37926716881392686</v>
      </c>
      <c r="K26" s="69">
        <v>-6.8421181359780467E-2</v>
      </c>
      <c r="L26" s="71">
        <v>190745944.96448275</v>
      </c>
      <c r="M26" s="71">
        <v>-14634886.068821728</v>
      </c>
      <c r="N26" s="69">
        <v>-7.1257312550500593E-2</v>
      </c>
      <c r="O26" s="65">
        <v>52729525.794807658</v>
      </c>
      <c r="P26" s="65">
        <v>-940255.55616230518</v>
      </c>
      <c r="Q26" s="69">
        <v>-1.751927308988957E-2</v>
      </c>
    </row>
    <row r="27" spans="1:17" x14ac:dyDescent="0.35">
      <c r="A27" s="888" t="s">
        <v>249</v>
      </c>
      <c r="B27" s="888" t="s">
        <v>345</v>
      </c>
      <c r="C27" s="72" t="s">
        <v>305</v>
      </c>
      <c r="D27" s="65">
        <v>233868743.23873758</v>
      </c>
      <c r="E27" s="65">
        <v>-3042073.3571275175</v>
      </c>
      <c r="F27" s="66">
        <v>-1.2840584490141055E-2</v>
      </c>
      <c r="G27" s="203">
        <v>54.476709104454464</v>
      </c>
      <c r="H27" s="203">
        <v>0.11636733250403353</v>
      </c>
      <c r="I27" s="67">
        <v>4.77287092377746</v>
      </c>
      <c r="J27" s="67">
        <v>-0.14761914683966904</v>
      </c>
      <c r="K27" s="66">
        <v>-3.0000903308632143E-2</v>
      </c>
      <c r="L27" s="68">
        <v>1116225324.584547</v>
      </c>
      <c r="M27" s="68">
        <v>-49491996.097203016</v>
      </c>
      <c r="N27" s="66">
        <v>-4.2456258665058234E-2</v>
      </c>
      <c r="O27" s="65">
        <v>311307374.83703023</v>
      </c>
      <c r="P27" s="65">
        <v>196656.41848808527</v>
      </c>
      <c r="Q27" s="66">
        <v>6.3211071443549651E-4</v>
      </c>
    </row>
    <row r="28" spans="1:17" x14ac:dyDescent="0.35">
      <c r="A28" s="888" t="s">
        <v>249</v>
      </c>
      <c r="B28" s="888" t="s">
        <v>345</v>
      </c>
      <c r="C28" s="202" t="s">
        <v>306</v>
      </c>
      <c r="D28" s="65">
        <v>4461541.4082104051</v>
      </c>
      <c r="E28" s="65">
        <v>899038.33066492621</v>
      </c>
      <c r="F28" s="69">
        <v>0.25236141866980577</v>
      </c>
      <c r="G28" s="204">
        <v>1.0392585605355835</v>
      </c>
      <c r="H28" s="204">
        <v>0.22182486273464708</v>
      </c>
      <c r="I28" s="70">
        <v>8.7810958837753184</v>
      </c>
      <c r="J28" s="70">
        <v>-0.56868049964501921</v>
      </c>
      <c r="K28" s="69">
        <v>-6.0822898465619168E-2</v>
      </c>
      <c r="L28" s="71">
        <v>39177222.894929528</v>
      </c>
      <c r="M28" s="71">
        <v>5868615.7546325363</v>
      </c>
      <c r="N28" s="69">
        <v>0.17618916725979342</v>
      </c>
      <c r="O28" s="65">
        <v>8009297.4592005014</v>
      </c>
      <c r="P28" s="65">
        <v>1742922.8248972846</v>
      </c>
      <c r="Q28" s="69">
        <v>0.27813894422402136</v>
      </c>
    </row>
    <row r="29" spans="1:17" x14ac:dyDescent="0.35">
      <c r="A29" s="888" t="s">
        <v>249</v>
      </c>
      <c r="B29" s="888" t="s">
        <v>345</v>
      </c>
      <c r="C29" s="72" t="s">
        <v>307</v>
      </c>
      <c r="D29" s="65">
        <v>5634236.907972767</v>
      </c>
      <c r="E29" s="65">
        <v>-1109505.8624166977</v>
      </c>
      <c r="F29" s="66">
        <v>-0.16452375189758631</v>
      </c>
      <c r="G29" s="203">
        <v>1.3124228608347579</v>
      </c>
      <c r="H29" s="203">
        <v>-0.23496179254661698</v>
      </c>
      <c r="I29" s="67">
        <v>6.2633982534931727</v>
      </c>
      <c r="J29" s="67">
        <v>0.18389757180829491</v>
      </c>
      <c r="K29" s="66">
        <v>3.0248795326613793E-2</v>
      </c>
      <c r="L29" s="68">
        <v>35289469.609163404</v>
      </c>
      <c r="M29" s="68">
        <v>-5709119.1605268121</v>
      </c>
      <c r="N29" s="66">
        <v>-0.13925160186848914</v>
      </c>
      <c r="O29" s="65">
        <v>5126368.3305722363</v>
      </c>
      <c r="P29" s="65">
        <v>-533053.97964332998</v>
      </c>
      <c r="Q29" s="66">
        <v>-9.4188761754205624E-2</v>
      </c>
    </row>
    <row r="30" spans="1:17" x14ac:dyDescent="0.35">
      <c r="A30" s="888" t="s">
        <v>249</v>
      </c>
      <c r="B30" s="888" t="s">
        <v>345</v>
      </c>
      <c r="C30" s="202" t="s">
        <v>308</v>
      </c>
      <c r="D30" s="65">
        <v>4393942.8120434759</v>
      </c>
      <c r="E30" s="65">
        <v>-341952.60014550574</v>
      </c>
      <c r="F30" s="69">
        <v>-7.2204423954424196E-2</v>
      </c>
      <c r="G30" s="204">
        <v>1.0235123389231635</v>
      </c>
      <c r="H30" s="204">
        <v>-6.3161950170053105E-2</v>
      </c>
      <c r="I30" s="70">
        <v>9.2605289354193445</v>
      </c>
      <c r="J30" s="70">
        <v>0.170483731369103</v>
      </c>
      <c r="K30" s="69">
        <v>1.8754992691690987E-2</v>
      </c>
      <c r="L30" s="71">
        <v>40690234.551506452</v>
      </c>
      <c r="M30" s="71">
        <v>-2359268.8269455433</v>
      </c>
      <c r="N30" s="69">
        <v>-5.4803624706306182E-2</v>
      </c>
      <c r="O30" s="65">
        <v>7803789.9211841878</v>
      </c>
      <c r="P30" s="65">
        <v>-514167.65037838276</v>
      </c>
      <c r="Q30" s="69">
        <v>-6.1814170841195309E-2</v>
      </c>
    </row>
    <row r="31" spans="1:17" x14ac:dyDescent="0.35">
      <c r="A31" s="888" t="s">
        <v>249</v>
      </c>
      <c r="B31" s="888" t="s">
        <v>345</v>
      </c>
      <c r="C31" s="72" t="s">
        <v>309</v>
      </c>
      <c r="D31" s="65">
        <v>57394311.888486095</v>
      </c>
      <c r="E31" s="65">
        <v>930971.04471905529</v>
      </c>
      <c r="F31" s="66">
        <v>1.648806164861966E-2</v>
      </c>
      <c r="G31" s="203">
        <v>13.369265125813088</v>
      </c>
      <c r="H31" s="203">
        <v>0.41347631905214222</v>
      </c>
      <c r="I31" s="67">
        <v>8.4618389300411039</v>
      </c>
      <c r="J31" s="67">
        <v>-1.5508882115847555E-2</v>
      </c>
      <c r="K31" s="66">
        <v>-1.8294497830567979E-3</v>
      </c>
      <c r="L31" s="68">
        <v>485661422.70091254</v>
      </c>
      <c r="M31" s="68">
        <v>7002043.7319318056</v>
      </c>
      <c r="N31" s="66">
        <v>1.4628447784756703E-2</v>
      </c>
      <c r="O31" s="65">
        <v>80403514.323147684</v>
      </c>
      <c r="P31" s="65">
        <v>868184.7708620429</v>
      </c>
      <c r="Q31" s="66">
        <v>1.0915712246987144E-2</v>
      </c>
    </row>
    <row r="32" spans="1:17" x14ac:dyDescent="0.35">
      <c r="A32" s="888" t="s">
        <v>249</v>
      </c>
      <c r="B32" s="888" t="s">
        <v>345</v>
      </c>
      <c r="C32" s="202" t="s">
        <v>310</v>
      </c>
      <c r="D32" s="65"/>
      <c r="E32" s="65"/>
      <c r="F32" s="66"/>
      <c r="G32" s="203"/>
      <c r="H32" s="203"/>
      <c r="I32" s="67"/>
      <c r="J32" s="67"/>
      <c r="K32" s="66"/>
      <c r="L32" s="68"/>
      <c r="M32" s="68"/>
      <c r="N32" s="66"/>
      <c r="O32" s="65"/>
      <c r="P32" s="65"/>
      <c r="Q32" s="66"/>
    </row>
    <row r="33" spans="1:17" x14ac:dyDescent="0.35">
      <c r="A33" s="888" t="s">
        <v>249</v>
      </c>
      <c r="B33" s="888" t="s">
        <v>345</v>
      </c>
      <c r="C33" s="202" t="s">
        <v>311</v>
      </c>
      <c r="D33" s="65">
        <v>6212140.4678578135</v>
      </c>
      <c r="E33" s="65">
        <v>-99875.043747944757</v>
      </c>
      <c r="F33" s="69">
        <v>-1.5823003534181247E-2</v>
      </c>
      <c r="G33" s="204">
        <v>1.4470380457726983</v>
      </c>
      <c r="H33" s="204">
        <v>-1.2846834763395876E-3</v>
      </c>
      <c r="I33" s="70">
        <v>7.3905103383061306</v>
      </c>
      <c r="J33" s="70">
        <v>-9.294796367007585E-3</v>
      </c>
      <c r="K33" s="69">
        <v>-1.2560866398298948E-3</v>
      </c>
      <c r="L33" s="71">
        <v>45910888.350713052</v>
      </c>
      <c r="M33" s="71">
        <v>-796796.44220373034</v>
      </c>
      <c r="N33" s="69">
        <v>-1.7059215110669851E-2</v>
      </c>
      <c r="O33" s="65">
        <v>10513291.770141831</v>
      </c>
      <c r="P33" s="65">
        <v>-200733.09967906587</v>
      </c>
      <c r="Q33" s="69">
        <v>-1.8735545429289402E-2</v>
      </c>
    </row>
    <row r="34" spans="1:17" x14ac:dyDescent="0.35">
      <c r="A34" s="888" t="s">
        <v>249</v>
      </c>
      <c r="B34" s="888" t="s">
        <v>350</v>
      </c>
      <c r="C34" s="72" t="s">
        <v>83</v>
      </c>
      <c r="D34" s="65">
        <v>557361397.17632592</v>
      </c>
      <c r="E34" s="65">
        <v>2039851.4618240595</v>
      </c>
      <c r="F34" s="66">
        <v>3.6732798818376374E-3</v>
      </c>
      <c r="G34" s="203">
        <v>9.5114725132590952</v>
      </c>
      <c r="H34" s="203">
        <v>-2.502983481361909E-2</v>
      </c>
      <c r="I34" s="67">
        <v>5.2335027238429852</v>
      </c>
      <c r="J34" s="67">
        <v>-0.21742277496508233</v>
      </c>
      <c r="K34" s="66">
        <v>-3.988731363373528E-2</v>
      </c>
      <c r="L34" s="68">
        <v>2916952390.2872338</v>
      </c>
      <c r="M34" s="68">
        <v>-110063983.28545427</v>
      </c>
      <c r="N34" s="66">
        <v>-3.6360551018608918E-2</v>
      </c>
      <c r="O34" s="65">
        <v>805099105.82134676</v>
      </c>
      <c r="P34" s="65">
        <v>-957281.25326633453</v>
      </c>
      <c r="Q34" s="66">
        <v>-1.1876107783731552E-3</v>
      </c>
    </row>
    <row r="35" spans="1:17" x14ac:dyDescent="0.35">
      <c r="A35" s="888" t="s">
        <v>249</v>
      </c>
      <c r="B35" s="888" t="s">
        <v>350</v>
      </c>
      <c r="C35" s="202" t="s">
        <v>305</v>
      </c>
      <c r="D35" s="65">
        <v>3205204799.5566378</v>
      </c>
      <c r="E35" s="65">
        <v>24397754.686888218</v>
      </c>
      <c r="F35" s="69">
        <v>7.6703032729504277E-3</v>
      </c>
      <c r="G35" s="204">
        <v>54.697396527274236</v>
      </c>
      <c r="H35" s="204">
        <v>7.3595080604647478E-2</v>
      </c>
      <c r="I35" s="70">
        <v>4.8171031928722936</v>
      </c>
      <c r="J35" s="70">
        <v>-0.14041661680704909</v>
      </c>
      <c r="K35" s="69">
        <v>-2.832396484485886E-2</v>
      </c>
      <c r="L35" s="71">
        <v>15439802273.75388</v>
      </c>
      <c r="M35" s="71">
        <v>-329111661.955513</v>
      </c>
      <c r="N35" s="69">
        <v>-2.0870914972160849E-2</v>
      </c>
      <c r="O35" s="65">
        <v>4212428828.6272011</v>
      </c>
      <c r="P35" s="65">
        <v>34683627.711455345</v>
      </c>
      <c r="Q35" s="69">
        <v>8.3019969010682676E-3</v>
      </c>
    </row>
    <row r="36" spans="1:17" x14ac:dyDescent="0.35">
      <c r="A36" s="888" t="s">
        <v>249</v>
      </c>
      <c r="B36" s="888" t="s">
        <v>350</v>
      </c>
      <c r="C36" s="72" t="s">
        <v>306</v>
      </c>
      <c r="D36" s="65">
        <v>53261448.364146464</v>
      </c>
      <c r="E36" s="65">
        <v>7269609.9459384531</v>
      </c>
      <c r="F36" s="66">
        <v>0.1580630432694432</v>
      </c>
      <c r="G36" s="203">
        <v>0.90891619817667813</v>
      </c>
      <c r="H36" s="203">
        <v>0.11910121899538728</v>
      </c>
      <c r="I36" s="67">
        <v>9.1207172301145025</v>
      </c>
      <c r="J36" s="67">
        <v>-0.15706896261953318</v>
      </c>
      <c r="K36" s="66">
        <v>-1.6929573430194248E-2</v>
      </c>
      <c r="L36" s="68">
        <v>485782609.79572457</v>
      </c>
      <c r="M36" s="68">
        <v>59080166.340819478</v>
      </c>
      <c r="N36" s="66">
        <v>0.13845752994161892</v>
      </c>
      <c r="O36" s="65">
        <v>94727265.30990836</v>
      </c>
      <c r="P36" s="65">
        <v>13802658.548987493</v>
      </c>
      <c r="Q36" s="66">
        <v>0.17056194773692623</v>
      </c>
    </row>
    <row r="37" spans="1:17" x14ac:dyDescent="0.35">
      <c r="A37" s="888" t="s">
        <v>249</v>
      </c>
      <c r="B37" s="888" t="s">
        <v>350</v>
      </c>
      <c r="C37" s="202" t="s">
        <v>307</v>
      </c>
      <c r="D37" s="65">
        <v>79064683.642921433</v>
      </c>
      <c r="E37" s="65">
        <v>-1911238.0642978251</v>
      </c>
      <c r="F37" s="69">
        <v>-2.3602547819192434E-2</v>
      </c>
      <c r="G37" s="204">
        <v>1.3492530502633013</v>
      </c>
      <c r="H37" s="204">
        <v>-4.1341414254848052E-2</v>
      </c>
      <c r="I37" s="70">
        <v>6.2363218395783839</v>
      </c>
      <c r="J37" s="70">
        <v>-0.10291607586421403</v>
      </c>
      <c r="K37" s="69">
        <v>-1.6234770998814697E-2</v>
      </c>
      <c r="L37" s="71">
        <v>493072813.34170675</v>
      </c>
      <c r="M37" s="71">
        <v>-20252819.782608867</v>
      </c>
      <c r="N37" s="69">
        <v>-3.9454136859173955E-2</v>
      </c>
      <c r="O37" s="65">
        <v>68005003.953266412</v>
      </c>
      <c r="P37" s="65">
        <v>-837690.51135765016</v>
      </c>
      <c r="Q37" s="69">
        <v>-1.2168183100214228E-2</v>
      </c>
    </row>
    <row r="38" spans="1:17" x14ac:dyDescent="0.35">
      <c r="A38" s="888" t="s">
        <v>249</v>
      </c>
      <c r="B38" s="888" t="s">
        <v>350</v>
      </c>
      <c r="C38" s="72" t="s">
        <v>308</v>
      </c>
      <c r="D38" s="65">
        <v>58931648.672816776</v>
      </c>
      <c r="E38" s="65">
        <v>-2067027.4903774932</v>
      </c>
      <c r="F38" s="66">
        <v>-3.3886431975136994E-2</v>
      </c>
      <c r="G38" s="203">
        <v>1.0056791865246657</v>
      </c>
      <c r="H38" s="203">
        <v>-4.184728340757804E-2</v>
      </c>
      <c r="I38" s="67">
        <v>9.3470888914327475</v>
      </c>
      <c r="J38" s="67">
        <v>0.29733869165547233</v>
      </c>
      <c r="K38" s="66">
        <v>3.2856010949649218E-2</v>
      </c>
      <c r="L38" s="68">
        <v>550839358.66350305</v>
      </c>
      <c r="M38" s="68">
        <v>-1183423.1305135489</v>
      </c>
      <c r="N38" s="66">
        <v>-2.1437940055074301E-3</v>
      </c>
      <c r="O38" s="65">
        <v>104717905.48119165</v>
      </c>
      <c r="P38" s="65">
        <v>-2150504.1342428774</v>
      </c>
      <c r="Q38" s="66">
        <v>-2.012291697781839E-2</v>
      </c>
    </row>
    <row r="39" spans="1:17" x14ac:dyDescent="0.35">
      <c r="A39" s="888" t="s">
        <v>249</v>
      </c>
      <c r="B39" s="888" t="s">
        <v>350</v>
      </c>
      <c r="C39" s="202" t="s">
        <v>309</v>
      </c>
      <c r="D39" s="65">
        <v>759233827.07342041</v>
      </c>
      <c r="E39" s="65">
        <v>30871951.268583417</v>
      </c>
      <c r="F39" s="69">
        <v>4.2385457413555636E-2</v>
      </c>
      <c r="G39" s="204">
        <v>12.956461846712337</v>
      </c>
      <c r="H39" s="204">
        <v>0.44834867793116651</v>
      </c>
      <c r="I39" s="70">
        <v>8.5790721369938687</v>
      </c>
      <c r="J39" s="70">
        <v>4.6799001120758632E-2</v>
      </c>
      <c r="K39" s="69">
        <v>5.4849394030761622E-3</v>
      </c>
      <c r="L39" s="71">
        <v>6513521771.3088017</v>
      </c>
      <c r="M39" s="71">
        <v>298939305.18504429</v>
      </c>
      <c r="N39" s="69">
        <v>4.8102878482116709E-2</v>
      </c>
      <c r="O39" s="65">
        <v>1070197166.8742061</v>
      </c>
      <c r="P39" s="65">
        <v>37401166.094615221</v>
      </c>
      <c r="Q39" s="69">
        <v>3.6213507862524162E-2</v>
      </c>
    </row>
    <row r="40" spans="1:17" x14ac:dyDescent="0.35">
      <c r="A40" s="888" t="s">
        <v>249</v>
      </c>
      <c r="B40" s="888" t="s">
        <v>350</v>
      </c>
      <c r="C40" s="72" t="s">
        <v>310</v>
      </c>
      <c r="D40" s="65"/>
      <c r="E40" s="65"/>
      <c r="F40" s="69"/>
      <c r="G40" s="204"/>
      <c r="H40" s="204"/>
      <c r="I40" s="70"/>
      <c r="J40" s="70"/>
      <c r="K40" s="69"/>
      <c r="L40" s="71"/>
      <c r="M40" s="71"/>
      <c r="N40" s="69"/>
      <c r="O40" s="65"/>
      <c r="P40" s="65"/>
      <c r="Q40" s="69"/>
    </row>
    <row r="41" spans="1:17" x14ac:dyDescent="0.35">
      <c r="A41" s="888" t="s">
        <v>249</v>
      </c>
      <c r="B41" s="888" t="s">
        <v>350</v>
      </c>
      <c r="C41" s="202" t="s">
        <v>311</v>
      </c>
      <c r="D41" s="65">
        <v>87533061.10579665</v>
      </c>
      <c r="E41" s="65">
        <v>-3324995.5549999028</v>
      </c>
      <c r="F41" s="66">
        <v>-3.6595494964340045E-2</v>
      </c>
      <c r="G41" s="203">
        <v>1.4937674351455374</v>
      </c>
      <c r="H41" s="203">
        <v>-6.6532317986088163E-2</v>
      </c>
      <c r="I41" s="67">
        <v>7.2787201780209534</v>
      </c>
      <c r="J41" s="67">
        <v>6.2118281026790179E-2</v>
      </c>
      <c r="K41" s="66">
        <v>8.6076912532286835E-3</v>
      </c>
      <c r="L41" s="68">
        <v>637128658.11470318</v>
      </c>
      <c r="M41" s="68">
        <v>-18557765.940804362</v>
      </c>
      <c r="N41" s="66">
        <v>-2.8302806433023454E-2</v>
      </c>
      <c r="O41" s="65">
        <v>146633503.23546204</v>
      </c>
      <c r="P41" s="65">
        <v>-5328975.6330954731</v>
      </c>
      <c r="Q41" s="66">
        <v>-3.5067706665306897E-2</v>
      </c>
    </row>
    <row r="42" spans="1:17" x14ac:dyDescent="0.35">
      <c r="A42" s="888" t="s">
        <v>249</v>
      </c>
      <c r="B42" s="888" t="s">
        <v>353</v>
      </c>
      <c r="C42" s="72" t="s">
        <v>83</v>
      </c>
      <c r="D42" s="65">
        <v>246024103.00590751</v>
      </c>
      <c r="E42" s="65">
        <v>2303907.3439697623</v>
      </c>
      <c r="F42" s="69">
        <v>9.4530834332887739E-3</v>
      </c>
      <c r="G42" s="204">
        <v>8.9733583607439513</v>
      </c>
      <c r="H42" s="204">
        <v>6.4638655653148192E-2</v>
      </c>
      <c r="I42" s="70">
        <v>5.2333617986719796</v>
      </c>
      <c r="J42" s="70">
        <v>-0.27552399005020156</v>
      </c>
      <c r="K42" s="69">
        <v>-5.0014467646843516E-2</v>
      </c>
      <c r="L42" s="71">
        <v>1287533142.2236564</v>
      </c>
      <c r="M42" s="71">
        <v>-55093580.082981825</v>
      </c>
      <c r="N42" s="69">
        <v>-4.1034175149091946E-2</v>
      </c>
      <c r="O42" s="65">
        <v>356369460.16558027</v>
      </c>
      <c r="P42" s="65">
        <v>2414404.4186317325</v>
      </c>
      <c r="Q42" s="69">
        <v>6.8212174947936089E-3</v>
      </c>
    </row>
    <row r="43" spans="1:17" x14ac:dyDescent="0.35">
      <c r="A43" s="888" t="s">
        <v>249</v>
      </c>
      <c r="B43" s="888" t="s">
        <v>353</v>
      </c>
      <c r="C43" s="202" t="s">
        <v>305</v>
      </c>
      <c r="D43" s="65">
        <v>1512813826.4466043</v>
      </c>
      <c r="E43" s="65">
        <v>6230005.0683498383</v>
      </c>
      <c r="F43" s="66">
        <v>4.1351864927438951E-3</v>
      </c>
      <c r="G43" s="203">
        <v>55.177604275088946</v>
      </c>
      <c r="H43" s="203">
        <v>0.10735069831670074</v>
      </c>
      <c r="I43" s="67">
        <v>4.7710887547703988</v>
      </c>
      <c r="J43" s="67">
        <v>-0.20205362419636508</v>
      </c>
      <c r="K43" s="66">
        <v>-4.0628964304525783E-2</v>
      </c>
      <c r="L43" s="68">
        <v>7217769035.4205713</v>
      </c>
      <c r="M43" s="68">
        <v>-274686814.14131832</v>
      </c>
      <c r="N43" s="66">
        <v>-3.6661786156188057E-2</v>
      </c>
      <c r="O43" s="65">
        <v>1990375862.1909676</v>
      </c>
      <c r="P43" s="65">
        <v>13554049.785141706</v>
      </c>
      <c r="Q43" s="66">
        <v>6.8564853443448181E-3</v>
      </c>
    </row>
    <row r="44" spans="1:17" x14ac:dyDescent="0.35">
      <c r="A44" s="888" t="s">
        <v>249</v>
      </c>
      <c r="B44" s="888" t="s">
        <v>353</v>
      </c>
      <c r="C44" s="72" t="s">
        <v>306</v>
      </c>
      <c r="D44" s="65">
        <v>26501178.850104135</v>
      </c>
      <c r="E44" s="65">
        <v>4681973.8030967005</v>
      </c>
      <c r="F44" s="69">
        <v>0.2145804025861541</v>
      </c>
      <c r="G44" s="204">
        <v>0.9665905571798491</v>
      </c>
      <c r="H44" s="204">
        <v>0.16903177702313066</v>
      </c>
      <c r="I44" s="70">
        <v>8.941209709536091</v>
      </c>
      <c r="J44" s="70">
        <v>-0.35177362230218989</v>
      </c>
      <c r="K44" s="69">
        <v>-3.7853680539487657E-2</v>
      </c>
      <c r="L44" s="71">
        <v>236952597.6487036</v>
      </c>
      <c r="M44" s="71">
        <v>34187088.832901835</v>
      </c>
      <c r="N44" s="69">
        <v>0.16860406403713565</v>
      </c>
      <c r="O44" s="65">
        <v>47367232.605577677</v>
      </c>
      <c r="P44" s="65">
        <v>8964655.2849646434</v>
      </c>
      <c r="Q44" s="69">
        <v>0.23343889682510344</v>
      </c>
    </row>
    <row r="45" spans="1:17" x14ac:dyDescent="0.35">
      <c r="A45" s="888" t="s">
        <v>249</v>
      </c>
      <c r="B45" s="888" t="s">
        <v>353</v>
      </c>
      <c r="C45" s="202" t="s">
        <v>307</v>
      </c>
      <c r="D45" s="65">
        <v>34482542.174418986</v>
      </c>
      <c r="E45" s="65">
        <v>-4325596.5607426316</v>
      </c>
      <c r="F45" s="66">
        <v>-0.11146106723287608</v>
      </c>
      <c r="G45" s="203">
        <v>1.2576987552845529</v>
      </c>
      <c r="H45" s="203">
        <v>-0.16085759097487795</v>
      </c>
      <c r="I45" s="67">
        <v>6.2856779572651176</v>
      </c>
      <c r="J45" s="67">
        <v>7.0567053423273407E-2</v>
      </c>
      <c r="K45" s="66">
        <v>1.1354110089918538E-2</v>
      </c>
      <c r="L45" s="68">
        <v>216746155.25621021</v>
      </c>
      <c r="M45" s="68">
        <v>-24450730.954499781</v>
      </c>
      <c r="N45" s="66">
        <v>-0.10137249837105933</v>
      </c>
      <c r="O45" s="65">
        <v>30576669.282821395</v>
      </c>
      <c r="P45" s="65">
        <v>-2620905.0750431828</v>
      </c>
      <c r="Q45" s="66">
        <v>-7.8948692057746225E-2</v>
      </c>
    </row>
    <row r="46" spans="1:17" x14ac:dyDescent="0.35">
      <c r="A46" s="888" t="s">
        <v>249</v>
      </c>
      <c r="B46" s="888" t="s">
        <v>353</v>
      </c>
      <c r="C46" s="72" t="s">
        <v>308</v>
      </c>
      <c r="D46" s="65">
        <v>27831047.735399354</v>
      </c>
      <c r="E46" s="65">
        <v>-1131360.5284938663</v>
      </c>
      <c r="F46" s="69">
        <v>-3.9063068173937315E-2</v>
      </c>
      <c r="G46" s="204">
        <v>1.0150955204527792</v>
      </c>
      <c r="H46" s="204">
        <v>-4.3569218046466407E-2</v>
      </c>
      <c r="I46" s="70">
        <v>9.3228539403865227</v>
      </c>
      <c r="J46" s="70">
        <v>0.26509556099335896</v>
      </c>
      <c r="K46" s="69">
        <v>2.9267236979567055E-2</v>
      </c>
      <c r="L46" s="71">
        <v>259464793.0450533</v>
      </c>
      <c r="M46" s="71">
        <v>-2869703.0946313441</v>
      </c>
      <c r="N46" s="69">
        <v>-1.0939099267765836E-2</v>
      </c>
      <c r="O46" s="65">
        <v>49515877.919173919</v>
      </c>
      <c r="P46" s="65">
        <v>-1311094.6176730394</v>
      </c>
      <c r="Q46" s="69">
        <v>-2.5795253036614816E-2</v>
      </c>
    </row>
    <row r="47" spans="1:17" x14ac:dyDescent="0.35">
      <c r="A47" s="888" t="s">
        <v>249</v>
      </c>
      <c r="B47" s="888" t="s">
        <v>353</v>
      </c>
      <c r="C47" s="202" t="s">
        <v>309</v>
      </c>
      <c r="D47" s="65">
        <v>355778743.4105767</v>
      </c>
      <c r="E47" s="65">
        <v>12543694.153367758</v>
      </c>
      <c r="F47" s="66">
        <v>3.6545493184665795E-2</v>
      </c>
      <c r="G47" s="203">
        <v>12.976493452276165</v>
      </c>
      <c r="H47" s="203">
        <v>0.43020101848484416</v>
      </c>
      <c r="I47" s="67">
        <v>8.5412371340459501</v>
      </c>
      <c r="J47" s="67">
        <v>4.4712169329880425E-2</v>
      </c>
      <c r="K47" s="66">
        <v>5.2624066327773781E-3</v>
      </c>
      <c r="L47" s="68">
        <v>3038790614.7226238</v>
      </c>
      <c r="M47" s="68">
        <v>122485449.9431982</v>
      </c>
      <c r="N47" s="66">
        <v>4.2000217063176366E-2</v>
      </c>
      <c r="O47" s="65">
        <v>500443419.59219521</v>
      </c>
      <c r="P47" s="65">
        <v>16809517.490338087</v>
      </c>
      <c r="Q47" s="66">
        <v>3.4756698025685283E-2</v>
      </c>
    </row>
    <row r="48" spans="1:17" x14ac:dyDescent="0.35">
      <c r="A48" s="888" t="s">
        <v>249</v>
      </c>
      <c r="B48" s="888" t="s">
        <v>353</v>
      </c>
      <c r="C48" s="72" t="s">
        <v>310</v>
      </c>
      <c r="D48" s="65"/>
      <c r="E48" s="65"/>
      <c r="F48" s="66"/>
      <c r="G48" s="203"/>
      <c r="H48" s="203"/>
      <c r="I48" s="67"/>
      <c r="J48" s="67"/>
      <c r="K48" s="66"/>
      <c r="L48" s="68"/>
      <c r="M48" s="68"/>
      <c r="N48" s="66"/>
      <c r="O48" s="65"/>
      <c r="P48" s="65"/>
      <c r="Q48" s="66"/>
    </row>
    <row r="49" spans="1:17" x14ac:dyDescent="0.35">
      <c r="A49" s="888" t="s">
        <v>249</v>
      </c>
      <c r="B49" s="888" t="s">
        <v>353</v>
      </c>
      <c r="C49" s="72" t="s">
        <v>311</v>
      </c>
      <c r="D49" s="65">
        <v>41890907.247561537</v>
      </c>
      <c r="E49" s="65">
        <v>-978438.92766625434</v>
      </c>
      <c r="F49" s="69">
        <v>-2.2823742719725659E-2</v>
      </c>
      <c r="G49" s="204">
        <v>1.5279077057747856</v>
      </c>
      <c r="H49" s="204">
        <v>-3.9098212542120869E-2</v>
      </c>
      <c r="I49" s="70">
        <v>7.2362409243159487</v>
      </c>
      <c r="J49" s="70">
        <v>3.7705267517589292E-3</v>
      </c>
      <c r="K49" s="69">
        <v>5.2133317448887139E-4</v>
      </c>
      <c r="L49" s="71">
        <v>303132697.38152838</v>
      </c>
      <c r="M49" s="71">
        <v>-6918579.793738246</v>
      </c>
      <c r="N49" s="69">
        <v>-2.2314308319482563E-2</v>
      </c>
      <c r="O49" s="65">
        <v>70187429.906448618</v>
      </c>
      <c r="P49" s="65">
        <v>-1805617.1100254208</v>
      </c>
      <c r="Q49" s="69">
        <v>-2.5080437415188783E-2</v>
      </c>
    </row>
    <row r="50" spans="1:17" x14ac:dyDescent="0.35">
      <c r="A50" s="888" t="s">
        <v>59</v>
      </c>
      <c r="B50" s="888" t="s">
        <v>345</v>
      </c>
      <c r="C50" s="202" t="s">
        <v>83</v>
      </c>
      <c r="D50" s="65">
        <v>19056630.320816141</v>
      </c>
      <c r="E50" s="65">
        <v>-800665.01374940574</v>
      </c>
      <c r="F50" s="66">
        <v>-4.0320950071971284E-2</v>
      </c>
      <c r="G50" s="203">
        <v>8.4957011240472902</v>
      </c>
      <c r="H50" s="203">
        <v>-8.1248351132700236E-2</v>
      </c>
      <c r="I50" s="67">
        <v>6.0774049440788511</v>
      </c>
      <c r="J50" s="67">
        <v>-0.26595769887031206</v>
      </c>
      <c r="K50" s="66">
        <v>-4.1926926433243097E-2</v>
      </c>
      <c r="L50" s="68">
        <v>115814859.32921095</v>
      </c>
      <c r="M50" s="68">
        <v>-10147166.086080834</v>
      </c>
      <c r="N50" s="66">
        <v>-8.0557342997828366E-2</v>
      </c>
      <c r="O50" s="65">
        <v>32664380.316178072</v>
      </c>
      <c r="P50" s="65">
        <v>-1429674.9843271039</v>
      </c>
      <c r="Q50" s="66">
        <v>-4.1933262902460307E-2</v>
      </c>
    </row>
    <row r="51" spans="1:17" x14ac:dyDescent="0.35">
      <c r="A51" s="888" t="s">
        <v>59</v>
      </c>
      <c r="B51" s="888" t="s">
        <v>345</v>
      </c>
      <c r="C51" s="72" t="s">
        <v>305</v>
      </c>
      <c r="D51" s="65">
        <v>123281573.12169659</v>
      </c>
      <c r="E51" s="65">
        <v>-3064209.7511493415</v>
      </c>
      <c r="F51" s="69">
        <v>-2.4252568478942856E-2</v>
      </c>
      <c r="G51" s="204">
        <v>54.960577064889002</v>
      </c>
      <c r="H51" s="204">
        <v>0.38812004874470318</v>
      </c>
      <c r="I51" s="70">
        <v>5.3443148849730937</v>
      </c>
      <c r="J51" s="70">
        <v>-0.18002831708948186</v>
      </c>
      <c r="K51" s="69">
        <v>-3.2588184785888444E-2</v>
      </c>
      <c r="L51" s="71">
        <v>658855546.27718198</v>
      </c>
      <c r="M51" s="71">
        <v>-39121920.445698619</v>
      </c>
      <c r="N51" s="69">
        <v>-5.6050406081707041E-2</v>
      </c>
      <c r="O51" s="65">
        <v>199817821.7474691</v>
      </c>
      <c r="P51" s="65">
        <v>-2920139.0509150922</v>
      </c>
      <c r="Q51" s="69">
        <v>-1.4403513971510587E-2</v>
      </c>
    </row>
    <row r="52" spans="1:17" x14ac:dyDescent="0.35">
      <c r="A52" s="888" t="s">
        <v>59</v>
      </c>
      <c r="B52" s="888" t="s">
        <v>345</v>
      </c>
      <c r="C52" s="202" t="s">
        <v>306</v>
      </c>
      <c r="D52" s="65">
        <v>3252359.8442683127</v>
      </c>
      <c r="E52" s="65">
        <v>-168056.6514931391</v>
      </c>
      <c r="F52" s="66">
        <v>-4.9133388200353185E-2</v>
      </c>
      <c r="G52" s="203">
        <v>1.4499455947662636</v>
      </c>
      <c r="H52" s="203">
        <v>-2.7432818252138391E-2</v>
      </c>
      <c r="I52" s="67">
        <v>9.4540995945198016</v>
      </c>
      <c r="J52" s="67">
        <v>2.7411639753545103E-3</v>
      </c>
      <c r="K52" s="66">
        <v>2.900285705487317E-4</v>
      </c>
      <c r="L52" s="68">
        <v>30748133.884929538</v>
      </c>
      <c r="M52" s="68">
        <v>-1579448.3982587531</v>
      </c>
      <c r="N52" s="66">
        <v>-4.8857609716150441E-2</v>
      </c>
      <c r="O52" s="65">
        <v>5845295.0075353524</v>
      </c>
      <c r="P52" s="65">
        <v>-290167.21792866848</v>
      </c>
      <c r="Q52" s="66">
        <v>-4.7293456835963706E-2</v>
      </c>
    </row>
    <row r="53" spans="1:17" x14ac:dyDescent="0.35">
      <c r="A53" s="888" t="s">
        <v>59</v>
      </c>
      <c r="B53" s="888" t="s">
        <v>345</v>
      </c>
      <c r="C53" s="72" t="s">
        <v>307</v>
      </c>
      <c r="D53" s="65">
        <v>1782822.1576976897</v>
      </c>
      <c r="E53" s="65">
        <v>60679.820692074252</v>
      </c>
      <c r="F53" s="69">
        <v>3.523507865068902E-2</v>
      </c>
      <c r="G53" s="204">
        <v>0.79480600474176621</v>
      </c>
      <c r="H53" s="204">
        <v>5.096211438806908E-2</v>
      </c>
      <c r="I53" s="70">
        <v>8.8978274169985028</v>
      </c>
      <c r="J53" s="70">
        <v>-0.64783617112077962</v>
      </c>
      <c r="K53" s="69">
        <v>-6.7867064991384049E-2</v>
      </c>
      <c r="L53" s="71">
        <v>15863243.874394931</v>
      </c>
      <c r="M53" s="71">
        <v>-575747.52551821806</v>
      </c>
      <c r="N53" s="69">
        <v>-3.502328771345789E-2</v>
      </c>
      <c r="O53" s="65">
        <v>2929533.3813394196</v>
      </c>
      <c r="P53" s="65">
        <v>75322.930762305856</v>
      </c>
      <c r="Q53" s="69">
        <v>2.6390111054030989E-2</v>
      </c>
    </row>
    <row r="54" spans="1:17" x14ac:dyDescent="0.35">
      <c r="A54" s="888" t="s">
        <v>59</v>
      </c>
      <c r="B54" s="888" t="s">
        <v>345</v>
      </c>
      <c r="C54" s="202" t="s">
        <v>308</v>
      </c>
      <c r="D54" s="65">
        <v>3727659.0312686651</v>
      </c>
      <c r="E54" s="65">
        <v>-383580.94538993528</v>
      </c>
      <c r="F54" s="66">
        <v>-9.330054863440243E-2</v>
      </c>
      <c r="G54" s="203">
        <v>1.6618403405465201</v>
      </c>
      <c r="H54" s="203">
        <v>-0.11392503766995232</v>
      </c>
      <c r="I54" s="67">
        <v>9.7704401492501667</v>
      </c>
      <c r="J54" s="67">
        <v>0.17749173590541112</v>
      </c>
      <c r="K54" s="66">
        <v>1.8502313184390971E-2</v>
      </c>
      <c r="L54" s="68">
        <v>36420869.461822346</v>
      </c>
      <c r="M54" s="68">
        <v>-3018043.5491443053</v>
      </c>
      <c r="N54" s="66">
        <v>-7.6524511421120753E-2</v>
      </c>
      <c r="O54" s="65">
        <v>6765188.2959054159</v>
      </c>
      <c r="P54" s="65">
        <v>-683787.50797676388</v>
      </c>
      <c r="Q54" s="66">
        <v>-9.1796177888025174E-2</v>
      </c>
    </row>
    <row r="55" spans="1:17" x14ac:dyDescent="0.35">
      <c r="A55" s="888" t="s">
        <v>59</v>
      </c>
      <c r="B55" s="888" t="s">
        <v>345</v>
      </c>
      <c r="C55" s="72" t="s">
        <v>309</v>
      </c>
      <c r="D55" s="65">
        <v>29618302.864332661</v>
      </c>
      <c r="E55" s="65">
        <v>-167738.18469554186</v>
      </c>
      <c r="F55" s="69">
        <v>-5.6314360280187176E-3</v>
      </c>
      <c r="G55" s="204">
        <v>13.20423625272422</v>
      </c>
      <c r="H55" s="204">
        <v>0.33876969049556749</v>
      </c>
      <c r="I55" s="70">
        <v>10.319238400564995</v>
      </c>
      <c r="J55" s="70">
        <v>-6.3539648598826659E-2</v>
      </c>
      <c r="K55" s="69">
        <v>-6.1197155807393797E-3</v>
      </c>
      <c r="L55" s="71">
        <v>305638328.2771858</v>
      </c>
      <c r="M55" s="71">
        <v>-3623524.8981567621</v>
      </c>
      <c r="N55" s="69">
        <v>-1.1716688821955444E-2</v>
      </c>
      <c r="O55" s="65">
        <v>54165477.679320976</v>
      </c>
      <c r="P55" s="65">
        <v>-619150.84251151234</v>
      </c>
      <c r="Q55" s="69">
        <v>-1.1301543137502E-2</v>
      </c>
    </row>
    <row r="56" spans="1:17" x14ac:dyDescent="0.35">
      <c r="A56" s="888" t="s">
        <v>59</v>
      </c>
      <c r="B56" s="888" t="s">
        <v>345</v>
      </c>
      <c r="C56" s="202" t="s">
        <v>310</v>
      </c>
      <c r="D56" s="65"/>
      <c r="E56" s="65"/>
      <c r="F56" s="69"/>
      <c r="G56" s="204"/>
      <c r="H56" s="204"/>
      <c r="I56" s="70"/>
      <c r="J56" s="70"/>
      <c r="K56" s="69"/>
      <c r="L56" s="71"/>
      <c r="M56" s="71"/>
      <c r="N56" s="69"/>
      <c r="O56" s="65"/>
      <c r="P56" s="65"/>
      <c r="Q56" s="69"/>
    </row>
    <row r="57" spans="1:17" x14ac:dyDescent="0.35">
      <c r="A57" s="888" t="s">
        <v>59</v>
      </c>
      <c r="B57" s="888" t="s">
        <v>345</v>
      </c>
      <c r="C57" s="202" t="s">
        <v>311</v>
      </c>
      <c r="D57" s="65">
        <v>3103778.5996458996</v>
      </c>
      <c r="E57" s="65">
        <v>-89885.391093400773</v>
      </c>
      <c r="F57" s="66">
        <v>-2.8144911723350468E-2</v>
      </c>
      <c r="G57" s="203">
        <v>1.3837060851730001</v>
      </c>
      <c r="H57" s="203">
        <v>4.2687434927528578E-3</v>
      </c>
      <c r="I57" s="67">
        <v>8.1928014674655039</v>
      </c>
      <c r="J57" s="67">
        <v>-6.8452615246112458E-2</v>
      </c>
      <c r="K57" s="66">
        <v>-8.28598352753291E-3</v>
      </c>
      <c r="L57" s="68">
        <v>25428641.865866952</v>
      </c>
      <c r="M57" s="68">
        <v>-955027.81643716991</v>
      </c>
      <c r="N57" s="66">
        <v>-3.6197686975959972E-2</v>
      </c>
      <c r="O57" s="65">
        <v>6115089.6886566784</v>
      </c>
      <c r="P57" s="65">
        <v>-147458.6751513863</v>
      </c>
      <c r="Q57" s="66">
        <v>-2.3546113592282293E-2</v>
      </c>
    </row>
    <row r="58" spans="1:17" x14ac:dyDescent="0.35">
      <c r="A58" s="888" t="s">
        <v>59</v>
      </c>
      <c r="B58" s="888" t="s">
        <v>350</v>
      </c>
      <c r="C58" s="72" t="s">
        <v>83</v>
      </c>
      <c r="D58" s="65">
        <v>295667137.85623795</v>
      </c>
      <c r="E58" s="65">
        <v>-3999060.2846602201</v>
      </c>
      <c r="F58" s="69">
        <v>-1.3345049623447777E-2</v>
      </c>
      <c r="G58" s="204">
        <v>9.548660827371382</v>
      </c>
      <c r="H58" s="204">
        <v>1.626606060458613E-2</v>
      </c>
      <c r="I58" s="70">
        <v>6.0103025999428672</v>
      </c>
      <c r="J58" s="70">
        <v>-0.1928948210850745</v>
      </c>
      <c r="K58" s="69">
        <v>-3.1096031287217937E-2</v>
      </c>
      <c r="L58" s="71">
        <v>1777048967.3750131</v>
      </c>
      <c r="M58" s="71">
        <v>-81839620.101854563</v>
      </c>
      <c r="N58" s="69">
        <v>-4.4026102830045474E-2</v>
      </c>
      <c r="O58" s="65">
        <v>509268291.98105621</v>
      </c>
      <c r="P58" s="65">
        <v>-9349451.7206231356</v>
      </c>
      <c r="Q58" s="69">
        <v>-1.8027635641408274E-2</v>
      </c>
    </row>
    <row r="59" spans="1:17" x14ac:dyDescent="0.35">
      <c r="A59" s="888" t="s">
        <v>59</v>
      </c>
      <c r="B59" s="888" t="s">
        <v>350</v>
      </c>
      <c r="C59" s="202" t="s">
        <v>305</v>
      </c>
      <c r="D59" s="65">
        <v>1704712029.1868324</v>
      </c>
      <c r="E59" s="65">
        <v>-25416586.543237209</v>
      </c>
      <c r="F59" s="66">
        <v>-1.4690576360712967E-2</v>
      </c>
      <c r="G59" s="203">
        <v>55.054197409519986</v>
      </c>
      <c r="H59" s="203">
        <v>1.8731064849369261E-2</v>
      </c>
      <c r="I59" s="67">
        <v>5.4117162036055646</v>
      </c>
      <c r="J59" s="67">
        <v>-6.6189438556186531E-2</v>
      </c>
      <c r="K59" s="66">
        <v>-1.2082982599544399E-2</v>
      </c>
      <c r="L59" s="68">
        <v>9225417710.8317032</v>
      </c>
      <c r="M59" s="68">
        <v>-252063594.94154549</v>
      </c>
      <c r="N59" s="66">
        <v>-2.6596052981713598E-2</v>
      </c>
      <c r="O59" s="65">
        <v>2724868068.2283459</v>
      </c>
      <c r="P59" s="65">
        <v>-28558468.357095242</v>
      </c>
      <c r="Q59" s="66">
        <v>-1.0371973966848943E-2</v>
      </c>
    </row>
    <row r="60" spans="1:17" x14ac:dyDescent="0.35">
      <c r="A60" s="888" t="s">
        <v>59</v>
      </c>
      <c r="B60" s="888" t="s">
        <v>350</v>
      </c>
      <c r="C60" s="72" t="s">
        <v>306</v>
      </c>
      <c r="D60" s="65">
        <v>42700274.911274247</v>
      </c>
      <c r="E60" s="65">
        <v>-1563449.4999156818</v>
      </c>
      <c r="F60" s="69">
        <v>-3.532123698837325E-2</v>
      </c>
      <c r="G60" s="204">
        <v>1.3790184642079633</v>
      </c>
      <c r="H60" s="204">
        <v>-2.9012530120084312E-2</v>
      </c>
      <c r="I60" s="70">
        <v>9.5607243557258474</v>
      </c>
      <c r="J60" s="70">
        <v>0.18931703730428495</v>
      </c>
      <c r="K60" s="69">
        <v>2.0201558941114497E-2</v>
      </c>
      <c r="L60" s="71">
        <v>408245558.34040904</v>
      </c>
      <c r="M60" s="71">
        <v>-6567832.5472114086</v>
      </c>
      <c r="N60" s="69">
        <v>-1.5833222098152418E-2</v>
      </c>
      <c r="O60" s="65">
        <v>76573400.623440653</v>
      </c>
      <c r="P60" s="65">
        <v>-2752186.6559022516</v>
      </c>
      <c r="Q60" s="69">
        <v>-3.4694816014541448E-2</v>
      </c>
    </row>
    <row r="61" spans="1:17" x14ac:dyDescent="0.35">
      <c r="A61" s="888" t="s">
        <v>59</v>
      </c>
      <c r="B61" s="888" t="s">
        <v>350</v>
      </c>
      <c r="C61" s="202" t="s">
        <v>307</v>
      </c>
      <c r="D61" s="65">
        <v>22083895.599389601</v>
      </c>
      <c r="E61" s="65">
        <v>98544.51053532213</v>
      </c>
      <c r="F61" s="66">
        <v>4.4822805029154332E-3</v>
      </c>
      <c r="G61" s="203">
        <v>0.71320617622436855</v>
      </c>
      <c r="H61" s="203">
        <v>1.385120404166218E-2</v>
      </c>
      <c r="I61" s="67">
        <v>9.4222207846484736</v>
      </c>
      <c r="J61" s="67">
        <v>-0.24580411487498388</v>
      </c>
      <c r="K61" s="66">
        <v>-2.5424439575771025E-2</v>
      </c>
      <c r="L61" s="68">
        <v>208079340.12257567</v>
      </c>
      <c r="M61" s="68">
        <v>-4475581.629232645</v>
      </c>
      <c r="N61" s="66">
        <v>-2.105611854266352E-2</v>
      </c>
      <c r="O61" s="65">
        <v>36194144.710328251</v>
      </c>
      <c r="P61" s="65">
        <v>-122120.6867614463</v>
      </c>
      <c r="Q61" s="66">
        <v>-3.3626994798653712E-3</v>
      </c>
    </row>
    <row r="62" spans="1:17" x14ac:dyDescent="0.35">
      <c r="A62" s="888" t="s">
        <v>59</v>
      </c>
      <c r="B62" s="888" t="s">
        <v>350</v>
      </c>
      <c r="C62" s="72" t="s">
        <v>308</v>
      </c>
      <c r="D62" s="65">
        <v>50455170.257871658</v>
      </c>
      <c r="E62" s="65">
        <v>-2349568.2524292544</v>
      </c>
      <c r="F62" s="69">
        <v>-4.449540550174131E-2</v>
      </c>
      <c r="G62" s="204">
        <v>1.6294651859955702</v>
      </c>
      <c r="H62" s="204">
        <v>-5.0255837459374009E-2</v>
      </c>
      <c r="I62" s="70">
        <v>9.7965280280868576</v>
      </c>
      <c r="J62" s="70">
        <v>0.23322917497549156</v>
      </c>
      <c r="K62" s="69">
        <v>2.4387941709006798E-2</v>
      </c>
      <c r="L62" s="71">
        <v>494285489.59313411</v>
      </c>
      <c r="M62" s="71">
        <v>-10702005.641272187</v>
      </c>
      <c r="N62" s="69">
        <v>-2.1192615148429576E-2</v>
      </c>
      <c r="O62" s="65">
        <v>91436515.831862316</v>
      </c>
      <c r="P62" s="65">
        <v>-4021627.3529102653</v>
      </c>
      <c r="Q62" s="69">
        <v>-4.2129746281842538E-2</v>
      </c>
    </row>
    <row r="63" spans="1:17" x14ac:dyDescent="0.35">
      <c r="A63" s="888" t="s">
        <v>59</v>
      </c>
      <c r="B63" s="888" t="s">
        <v>350</v>
      </c>
      <c r="C63" s="202" t="s">
        <v>309</v>
      </c>
      <c r="D63" s="65">
        <v>394557716.87001032</v>
      </c>
      <c r="E63" s="65">
        <v>8621340.6990204453</v>
      </c>
      <c r="F63" s="66">
        <v>2.2338761597328009E-2</v>
      </c>
      <c r="G63" s="203">
        <v>12.742362382679215</v>
      </c>
      <c r="H63" s="203">
        <v>0.46570950911244857</v>
      </c>
      <c r="I63" s="67">
        <v>10.505926362624713</v>
      </c>
      <c r="J63" s="67">
        <v>5.2941173303986844E-2</v>
      </c>
      <c r="K63" s="66">
        <v>5.0646941849754176E-3</v>
      </c>
      <c r="L63" s="68">
        <v>4145194319.2416592</v>
      </c>
      <c r="M63" s="68">
        <v>111007095.10618973</v>
      </c>
      <c r="N63" s="66">
        <v>2.7516594778265072E-2</v>
      </c>
      <c r="O63" s="65">
        <v>726463740.56488395</v>
      </c>
      <c r="P63" s="65">
        <v>13111549.322848678</v>
      </c>
      <c r="Q63" s="66">
        <v>1.8380190716201252E-2</v>
      </c>
    </row>
    <row r="64" spans="1:17" x14ac:dyDescent="0.35">
      <c r="A64" s="888" t="s">
        <v>59</v>
      </c>
      <c r="B64" s="888" t="s">
        <v>350</v>
      </c>
      <c r="C64" s="72" t="s">
        <v>310</v>
      </c>
      <c r="D64" s="65"/>
      <c r="E64" s="65"/>
      <c r="F64" s="66"/>
      <c r="G64" s="203"/>
      <c r="H64" s="203"/>
      <c r="I64" s="67"/>
      <c r="J64" s="67"/>
      <c r="K64" s="66"/>
      <c r="L64" s="68"/>
      <c r="M64" s="68"/>
      <c r="N64" s="66"/>
      <c r="O64" s="65"/>
      <c r="P64" s="65"/>
      <c r="Q64" s="66"/>
    </row>
    <row r="65" spans="1:17" x14ac:dyDescent="0.35">
      <c r="A65" s="888" t="s">
        <v>59</v>
      </c>
      <c r="B65" s="888" t="s">
        <v>350</v>
      </c>
      <c r="C65" s="72" t="s">
        <v>311</v>
      </c>
      <c r="D65" s="65">
        <v>43622228.227754198</v>
      </c>
      <c r="E65" s="65">
        <v>-2237674.2540987581</v>
      </c>
      <c r="F65" s="69">
        <v>-4.8793698481679491E-2</v>
      </c>
      <c r="G65" s="204">
        <v>1.4087932291059742</v>
      </c>
      <c r="H65" s="204">
        <v>-5.0012258915426822E-2</v>
      </c>
      <c r="I65" s="70">
        <v>8.1710558774143163</v>
      </c>
      <c r="J65" s="70">
        <v>5.4243204530802558E-2</v>
      </c>
      <c r="K65" s="69">
        <v>6.6828207963967401E-3</v>
      </c>
      <c r="L65" s="71">
        <v>356439664.34629965</v>
      </c>
      <c r="M65" s="71">
        <v>-15796573.295606554</v>
      </c>
      <c r="N65" s="69">
        <v>-4.2436957228229252E-2</v>
      </c>
      <c r="O65" s="65">
        <v>85743902.603492603</v>
      </c>
      <c r="P65" s="65">
        <v>-4263302.0098893642</v>
      </c>
      <c r="Q65" s="69">
        <v>-4.7366230605672105E-2</v>
      </c>
    </row>
    <row r="66" spans="1:17" x14ac:dyDescent="0.35">
      <c r="A66" s="888" t="s">
        <v>59</v>
      </c>
      <c r="B66" s="888" t="s">
        <v>353</v>
      </c>
      <c r="C66" s="202" t="s">
        <v>83</v>
      </c>
      <c r="D66" s="65">
        <v>129436513.05295159</v>
      </c>
      <c r="E66" s="65">
        <v>-1824384.6469605416</v>
      </c>
      <c r="F66" s="66">
        <v>-1.3898919472053579E-2</v>
      </c>
      <c r="G66" s="203">
        <v>8.9930735884430941</v>
      </c>
      <c r="H66" s="203">
        <v>5.040346826630504E-2</v>
      </c>
      <c r="I66" s="67">
        <v>6.056201152615392</v>
      </c>
      <c r="J66" s="67">
        <v>-0.21290424277656417</v>
      </c>
      <c r="K66" s="66">
        <v>-3.3960865123284945E-2</v>
      </c>
      <c r="L66" s="68">
        <v>783893559.54180264</v>
      </c>
      <c r="M66" s="68">
        <v>-38994842.432708144</v>
      </c>
      <c r="N66" s="66">
        <v>-4.7387765265788764E-2</v>
      </c>
      <c r="O66" s="65">
        <v>223424272.68390605</v>
      </c>
      <c r="P66" s="65">
        <v>-3380645.9145368636</v>
      </c>
      <c r="Q66" s="66">
        <v>-1.4905522928813912E-2</v>
      </c>
    </row>
    <row r="67" spans="1:17" x14ac:dyDescent="0.35">
      <c r="A67" s="888" t="s">
        <v>59</v>
      </c>
      <c r="B67" s="888" t="s">
        <v>353</v>
      </c>
      <c r="C67" s="72" t="s">
        <v>305</v>
      </c>
      <c r="D67" s="65">
        <v>798996739.11919212</v>
      </c>
      <c r="E67" s="65">
        <v>-15074192.061474919</v>
      </c>
      <c r="F67" s="69">
        <v>-1.8517049908184841E-2</v>
      </c>
      <c r="G67" s="204">
        <v>55.51321108971355</v>
      </c>
      <c r="H67" s="204">
        <v>5.1394817381890334E-2</v>
      </c>
      <c r="I67" s="70">
        <v>5.3824339342884295</v>
      </c>
      <c r="J67" s="70">
        <v>-0.13554186143297908</v>
      </c>
      <c r="K67" s="69">
        <v>-2.4563692638535511E-2</v>
      </c>
      <c r="L67" s="71">
        <v>4300547162.0209389</v>
      </c>
      <c r="M67" s="71">
        <v>-191476532.23437023</v>
      </c>
      <c r="N67" s="69">
        <v>-4.2625895424203308E-2</v>
      </c>
      <c r="O67" s="65">
        <v>1280926594.1146231</v>
      </c>
      <c r="P67" s="65">
        <v>-17482231.894018888</v>
      </c>
      <c r="Q67" s="69">
        <v>-1.3464350783689551E-2</v>
      </c>
    </row>
    <row r="68" spans="1:17" x14ac:dyDescent="0.35">
      <c r="A68" s="888" t="s">
        <v>59</v>
      </c>
      <c r="B68" s="888" t="s">
        <v>353</v>
      </c>
      <c r="C68" s="202" t="s">
        <v>306</v>
      </c>
      <c r="D68" s="65">
        <v>19951470.759713009</v>
      </c>
      <c r="E68" s="65">
        <v>-1031987.4313982874</v>
      </c>
      <c r="F68" s="66">
        <v>-4.9180998765753624E-2</v>
      </c>
      <c r="G68" s="203">
        <v>1.3862011615406247</v>
      </c>
      <c r="H68" s="203">
        <v>-4.3380289384920445E-2</v>
      </c>
      <c r="I68" s="67">
        <v>9.5401558847532364</v>
      </c>
      <c r="J68" s="67">
        <v>0.15104818559766464</v>
      </c>
      <c r="K68" s="66">
        <v>1.6087597505271931E-2</v>
      </c>
      <c r="L68" s="68">
        <v>190340141.17775819</v>
      </c>
      <c r="M68" s="68">
        <v>-6675807.6793139279</v>
      </c>
      <c r="N68" s="66">
        <v>-3.3884605373532391E-2</v>
      </c>
      <c r="O68" s="65">
        <v>35823117.449242637</v>
      </c>
      <c r="P68" s="65">
        <v>-1807721.7479109094</v>
      </c>
      <c r="Q68" s="66">
        <v>-4.8038305455798826E-2</v>
      </c>
    </row>
    <row r="69" spans="1:17" x14ac:dyDescent="0.35">
      <c r="A69" s="888" t="s">
        <v>59</v>
      </c>
      <c r="B69" s="888" t="s">
        <v>353</v>
      </c>
      <c r="C69" s="72" t="s">
        <v>307</v>
      </c>
      <c r="D69" s="65">
        <v>10202859.473633479</v>
      </c>
      <c r="E69" s="65">
        <v>-12226.397554598749</v>
      </c>
      <c r="F69" s="69">
        <v>-1.1968962090748182E-3</v>
      </c>
      <c r="G69" s="204">
        <v>0.70888085513701438</v>
      </c>
      <c r="H69" s="204">
        <v>1.293754836367611E-2</v>
      </c>
      <c r="I69" s="70">
        <v>9.3552359586733775</v>
      </c>
      <c r="J69" s="70">
        <v>-0.32192557043978987</v>
      </c>
      <c r="K69" s="69">
        <v>-3.3266528565354198E-2</v>
      </c>
      <c r="L69" s="71">
        <v>95450157.82902725</v>
      </c>
      <c r="M69" s="71">
        <v>-3402878.1802214831</v>
      </c>
      <c r="N69" s="69">
        <v>-3.4423608192500108E-2</v>
      </c>
      <c r="O69" s="65">
        <v>16797347.434553597</v>
      </c>
      <c r="P69" s="65">
        <v>-342032.27708583325</v>
      </c>
      <c r="Q69" s="69">
        <v>-1.995593089366925E-2</v>
      </c>
    </row>
    <row r="70" spans="1:17" x14ac:dyDescent="0.35">
      <c r="A70" s="888" t="s">
        <v>59</v>
      </c>
      <c r="B70" s="888" t="s">
        <v>353</v>
      </c>
      <c r="C70" s="202" t="s">
        <v>308</v>
      </c>
      <c r="D70" s="65">
        <v>23257859.514126495</v>
      </c>
      <c r="E70" s="65">
        <v>-1795568.5901681706</v>
      </c>
      <c r="F70" s="66">
        <v>-7.1669576821719413E-2</v>
      </c>
      <c r="G70" s="203">
        <v>1.6159245732666265</v>
      </c>
      <c r="H70" s="203">
        <v>-9.09397468942994E-2</v>
      </c>
      <c r="I70" s="67">
        <v>9.8584055611791701</v>
      </c>
      <c r="J70" s="67">
        <v>0.28568658128810398</v>
      </c>
      <c r="K70" s="66">
        <v>2.9843828267416137E-2</v>
      </c>
      <c r="L70" s="68">
        <v>229285411.57518849</v>
      </c>
      <c r="M70" s="68">
        <v>-10544015.150129288</v>
      </c>
      <c r="N70" s="66">
        <v>-4.3964643096969055E-2</v>
      </c>
      <c r="O70" s="65">
        <v>42235331.446770795</v>
      </c>
      <c r="P70" s="65">
        <v>-3195640.6223854274</v>
      </c>
      <c r="Q70" s="66">
        <v>-7.0340573332239933E-2</v>
      </c>
    </row>
    <row r="71" spans="1:17" x14ac:dyDescent="0.35">
      <c r="A71" s="888" t="s">
        <v>59</v>
      </c>
      <c r="B71" s="888" t="s">
        <v>353</v>
      </c>
      <c r="C71" s="72" t="s">
        <v>309</v>
      </c>
      <c r="D71" s="65">
        <v>182656625.80858758</v>
      </c>
      <c r="E71" s="65">
        <v>2848748.8205915689</v>
      </c>
      <c r="F71" s="69">
        <v>1.584329267611425E-2</v>
      </c>
      <c r="G71" s="204">
        <v>12.69073492918762</v>
      </c>
      <c r="H71" s="204">
        <v>0.44060898087138867</v>
      </c>
      <c r="I71" s="70">
        <v>10.468195132340538</v>
      </c>
      <c r="J71" s="70">
        <v>5.5485405637027085E-2</v>
      </c>
      <c r="K71" s="69">
        <v>5.3286231051590865E-3</v>
      </c>
      <c r="L71" s="71">
        <v>1912085201.1792035</v>
      </c>
      <c r="M71" s="71">
        <v>39797971.528388977</v>
      </c>
      <c r="N71" s="69">
        <v>2.1256338716688989E-2</v>
      </c>
      <c r="O71" s="65">
        <v>336164673.40037382</v>
      </c>
      <c r="P71" s="65">
        <v>4261521.4547999501</v>
      </c>
      <c r="Q71" s="69">
        <v>1.283965346463104E-2</v>
      </c>
    </row>
    <row r="72" spans="1:17" x14ac:dyDescent="0.35">
      <c r="A72" s="888" t="s">
        <v>59</v>
      </c>
      <c r="B72" s="888" t="s">
        <v>353</v>
      </c>
      <c r="C72" s="202" t="s">
        <v>310</v>
      </c>
      <c r="D72" s="65"/>
      <c r="E72" s="65"/>
      <c r="F72" s="69"/>
      <c r="G72" s="204"/>
      <c r="H72" s="204"/>
      <c r="I72" s="70"/>
      <c r="J72" s="70"/>
      <c r="K72" s="69"/>
      <c r="L72" s="71"/>
      <c r="M72" s="71"/>
      <c r="N72" s="69"/>
      <c r="O72" s="65"/>
      <c r="P72" s="65"/>
      <c r="Q72" s="69"/>
    </row>
    <row r="73" spans="1:17" x14ac:dyDescent="0.35">
      <c r="A73" s="888" t="s">
        <v>59</v>
      </c>
      <c r="B73" s="888" t="s">
        <v>353</v>
      </c>
      <c r="C73" s="202" t="s">
        <v>311</v>
      </c>
      <c r="D73" s="65">
        <v>20736310.528788205</v>
      </c>
      <c r="E73" s="65">
        <v>-911686.02000818029</v>
      </c>
      <c r="F73" s="66">
        <v>-4.2114105938310005E-2</v>
      </c>
      <c r="G73" s="203">
        <v>1.4407307655291259</v>
      </c>
      <c r="H73" s="203">
        <v>-3.4125001046522829E-2</v>
      </c>
      <c r="I73" s="67">
        <v>8.1004899080429045</v>
      </c>
      <c r="J73" s="67">
        <v>5.4080875177149323E-3</v>
      </c>
      <c r="K73" s="66">
        <v>6.6807076662309367E-4</v>
      </c>
      <c r="L73" s="68">
        <v>167974274.16849267</v>
      </c>
      <c r="M73" s="68">
        <v>-7268029.1444609761</v>
      </c>
      <c r="N73" s="66">
        <v>-4.147417037472672E-2</v>
      </c>
      <c r="O73" s="65">
        <v>40772728.705938309</v>
      </c>
      <c r="P73" s="65">
        <v>-1716547.8551073074</v>
      </c>
      <c r="Q73" s="66">
        <v>-4.0399554759212988E-2</v>
      </c>
    </row>
    <row r="74" spans="1:17" x14ac:dyDescent="0.35">
      <c r="A74" s="888" t="s">
        <v>60</v>
      </c>
      <c r="B74" s="888" t="s">
        <v>345</v>
      </c>
      <c r="C74" s="72" t="s">
        <v>83</v>
      </c>
      <c r="D74" s="65">
        <v>40404.901591735194</v>
      </c>
      <c r="E74" s="65">
        <v>-2774.205809466046</v>
      </c>
      <c r="F74" s="69">
        <v>-6.4248799394794068E-2</v>
      </c>
      <c r="G74" s="204">
        <v>1.7444459018053782</v>
      </c>
      <c r="H74" s="204">
        <v>-8.8271588778932486E-2</v>
      </c>
      <c r="I74" s="70">
        <v>10.153051737123432</v>
      </c>
      <c r="J74" s="70">
        <v>2.6877575371486273E-2</v>
      </c>
      <c r="K74" s="69">
        <v>2.6542675389691441E-3</v>
      </c>
      <c r="L74" s="71">
        <v>410233.05629426835</v>
      </c>
      <c r="M74" s="71">
        <v>-27006.105399287888</v>
      </c>
      <c r="N74" s="69">
        <v>-6.1765065358476298E-2</v>
      </c>
      <c r="O74" s="65">
        <v>78478.579553842545</v>
      </c>
      <c r="P74" s="65">
        <v>-5043.9887976818427</v>
      </c>
      <c r="Q74" s="69">
        <v>-6.039072908358168E-2</v>
      </c>
    </row>
    <row r="75" spans="1:17" x14ac:dyDescent="0.35">
      <c r="A75" s="888" t="s">
        <v>60</v>
      </c>
      <c r="B75" s="888" t="s">
        <v>345</v>
      </c>
      <c r="C75" s="202" t="s">
        <v>307</v>
      </c>
      <c r="D75" s="65">
        <v>642874.76762159576</v>
      </c>
      <c r="E75" s="65">
        <v>-42484.685795184225</v>
      </c>
      <c r="F75" s="66">
        <v>-6.1988910466444662E-2</v>
      </c>
      <c r="G75" s="203">
        <v>27.755549687589681</v>
      </c>
      <c r="H75" s="203">
        <v>-1.3342192588450921</v>
      </c>
      <c r="I75" s="67">
        <v>16.187917153867719</v>
      </c>
      <c r="J75" s="67">
        <v>0.89090349149189763</v>
      </c>
      <c r="K75" s="66">
        <v>5.824035404264187E-2</v>
      </c>
      <c r="L75" s="68">
        <v>10406803.478570353</v>
      </c>
      <c r="M75" s="68">
        <v>-77149.443984555081</v>
      </c>
      <c r="N75" s="66">
        <v>-7.3588125160861549E-3</v>
      </c>
      <c r="O75" s="65">
        <v>7120111.1877826452</v>
      </c>
      <c r="P75" s="65">
        <v>-98251.199210196733</v>
      </c>
      <c r="Q75" s="66">
        <v>-1.3611286596976744E-2</v>
      </c>
    </row>
    <row r="76" spans="1:17" x14ac:dyDescent="0.35">
      <c r="A76" s="888" t="s">
        <v>60</v>
      </c>
      <c r="B76" s="888" t="s">
        <v>345</v>
      </c>
      <c r="C76" s="202" t="s">
        <v>311</v>
      </c>
      <c r="D76" s="65">
        <v>11483.423655673694</v>
      </c>
      <c r="E76" s="65">
        <v>-2275.9539408218516</v>
      </c>
      <c r="F76" s="69">
        <v>-0.16541111143003498</v>
      </c>
      <c r="G76" s="204">
        <v>0.49578666314416886</v>
      </c>
      <c r="H76" s="204">
        <v>-8.8223834023953729E-2</v>
      </c>
      <c r="I76" s="70">
        <v>12.683762311347575</v>
      </c>
      <c r="J76" s="70">
        <v>0.82016522730451769</v>
      </c>
      <c r="K76" s="69">
        <v>6.9132930045952751E-2</v>
      </c>
      <c r="L76" s="71">
        <v>145653.0161690712</v>
      </c>
      <c r="M76" s="71">
        <v>-17582.695762960735</v>
      </c>
      <c r="N76" s="69">
        <v>-0.10771353617939815</v>
      </c>
      <c r="O76" s="65">
        <v>28230.961346507072</v>
      </c>
      <c r="P76" s="65">
        <v>-3232.4709817632793</v>
      </c>
      <c r="Q76" s="69">
        <v>-0.10273739203141093</v>
      </c>
    </row>
    <row r="77" spans="1:17" x14ac:dyDescent="0.35">
      <c r="A77" s="888" t="s">
        <v>60</v>
      </c>
      <c r="B77" s="888" t="s">
        <v>350</v>
      </c>
      <c r="C77" s="72" t="s">
        <v>83</v>
      </c>
      <c r="D77" s="65">
        <v>7245.7022766602731</v>
      </c>
      <c r="E77" s="65">
        <v>323.35511379320815</v>
      </c>
      <c r="F77" s="66">
        <v>4.6711773649226004E-2</v>
      </c>
      <c r="G77" s="203">
        <v>0.31282678943109621</v>
      </c>
      <c r="H77" s="203">
        <v>1.901092604596738E-2</v>
      </c>
      <c r="I77" s="67">
        <v>14.536159581308835</v>
      </c>
      <c r="J77" s="67">
        <v>-1.7344866892578512</v>
      </c>
      <c r="K77" s="66">
        <v>-0.10660220008565408</v>
      </c>
      <c r="L77" s="68">
        <v>105324.68457218647</v>
      </c>
      <c r="M77" s="68">
        <v>-7306.3774768844305</v>
      </c>
      <c r="N77" s="66">
        <v>-6.4870004277338703E-2</v>
      </c>
      <c r="O77" s="65">
        <v>22674.175249814987</v>
      </c>
      <c r="P77" s="65">
        <v>-1840.058296129162</v>
      </c>
      <c r="Q77" s="66">
        <v>-7.5060812840856597E-2</v>
      </c>
    </row>
    <row r="78" spans="1:17" x14ac:dyDescent="0.35">
      <c r="A78" s="888" t="s">
        <v>60</v>
      </c>
      <c r="B78" s="888" t="s">
        <v>350</v>
      </c>
      <c r="C78" s="202" t="s">
        <v>307</v>
      </c>
      <c r="D78" s="65">
        <v>622501.9186941837</v>
      </c>
      <c r="E78" s="65">
        <v>-86192.143403018825</v>
      </c>
      <c r="F78" s="69">
        <v>-0.12162108872191588</v>
      </c>
      <c r="G78" s="204">
        <v>2.1835797849150578</v>
      </c>
      <c r="H78" s="204">
        <v>-0.21909860960849192</v>
      </c>
      <c r="I78" s="70">
        <v>10.186875735460891</v>
      </c>
      <c r="J78" s="70">
        <v>5.025472753249538E-2</v>
      </c>
      <c r="K78" s="69">
        <v>4.9577396149257684E-3</v>
      </c>
      <c r="L78" s="71">
        <v>6341349.6908236286</v>
      </c>
      <c r="M78" s="71">
        <v>-842413.42722498532</v>
      </c>
      <c r="N78" s="69">
        <v>-0.11726631479655709</v>
      </c>
      <c r="O78" s="65">
        <v>1242770.425809311</v>
      </c>
      <c r="P78" s="65">
        <v>-151101.86811813875</v>
      </c>
      <c r="Q78" s="69">
        <v>-0.10840438451673788</v>
      </c>
    </row>
    <row r="79" spans="1:17" x14ac:dyDescent="0.35">
      <c r="A79" s="888" t="s">
        <v>60</v>
      </c>
      <c r="B79" s="888" t="s">
        <v>350</v>
      </c>
      <c r="C79" s="202" t="s">
        <v>311</v>
      </c>
      <c r="D79" s="65">
        <v>8382278.6259490326</v>
      </c>
      <c r="E79" s="65">
        <v>-618887.39705007896</v>
      </c>
      <c r="F79" s="66">
        <v>-6.875635839498391E-2</v>
      </c>
      <c r="G79" s="203">
        <v>29.402920070580166</v>
      </c>
      <c r="H79" s="203">
        <v>-1.1136431202839105</v>
      </c>
      <c r="I79" s="67">
        <v>15.432931821107548</v>
      </c>
      <c r="J79" s="67">
        <v>0.56532824565154449</v>
      </c>
      <c r="K79" s="66">
        <v>3.8024167296524469E-2</v>
      </c>
      <c r="L79" s="68">
        <v>129363134.53979848</v>
      </c>
      <c r="M79" s="68">
        <v>-4462633.6070162058</v>
      </c>
      <c r="N79" s="66">
        <v>-3.3346594372770093E-2</v>
      </c>
      <c r="O79" s="65">
        <v>88881831.499545559</v>
      </c>
      <c r="P79" s="65">
        <v>-907742.70101948082</v>
      </c>
      <c r="Q79" s="66">
        <v>-1.0109667064372474E-2</v>
      </c>
    </row>
    <row r="80" spans="1:17" x14ac:dyDescent="0.35">
      <c r="A80" s="888" t="s">
        <v>60</v>
      </c>
      <c r="B80" s="888" t="s">
        <v>353</v>
      </c>
      <c r="C80" s="72" t="s">
        <v>83</v>
      </c>
      <c r="D80" s="65">
        <v>161700.40647983324</v>
      </c>
      <c r="E80" s="65">
        <v>-23950.619416371861</v>
      </c>
      <c r="F80" s="69">
        <v>-0.12900881802701331</v>
      </c>
      <c r="G80" s="204">
        <v>0.56720425784803408</v>
      </c>
      <c r="H80" s="204">
        <v>-6.2206559454346055E-2</v>
      </c>
      <c r="I80" s="70">
        <v>11.371275585061555</v>
      </c>
      <c r="J80" s="70">
        <v>-0.36120023905908027</v>
      </c>
      <c r="K80" s="69">
        <v>-3.0786361248364449E-2</v>
      </c>
      <c r="L80" s="71">
        <v>1838739.8842986571</v>
      </c>
      <c r="M80" s="71">
        <v>-339406.28875176329</v>
      </c>
      <c r="N80" s="69">
        <v>-0.15582346719937359</v>
      </c>
      <c r="O80" s="65">
        <v>364317.35584902763</v>
      </c>
      <c r="P80" s="65">
        <v>-58047.951498312526</v>
      </c>
      <c r="Q80" s="69">
        <v>-0.13743541547690538</v>
      </c>
    </row>
    <row r="81" spans="1:17" x14ac:dyDescent="0.35">
      <c r="A81" s="888" t="s">
        <v>60</v>
      </c>
      <c r="B81" s="888" t="s">
        <v>353</v>
      </c>
      <c r="C81" s="202" t="s">
        <v>307</v>
      </c>
      <c r="D81" s="65">
        <v>98708.090617375667</v>
      </c>
      <c r="E81" s="65">
        <v>-15388.371458579233</v>
      </c>
      <c r="F81" s="66">
        <v>-0.13487159179690492</v>
      </c>
      <c r="G81" s="203">
        <v>0.34624309549405907</v>
      </c>
      <c r="H81" s="203">
        <v>-4.057699935791742E-2</v>
      </c>
      <c r="I81" s="67">
        <v>14.99679986616658</v>
      </c>
      <c r="J81" s="67">
        <v>-0.82115299125052665</v>
      </c>
      <c r="K81" s="66">
        <v>-5.1912722123551185E-2</v>
      </c>
      <c r="L81" s="68">
        <v>1480305.480160218</v>
      </c>
      <c r="M81" s="68">
        <v>-324466.97815531539</v>
      </c>
      <c r="N81" s="66">
        <v>-0.1797827624531424</v>
      </c>
      <c r="O81" s="65">
        <v>319076.87317101657</v>
      </c>
      <c r="P81" s="65">
        <v>-70767.200032062072</v>
      </c>
      <c r="Q81" s="66">
        <v>-0.18152693575823026</v>
      </c>
    </row>
    <row r="82" spans="1:17" x14ac:dyDescent="0.35">
      <c r="A82" s="888" t="s">
        <v>60</v>
      </c>
      <c r="B82" s="888" t="s">
        <v>353</v>
      </c>
      <c r="C82" s="202" t="s">
        <v>311</v>
      </c>
      <c r="D82" s="65">
        <v>268843.74737663701</v>
      </c>
      <c r="E82" s="65">
        <v>-28590.512967572373</v>
      </c>
      <c r="F82" s="69">
        <v>-9.6123805423375425E-2</v>
      </c>
      <c r="G82" s="204">
        <v>2.0181092241128371</v>
      </c>
      <c r="H82" s="204">
        <v>-0.18325397288784728</v>
      </c>
      <c r="I82" s="70">
        <v>10.215839321644191</v>
      </c>
      <c r="J82" s="70">
        <v>1.5479026331924217E-2</v>
      </c>
      <c r="K82" s="69">
        <v>1.5174979984812736E-3</v>
      </c>
      <c r="L82" s="71">
        <v>2746464.5258284258</v>
      </c>
      <c r="M82" s="71">
        <v>-287472.09385221964</v>
      </c>
      <c r="N82" s="69">
        <v>-9.4752175107230552E-2</v>
      </c>
      <c r="O82" s="65">
        <v>535849.89679014683</v>
      </c>
      <c r="P82" s="65">
        <v>-50648.849600173184</v>
      </c>
      <c r="Q82" s="69">
        <v>-8.635798441496742E-2</v>
      </c>
    </row>
    <row r="83" spans="1:17" x14ac:dyDescent="0.35">
      <c r="A83" s="888" t="s">
        <v>116</v>
      </c>
      <c r="B83" s="888" t="s">
        <v>345</v>
      </c>
      <c r="C83" s="72" t="s">
        <v>83</v>
      </c>
      <c r="D83" s="65">
        <v>3911622.9058442637</v>
      </c>
      <c r="E83" s="65">
        <v>-228426.89298938587</v>
      </c>
      <c r="F83" s="66">
        <v>-5.5174914334059258E-2</v>
      </c>
      <c r="G83" s="203">
        <v>29.363086716969999</v>
      </c>
      <c r="H83" s="203">
        <v>-1.2781489307172684</v>
      </c>
      <c r="I83" s="67">
        <v>15.64551697878375</v>
      </c>
      <c r="J83" s="67">
        <v>0.47184844018478067</v>
      </c>
      <c r="K83" s="66">
        <v>3.1096530083314176E-2</v>
      </c>
      <c r="L83" s="68">
        <v>61199362.587985858</v>
      </c>
      <c r="M83" s="68">
        <v>-1620380.7928092852</v>
      </c>
      <c r="N83" s="66">
        <v>-2.5794132634178474E-2</v>
      </c>
      <c r="O83" s="65">
        <v>42001696.333199024</v>
      </c>
      <c r="P83" s="65">
        <v>-563414.35265371203</v>
      </c>
      <c r="Q83" s="66">
        <v>-1.3236529720595152E-2</v>
      </c>
    </row>
    <row r="84" spans="1:17" x14ac:dyDescent="0.35">
      <c r="A84" s="888" t="s">
        <v>116</v>
      </c>
      <c r="B84" s="888" t="s">
        <v>345</v>
      </c>
      <c r="C84" s="202" t="s">
        <v>305</v>
      </c>
      <c r="D84" s="65">
        <v>69256.472374347868</v>
      </c>
      <c r="E84" s="65">
        <v>-20421.666763660585</v>
      </c>
      <c r="F84" s="69">
        <v>-0.22772179440781051</v>
      </c>
      <c r="G84" s="204">
        <v>0.51988237439787044</v>
      </c>
      <c r="H84" s="204">
        <v>-0.1438412828750294</v>
      </c>
      <c r="I84" s="70">
        <v>12.095232414613324</v>
      </c>
      <c r="J84" s="70">
        <v>0.87382760676585924</v>
      </c>
      <c r="K84" s="69">
        <v>7.7871498420123419E-2</v>
      </c>
      <c r="L84" s="71">
        <v>837673.12958398461</v>
      </c>
      <c r="M84" s="71">
        <v>-168641.57209807739</v>
      </c>
      <c r="N84" s="69">
        <v>-0.16758333334114253</v>
      </c>
      <c r="O84" s="65">
        <v>161726.68194568157</v>
      </c>
      <c r="P84" s="65">
        <v>-32572.092065499688</v>
      </c>
      <c r="Q84" s="69">
        <v>-0.16763920529743162</v>
      </c>
    </row>
    <row r="85" spans="1:17" x14ac:dyDescent="0.35">
      <c r="A85" s="888" t="s">
        <v>116</v>
      </c>
      <c r="B85" s="888" t="s">
        <v>345</v>
      </c>
      <c r="C85" s="72" t="s">
        <v>306</v>
      </c>
      <c r="D85" s="65">
        <v>48261.089919546168</v>
      </c>
      <c r="E85" s="65">
        <v>-2344.1366442043145</v>
      </c>
      <c r="F85" s="66">
        <v>-4.6322026466006687E-2</v>
      </c>
      <c r="G85" s="203">
        <v>0.36227790931632831</v>
      </c>
      <c r="H85" s="203">
        <v>-1.2260259906014093E-2</v>
      </c>
      <c r="I85" s="67">
        <v>14.596588183225858</v>
      </c>
      <c r="J85" s="67">
        <v>-1.0367884665816849</v>
      </c>
      <c r="K85" s="66">
        <v>-6.6318907924120693E-2</v>
      </c>
      <c r="L85" s="68">
        <v>704447.25482924818</v>
      </c>
      <c r="M85" s="68">
        <v>-86683.31249070901</v>
      </c>
      <c r="N85" s="66">
        <v>-0.10956890818206959</v>
      </c>
      <c r="O85" s="65">
        <v>151629.56090426445</v>
      </c>
      <c r="P85" s="65">
        <v>-19248.039441878442</v>
      </c>
      <c r="Q85" s="66">
        <v>-0.11264226208050747</v>
      </c>
    </row>
    <row r="86" spans="1:17" x14ac:dyDescent="0.35">
      <c r="A86" s="888" t="s">
        <v>116</v>
      </c>
      <c r="B86" s="888" t="s">
        <v>345</v>
      </c>
      <c r="C86" s="202" t="s">
        <v>307</v>
      </c>
      <c r="D86" s="65">
        <v>17882020.382049434</v>
      </c>
      <c r="E86" s="65">
        <v>687864.27699291334</v>
      </c>
      <c r="F86" s="69">
        <v>4.0005701518007253E-2</v>
      </c>
      <c r="G86" s="204">
        <v>8.7233057484528533</v>
      </c>
      <c r="H86" s="204">
        <v>0.30701865208399681</v>
      </c>
      <c r="I86" s="70">
        <v>4.1903031108548747</v>
      </c>
      <c r="J86" s="70">
        <v>-0.42863864660985573</v>
      </c>
      <c r="K86" s="69">
        <v>-9.2800184353294207E-2</v>
      </c>
      <c r="L86" s="71">
        <v>74931085.635272026</v>
      </c>
      <c r="M86" s="71">
        <v>-4487719.9827406704</v>
      </c>
      <c r="N86" s="69">
        <v>-5.6507019311340875E-2</v>
      </c>
      <c r="O86" s="65">
        <v>20065145.478629582</v>
      </c>
      <c r="P86" s="65">
        <v>489419.42816481367</v>
      </c>
      <c r="Q86" s="69">
        <v>2.5001342320745943E-2</v>
      </c>
    </row>
    <row r="87" spans="1:17" x14ac:dyDescent="0.35">
      <c r="A87" s="888" t="s">
        <v>116</v>
      </c>
      <c r="B87" s="888" t="s">
        <v>345</v>
      </c>
      <c r="C87" s="72" t="s">
        <v>308</v>
      </c>
      <c r="D87" s="65">
        <v>110587170.11704102</v>
      </c>
      <c r="E87" s="65">
        <v>22136.394021779299</v>
      </c>
      <c r="F87" s="66">
        <v>2.0021152507612884E-4</v>
      </c>
      <c r="G87" s="203">
        <v>53.947242882884815</v>
      </c>
      <c r="H87" s="203">
        <v>-0.1727186288625262</v>
      </c>
      <c r="I87" s="67">
        <v>4.135830384512988</v>
      </c>
      <c r="J87" s="67">
        <v>-9.4619679208094887E-2</v>
      </c>
      <c r="K87" s="66">
        <v>-2.2366338754243063E-2</v>
      </c>
      <c r="L87" s="68">
        <v>457369778.30736494</v>
      </c>
      <c r="M87" s="68">
        <v>-10370075.65150553</v>
      </c>
      <c r="N87" s="66">
        <v>-2.2170605227959463E-2</v>
      </c>
      <c r="O87" s="65">
        <v>111489553.08956113</v>
      </c>
      <c r="P87" s="65">
        <v>3116795.4694031477</v>
      </c>
      <c r="Q87" s="66">
        <v>2.8759953496130333E-2</v>
      </c>
    </row>
    <row r="88" spans="1:17" x14ac:dyDescent="0.35">
      <c r="A88" s="888" t="s">
        <v>116</v>
      </c>
      <c r="B88" s="888" t="s">
        <v>345</v>
      </c>
      <c r="C88" s="202" t="s">
        <v>309</v>
      </c>
      <c r="D88" s="65">
        <v>1209181.5639420897</v>
      </c>
      <c r="E88" s="65">
        <v>1067094.9821580611</v>
      </c>
      <c r="F88" s="69">
        <v>7.5101742103983069</v>
      </c>
      <c r="G88" s="204">
        <v>0.58986961553000672</v>
      </c>
      <c r="H88" s="204">
        <v>0.52032031880794194</v>
      </c>
      <c r="I88" s="70">
        <v>6.9709043384023088</v>
      </c>
      <c r="J88" s="70">
        <v>6.6488419664411325E-2</v>
      </c>
      <c r="K88" s="69">
        <v>9.6298398658123084E-3</v>
      </c>
      <c r="L88" s="71">
        <v>8429089.0100000016</v>
      </c>
      <c r="M88" s="71">
        <v>7448064.1528913006</v>
      </c>
      <c r="N88" s="69">
        <v>7.5921258252746071</v>
      </c>
      <c r="O88" s="65">
        <v>2164002.45166515</v>
      </c>
      <c r="P88" s="65">
        <v>2033090.042825954</v>
      </c>
      <c r="Q88" s="69">
        <v>15.530155321817244</v>
      </c>
    </row>
    <row r="89" spans="1:17" x14ac:dyDescent="0.35">
      <c r="A89" s="888" t="s">
        <v>116</v>
      </c>
      <c r="B89" s="888" t="s">
        <v>345</v>
      </c>
      <c r="C89" s="202" t="s">
        <v>310</v>
      </c>
      <c r="D89" s="65">
        <v>3851414.7502750792</v>
      </c>
      <c r="E89" s="65">
        <v>-1170185.6831087703</v>
      </c>
      <c r="F89" s="66">
        <v>-0.23303042498748361</v>
      </c>
      <c r="G89" s="203">
        <v>1.8788183724740948</v>
      </c>
      <c r="H89" s="203">
        <v>-0.57918134977920199</v>
      </c>
      <c r="I89" s="67">
        <v>5.0439194411302992</v>
      </c>
      <c r="J89" s="67">
        <v>0.15312860749414536</v>
      </c>
      <c r="K89" s="66">
        <v>3.1309580127821354E-2</v>
      </c>
      <c r="L89" s="68">
        <v>19426225.734768469</v>
      </c>
      <c r="M89" s="68">
        <v>-5133371.6350085996</v>
      </c>
      <c r="N89" s="66">
        <v>-0.20901692962302809</v>
      </c>
      <c r="O89" s="65">
        <v>2196834.9492328167</v>
      </c>
      <c r="P89" s="65">
        <v>-608376.9104056363</v>
      </c>
      <c r="Q89" s="66">
        <v>-0.21687378381611661</v>
      </c>
    </row>
    <row r="90" spans="1:17" x14ac:dyDescent="0.35">
      <c r="A90" s="888" t="s">
        <v>116</v>
      </c>
      <c r="B90" s="888" t="s">
        <v>345</v>
      </c>
      <c r="C90" s="202" t="s">
        <v>311</v>
      </c>
      <c r="D90" s="65">
        <v>666331.03227238404</v>
      </c>
      <c r="E90" s="65">
        <v>41604.663485636003</v>
      </c>
      <c r="F90" s="69">
        <v>6.659661823853294E-2</v>
      </c>
      <c r="G90" s="204">
        <v>0.32505327697921099</v>
      </c>
      <c r="H90" s="204">
        <v>1.9258887056519514E-2</v>
      </c>
      <c r="I90" s="70">
        <v>6.4079304087039759</v>
      </c>
      <c r="J90" s="70">
        <v>0.62740772967150171</v>
      </c>
      <c r="K90" s="69">
        <v>0.10853823512314552</v>
      </c>
      <c r="L90" s="71">
        <v>4269802.8839613199</v>
      </c>
      <c r="M90" s="71">
        <v>658557.94099991769</v>
      </c>
      <c r="N90" s="69">
        <v>0.18236313277045868</v>
      </c>
      <c r="O90" s="65">
        <v>1038692.4935466638</v>
      </c>
      <c r="P90" s="65">
        <v>169574.31575341057</v>
      </c>
      <c r="Q90" s="69">
        <v>0.19511076869197538</v>
      </c>
    </row>
    <row r="91" spans="1:17" x14ac:dyDescent="0.35">
      <c r="A91" s="888" t="s">
        <v>116</v>
      </c>
      <c r="B91" s="888" t="s">
        <v>350</v>
      </c>
      <c r="C91" s="72" t="s">
        <v>83</v>
      </c>
      <c r="D91" s="65">
        <v>27997405.359678153</v>
      </c>
      <c r="E91" s="65">
        <v>1095522.9512405023</v>
      </c>
      <c r="F91" s="66">
        <v>4.0722910560968648E-2</v>
      </c>
      <c r="G91" s="203">
        <v>13.657848604233294</v>
      </c>
      <c r="H91" s="203">
        <v>0.48977193918652695</v>
      </c>
      <c r="I91" s="67">
        <v>6.5287117443187404</v>
      </c>
      <c r="J91" s="67">
        <v>0.12850949283974522</v>
      </c>
      <c r="K91" s="66">
        <v>2.0078973724626987E-2</v>
      </c>
      <c r="L91" s="68">
        <v>182786989.18218321</v>
      </c>
      <c r="M91" s="68">
        <v>10609500.822677374</v>
      </c>
      <c r="N91" s="66">
        <v>6.1619558536739616E-2</v>
      </c>
      <c r="O91" s="65">
        <v>27131568.270885006</v>
      </c>
      <c r="P91" s="65">
        <v>1414375.6473621279</v>
      </c>
      <c r="Q91" s="66">
        <v>5.4997280149017259E-2</v>
      </c>
    </row>
    <row r="92" spans="1:17" x14ac:dyDescent="0.35">
      <c r="A92" s="888" t="s">
        <v>116</v>
      </c>
      <c r="B92" s="888" t="s">
        <v>350</v>
      </c>
      <c r="C92" s="202" t="s">
        <v>305</v>
      </c>
      <c r="D92" s="65">
        <v>3108361.8682119139</v>
      </c>
      <c r="E92" s="65">
        <v>-9989.65265454771</v>
      </c>
      <c r="F92" s="69">
        <v>-3.2035043476342901E-3</v>
      </c>
      <c r="G92" s="204">
        <v>1.5163382198391726</v>
      </c>
      <c r="H92" s="204">
        <v>-1.0049089119386512E-2</v>
      </c>
      <c r="I92" s="70">
        <v>6.5894021845752873</v>
      </c>
      <c r="J92" s="70">
        <v>7.1851172569605382E-2</v>
      </c>
      <c r="K92" s="69">
        <v>1.1024259332570107E-2</v>
      </c>
      <c r="L92" s="71">
        <v>20482246.484846108</v>
      </c>
      <c r="M92" s="71">
        <v>158231.37423344329</v>
      </c>
      <c r="N92" s="69">
        <v>7.7854387222345174E-3</v>
      </c>
      <c r="O92" s="65">
        <v>4398202.0814851541</v>
      </c>
      <c r="P92" s="65">
        <v>-53274.42452767957</v>
      </c>
      <c r="Q92" s="69">
        <v>-1.1967809884140491E-2</v>
      </c>
    </row>
    <row r="93" spans="1:17" x14ac:dyDescent="0.35">
      <c r="A93" s="888" t="s">
        <v>116</v>
      </c>
      <c r="B93" s="888" t="s">
        <v>350</v>
      </c>
      <c r="C93" s="72" t="s">
        <v>306</v>
      </c>
      <c r="D93" s="65">
        <v>261694259.32008833</v>
      </c>
      <c r="E93" s="65">
        <v>6038911.7464850545</v>
      </c>
      <c r="F93" s="66">
        <v>2.3621300331871407E-2</v>
      </c>
      <c r="G93" s="203">
        <v>9.4698034392601631</v>
      </c>
      <c r="H93" s="203">
        <v>-7.1518115558616202E-2</v>
      </c>
      <c r="I93" s="67">
        <v>4.3558594899017642</v>
      </c>
      <c r="J93" s="67">
        <v>-0.21329111532667877</v>
      </c>
      <c r="K93" s="66">
        <v>-4.6680692705250604E-2</v>
      </c>
      <c r="L93" s="68">
        <v>1139903422.91222</v>
      </c>
      <c r="M93" s="68">
        <v>-28224363.183597326</v>
      </c>
      <c r="N93" s="66">
        <v>-2.4162051035469662E-2</v>
      </c>
      <c r="O93" s="65">
        <v>295830813.84029055</v>
      </c>
      <c r="P93" s="65">
        <v>8392170.4673570991</v>
      </c>
      <c r="Q93" s="66">
        <v>2.9196389075872409E-2</v>
      </c>
    </row>
    <row r="94" spans="1:17" x14ac:dyDescent="0.35">
      <c r="A94" s="888" t="s">
        <v>116</v>
      </c>
      <c r="B94" s="888" t="s">
        <v>350</v>
      </c>
      <c r="C94" s="202" t="s">
        <v>307</v>
      </c>
      <c r="D94" s="65">
        <v>1500492770.3698108</v>
      </c>
      <c r="E94" s="65">
        <v>49814341.230135679</v>
      </c>
      <c r="F94" s="69">
        <v>3.4338651647062866E-2</v>
      </c>
      <c r="G94" s="204">
        <v>54.297605283167549</v>
      </c>
      <c r="H94" s="204">
        <v>0.15678837310432669</v>
      </c>
      <c r="I94" s="70">
        <v>4.1415624824306514</v>
      </c>
      <c r="J94" s="70">
        <v>-0.19532741925991104</v>
      </c>
      <c r="K94" s="69">
        <v>-4.5038593021181031E-2</v>
      </c>
      <c r="L94" s="71">
        <v>6214384562.922039</v>
      </c>
      <c r="M94" s="71">
        <v>-77048067.014146805</v>
      </c>
      <c r="N94" s="69">
        <v>-1.2246505930546428E-2</v>
      </c>
      <c r="O94" s="65">
        <v>1487560760.3988523</v>
      </c>
      <c r="P94" s="65">
        <v>63242096.06854558</v>
      </c>
      <c r="Q94" s="69">
        <v>4.4401648066783608E-2</v>
      </c>
    </row>
    <row r="95" spans="1:17" x14ac:dyDescent="0.35">
      <c r="A95" s="888" t="s">
        <v>116</v>
      </c>
      <c r="B95" s="888" t="s">
        <v>350</v>
      </c>
      <c r="C95" s="72" t="s">
        <v>308</v>
      </c>
      <c r="D95" s="65">
        <v>10561173.452872224</v>
      </c>
      <c r="E95" s="65">
        <v>8833059.4458541349</v>
      </c>
      <c r="F95" s="66">
        <v>5.1113869860333079</v>
      </c>
      <c r="G95" s="203">
        <v>0.38217206959937056</v>
      </c>
      <c r="H95" s="203">
        <v>0.31767707044978732</v>
      </c>
      <c r="I95" s="67">
        <v>7.3417079836170016</v>
      </c>
      <c r="J95" s="67">
        <v>0.46192313203804325</v>
      </c>
      <c r="K95" s="66">
        <v>6.7142089760558243E-2</v>
      </c>
      <c r="L95" s="68">
        <v>77537051.455315948</v>
      </c>
      <c r="M95" s="68">
        <v>65647998.888031483</v>
      </c>
      <c r="N95" s="66">
        <v>5.521718279611064</v>
      </c>
      <c r="O95" s="65">
        <v>18153864.686467767</v>
      </c>
      <c r="P95" s="65">
        <v>16554845.204889759</v>
      </c>
      <c r="Q95" s="66">
        <v>10.353122895383649</v>
      </c>
    </row>
    <row r="96" spans="1:17" x14ac:dyDescent="0.35">
      <c r="A96" s="888" t="s">
        <v>116</v>
      </c>
      <c r="B96" s="888" t="s">
        <v>350</v>
      </c>
      <c r="C96" s="202" t="s">
        <v>309</v>
      </c>
      <c r="D96" s="65">
        <v>56980788.043531865</v>
      </c>
      <c r="E96" s="65">
        <v>-2009782.5748330653</v>
      </c>
      <c r="F96" s="69">
        <v>-3.4069556435302226E-2</v>
      </c>
      <c r="G96" s="204">
        <v>2.0619361845702193</v>
      </c>
      <c r="H96" s="204">
        <v>-0.13965282310747229</v>
      </c>
      <c r="I96" s="70">
        <v>5.0015712840159994</v>
      </c>
      <c r="J96" s="70">
        <v>-9.7052245468420395E-2</v>
      </c>
      <c r="K96" s="69">
        <v>-1.9034989523581174E-2</v>
      </c>
      <c r="L96" s="71">
        <v>284993473.21913117</v>
      </c>
      <c r="M96" s="71">
        <v>-15777238.15337652</v>
      </c>
      <c r="N96" s="69">
        <v>-5.2456032309064309E-2</v>
      </c>
      <c r="O96" s="65">
        <v>31810859.242938146</v>
      </c>
      <c r="P96" s="65">
        <v>-715569.82459622994</v>
      </c>
      <c r="Q96" s="69">
        <v>-2.1999642909170808E-2</v>
      </c>
    </row>
    <row r="97" spans="1:17" x14ac:dyDescent="0.35">
      <c r="A97" s="888" t="s">
        <v>116</v>
      </c>
      <c r="B97" s="888" t="s">
        <v>350</v>
      </c>
      <c r="C97" s="202" t="s">
        <v>310</v>
      </c>
      <c r="D97" s="65">
        <v>8478663.1349914744</v>
      </c>
      <c r="E97" s="65">
        <v>283840.82317191362</v>
      </c>
      <c r="F97" s="66">
        <v>3.463660496488425E-2</v>
      </c>
      <c r="G97" s="203">
        <v>0.30681327716044116</v>
      </c>
      <c r="H97" s="203">
        <v>9.7404671303946699E-4</v>
      </c>
      <c r="I97" s="67">
        <v>6.6723921773986969</v>
      </c>
      <c r="J97" s="67">
        <v>0.93173034589193282</v>
      </c>
      <c r="K97" s="66">
        <v>0.16230364603228675</v>
      </c>
      <c r="L97" s="68">
        <v>56572965.576715827</v>
      </c>
      <c r="M97" s="68">
        <v>9529261.9152732491</v>
      </c>
      <c r="N97" s="66">
        <v>0.20256189826915166</v>
      </c>
      <c r="O97" s="65">
        <v>13285595.380060107</v>
      </c>
      <c r="P97" s="65">
        <v>1873627.554495573</v>
      </c>
      <c r="Q97" s="66">
        <v>0.16418093558749475</v>
      </c>
    </row>
    <row r="98" spans="1:17" x14ac:dyDescent="0.35">
      <c r="A98" s="888" t="s">
        <v>116</v>
      </c>
      <c r="B98" s="888" t="s">
        <v>350</v>
      </c>
      <c r="C98" s="72" t="s">
        <v>311</v>
      </c>
      <c r="D98" s="65">
        <v>367372189.4208129</v>
      </c>
      <c r="E98" s="65">
        <v>21821061.831028998</v>
      </c>
      <c r="F98" s="69">
        <v>6.3148576545620658E-2</v>
      </c>
      <c r="G98" s="204">
        <v>13.293919522363392</v>
      </c>
      <c r="H98" s="204">
        <v>0.39759463318763366</v>
      </c>
      <c r="I98" s="70">
        <v>6.537174852507845</v>
      </c>
      <c r="J98" s="70">
        <v>0.12071186773600129</v>
      </c>
      <c r="K98" s="69">
        <v>1.8812836296646002E-2</v>
      </c>
      <c r="L98" s="71">
        <v>2401576238.1924868</v>
      </c>
      <c r="M98" s="71">
        <v>184360218.66646576</v>
      </c>
      <c r="N98" s="69">
        <v>8.3149416675185689E-2</v>
      </c>
      <c r="O98" s="65">
        <v>354698502.33460104</v>
      </c>
      <c r="P98" s="65">
        <v>23169358.523451805</v>
      </c>
      <c r="Q98" s="69">
        <v>6.9886340178436604E-2</v>
      </c>
    </row>
    <row r="99" spans="1:17" x14ac:dyDescent="0.35">
      <c r="A99" s="888" t="s">
        <v>116</v>
      </c>
      <c r="B99" s="888" t="s">
        <v>353</v>
      </c>
      <c r="C99" s="202" t="s">
        <v>83</v>
      </c>
      <c r="D99" s="65">
        <v>43910832.878042467</v>
      </c>
      <c r="E99" s="65">
        <v>-1087321.3009011373</v>
      </c>
      <c r="F99" s="66">
        <v>-2.4163686727619985E-2</v>
      </c>
      <c r="G99" s="203">
        <v>1.5889800459881349</v>
      </c>
      <c r="H99" s="203">
        <v>-9.0397531948135823E-2</v>
      </c>
      <c r="I99" s="67">
        <v>6.3922493692612523</v>
      </c>
      <c r="J99" s="67">
        <v>9.3097957707605872E-2</v>
      </c>
      <c r="K99" s="66">
        <v>1.4779444344971514E-2</v>
      </c>
      <c r="L99" s="68">
        <v>280688993.76840323</v>
      </c>
      <c r="M99" s="68">
        <v>-2761192.6451979876</v>
      </c>
      <c r="N99" s="66">
        <v>-9.741368245808615E-3</v>
      </c>
      <c r="O99" s="65">
        <v>60889600.631969467</v>
      </c>
      <c r="P99" s="65">
        <v>-1065673.623205997</v>
      </c>
      <c r="Q99" s="66">
        <v>-1.7200692532112802E-2</v>
      </c>
    </row>
    <row r="100" spans="1:17" x14ac:dyDescent="0.35">
      <c r="A100" s="888" t="s">
        <v>116</v>
      </c>
      <c r="B100" s="888" t="s">
        <v>353</v>
      </c>
      <c r="C100" s="72" t="s">
        <v>305</v>
      </c>
      <c r="D100" s="65">
        <v>116587589.95295607</v>
      </c>
      <c r="E100" s="65">
        <v>4128291.9909303188</v>
      </c>
      <c r="F100" s="69">
        <v>3.6709210049704594E-2</v>
      </c>
      <c r="G100" s="204">
        <v>8.9515713620059145</v>
      </c>
      <c r="H100" s="204">
        <v>8.2153507080958477E-2</v>
      </c>
      <c r="I100" s="70">
        <v>4.319838697112405</v>
      </c>
      <c r="J100" s="70">
        <v>-0.30172954802841545</v>
      </c>
      <c r="K100" s="69">
        <v>-6.5287264414121332E-2</v>
      </c>
      <c r="L100" s="71">
        <v>503639582.681853</v>
      </c>
      <c r="M100" s="71">
        <v>-16098737.650274932</v>
      </c>
      <c r="N100" s="69">
        <v>-3.0974698267365337E-2</v>
      </c>
      <c r="O100" s="65">
        <v>132945187.48167425</v>
      </c>
      <c r="P100" s="65">
        <v>5795050.3331685066</v>
      </c>
      <c r="Q100" s="69">
        <v>4.5576437927079418E-2</v>
      </c>
    </row>
    <row r="101" spans="1:17" x14ac:dyDescent="0.35">
      <c r="A101" s="888" t="s">
        <v>116</v>
      </c>
      <c r="B101" s="888" t="s">
        <v>353</v>
      </c>
      <c r="C101" s="202" t="s">
        <v>306</v>
      </c>
      <c r="D101" s="65">
        <v>713817087.32742047</v>
      </c>
      <c r="E101" s="65">
        <v>21304197.12983036</v>
      </c>
      <c r="F101" s="66">
        <v>3.0763610947013239E-2</v>
      </c>
      <c r="G101" s="203">
        <v>54.806730280718014</v>
      </c>
      <c r="H101" s="203">
        <v>0.1897594797956188</v>
      </c>
      <c r="I101" s="67">
        <v>4.0867918759438888</v>
      </c>
      <c r="J101" s="67">
        <v>-0.24588149054104491</v>
      </c>
      <c r="K101" s="66">
        <v>-5.6750525539968587E-2</v>
      </c>
      <c r="L101" s="68">
        <v>2917221873.3996315</v>
      </c>
      <c r="M101" s="68">
        <v>-83210281.906972408</v>
      </c>
      <c r="N101" s="66">
        <v>-2.7732765681705417E-2</v>
      </c>
      <c r="O101" s="65">
        <v>709449268.07634449</v>
      </c>
      <c r="P101" s="65">
        <v>31036281.679162025</v>
      </c>
      <c r="Q101" s="66">
        <v>4.5748360219318648E-2</v>
      </c>
    </row>
    <row r="102" spans="1:17" x14ac:dyDescent="0.35">
      <c r="A102" s="888" t="s">
        <v>116</v>
      </c>
      <c r="B102" s="888" t="s">
        <v>353</v>
      </c>
      <c r="C102" s="72" t="s">
        <v>307</v>
      </c>
      <c r="D102" s="65">
        <v>6549708.0903911442</v>
      </c>
      <c r="E102" s="65">
        <v>5713961.234495014</v>
      </c>
      <c r="F102" s="69">
        <v>6.8369521155640065</v>
      </c>
      <c r="G102" s="204">
        <v>0.50288525043790266</v>
      </c>
      <c r="H102" s="204">
        <v>0.43697173132287537</v>
      </c>
      <c r="I102" s="70">
        <v>7.1167227344572872</v>
      </c>
      <c r="J102" s="70">
        <v>0.2371755149050534</v>
      </c>
      <c r="K102" s="69">
        <v>3.4475454173928957E-2</v>
      </c>
      <c r="L102" s="71">
        <v>46612456.470945477</v>
      </c>
      <c r="M102" s="71">
        <v>40862896.512215734</v>
      </c>
      <c r="N102" s="69">
        <v>7.1071345990874084</v>
      </c>
      <c r="O102" s="65">
        <v>11544115.156335004</v>
      </c>
      <c r="P102" s="65">
        <v>10772377.032875523</v>
      </c>
      <c r="Q102" s="69">
        <v>13.958591270036067</v>
      </c>
    </row>
    <row r="103" spans="1:17" x14ac:dyDescent="0.35">
      <c r="A103" s="888" t="s">
        <v>116</v>
      </c>
      <c r="B103" s="888" t="s">
        <v>353</v>
      </c>
      <c r="C103" s="202" t="s">
        <v>308</v>
      </c>
      <c r="D103" s="65">
        <v>24279682.700785514</v>
      </c>
      <c r="E103" s="65">
        <v>-4313370.1631879881</v>
      </c>
      <c r="F103" s="66">
        <v>-0.15085378199061497</v>
      </c>
      <c r="G103" s="203">
        <v>1.8641890824798832</v>
      </c>
      <c r="H103" s="203">
        <v>-0.39088220281459196</v>
      </c>
      <c r="I103" s="67">
        <v>4.9957818198035477</v>
      </c>
      <c r="J103" s="67">
        <v>1.7514865287097336E-2</v>
      </c>
      <c r="K103" s="66">
        <v>3.5182655826054617E-3</v>
      </c>
      <c r="L103" s="68">
        <v>121295997.42718297</v>
      </c>
      <c r="M103" s="68">
        <v>-21047852.774278253</v>
      </c>
      <c r="N103" s="66">
        <v>-0.14786626007719292</v>
      </c>
      <c r="O103" s="65">
        <v>13779321.848267794</v>
      </c>
      <c r="P103" s="65">
        <v>-2278872.797957344</v>
      </c>
      <c r="Q103" s="66">
        <v>-0.14191338741139542</v>
      </c>
    </row>
    <row r="104" spans="1:17" x14ac:dyDescent="0.35">
      <c r="A104" s="888" t="s">
        <v>116</v>
      </c>
      <c r="B104" s="888" t="s">
        <v>353</v>
      </c>
      <c r="C104" s="72" t="s">
        <v>309</v>
      </c>
      <c r="D104" s="65">
        <v>4574432.6744480841</v>
      </c>
      <c r="E104" s="65">
        <v>665039.85857930407</v>
      </c>
      <c r="F104" s="69">
        <v>0.17011333726296651</v>
      </c>
      <c r="G104" s="204">
        <v>0.35122400713949531</v>
      </c>
      <c r="H104" s="204">
        <v>4.2898781290314492E-2</v>
      </c>
      <c r="I104" s="70">
        <v>6.5997626599182855</v>
      </c>
      <c r="J104" s="70">
        <v>0.84212998024701946</v>
      </c>
      <c r="K104" s="69">
        <v>0.14626323475277711</v>
      </c>
      <c r="L104" s="71">
        <v>30190169.955132604</v>
      </c>
      <c r="M104" s="71">
        <v>7681322.1208144426</v>
      </c>
      <c r="N104" s="69">
        <v>0.34125789899841513</v>
      </c>
      <c r="O104" s="65">
        <v>7282942.4481935799</v>
      </c>
      <c r="P104" s="65">
        <v>1886148.3526641056</v>
      </c>
      <c r="Q104" s="69">
        <v>0.34949422180596595</v>
      </c>
    </row>
    <row r="105" spans="1:17" x14ac:dyDescent="0.35">
      <c r="A105" s="888" t="s">
        <v>116</v>
      </c>
      <c r="B105" s="888" t="s">
        <v>353</v>
      </c>
      <c r="C105" s="202" t="s">
        <v>310</v>
      </c>
      <c r="D105" s="65">
        <v>174382127.51778582</v>
      </c>
      <c r="E105" s="65">
        <v>9602161.8154653013</v>
      </c>
      <c r="F105" s="66">
        <v>5.8272629045280099E-2</v>
      </c>
      <c r="G105" s="203">
        <v>13.389024160836909</v>
      </c>
      <c r="H105" s="203">
        <v>0.39319014427039534</v>
      </c>
      <c r="I105" s="67">
        <v>6.5496322478620606</v>
      </c>
      <c r="J105" s="67">
        <v>0.11481433160448162</v>
      </c>
      <c r="K105" s="66">
        <v>1.7842669846865909E-2</v>
      </c>
      <c r="L105" s="68">
        <v>1142138805.841284</v>
      </c>
      <c r="M105" s="68">
        <v>81809730.299682617</v>
      </c>
      <c r="N105" s="66">
        <v>7.7155038173309862E-2</v>
      </c>
      <c r="O105" s="65">
        <v>169377097.33673537</v>
      </c>
      <c r="P105" s="65">
        <v>12154071.519631147</v>
      </c>
      <c r="Q105" s="66">
        <v>7.7304653414887473E-2</v>
      </c>
    </row>
    <row r="106" spans="1:17" x14ac:dyDescent="0.35">
      <c r="A106" s="888" t="s">
        <v>116</v>
      </c>
      <c r="B106" s="888" t="s">
        <v>353</v>
      </c>
      <c r="C106" s="72" t="s">
        <v>311</v>
      </c>
      <c r="D106" s="65">
        <v>21154596.718773365</v>
      </c>
      <c r="E106" s="65">
        <v>-66752.907658029348</v>
      </c>
      <c r="F106" s="69">
        <v>-3.1455543041846857E-3</v>
      </c>
      <c r="G106" s="204">
        <v>1.6242456185857075</v>
      </c>
      <c r="H106" s="204">
        <v>-4.9435621589137391E-2</v>
      </c>
      <c r="I106" s="70">
        <v>6.3890805865890705</v>
      </c>
      <c r="J106" s="70">
        <v>3.6564076781077759E-2</v>
      </c>
      <c r="K106" s="69">
        <v>5.7558412834700246E-3</v>
      </c>
      <c r="L106" s="71">
        <v>135158423.21303576</v>
      </c>
      <c r="M106" s="71">
        <v>349449.35072264075</v>
      </c>
      <c r="N106" s="69">
        <v>2.5921816679618831E-3</v>
      </c>
      <c r="O106" s="65">
        <v>29414701.200510316</v>
      </c>
      <c r="P106" s="65">
        <v>-89069.254918109626</v>
      </c>
      <c r="Q106" s="69">
        <v>-3.0189109236959132E-3</v>
      </c>
    </row>
    <row r="107" spans="1:17" x14ac:dyDescent="0.35">
      <c r="A107" s="202"/>
      <c r="B107" s="202"/>
      <c r="C107" s="72"/>
      <c r="D107" s="65"/>
      <c r="E107" s="65"/>
      <c r="F107" s="69"/>
      <c r="G107" s="204"/>
      <c r="H107" s="204"/>
      <c r="I107" s="70"/>
      <c r="J107" s="70"/>
      <c r="K107" s="69"/>
      <c r="L107" s="71"/>
      <c r="M107" s="71"/>
      <c r="N107" s="69"/>
      <c r="O107" s="65"/>
      <c r="P107" s="65"/>
      <c r="Q107" s="69"/>
    </row>
    <row r="108" spans="1:17" x14ac:dyDescent="0.35">
      <c r="A108" s="202"/>
      <c r="B108" s="202"/>
      <c r="C108" s="202"/>
      <c r="D108" s="65"/>
      <c r="E108" s="65"/>
      <c r="F108" s="66"/>
      <c r="G108" s="203"/>
      <c r="H108" s="203"/>
      <c r="I108" s="67"/>
      <c r="J108" s="67"/>
      <c r="K108" s="66"/>
      <c r="L108" s="68"/>
      <c r="M108" s="68"/>
      <c r="N108" s="66"/>
      <c r="O108" s="65"/>
      <c r="P108" s="65"/>
      <c r="Q108" s="66"/>
    </row>
    <row r="109" spans="1:17" x14ac:dyDescent="0.35">
      <c r="A109" s="202"/>
      <c r="B109" s="202"/>
      <c r="C109" s="72"/>
      <c r="D109" s="65"/>
      <c r="E109" s="65"/>
      <c r="F109" s="69"/>
      <c r="G109" s="204"/>
      <c r="H109" s="204"/>
      <c r="I109" s="70"/>
      <c r="J109" s="70"/>
      <c r="K109" s="69"/>
      <c r="L109" s="71"/>
      <c r="M109" s="71"/>
      <c r="N109" s="69"/>
      <c r="O109" s="65"/>
      <c r="P109" s="65"/>
      <c r="Q109" s="69"/>
    </row>
    <row r="110" spans="1:17" x14ac:dyDescent="0.35">
      <c r="A110" s="202"/>
      <c r="B110" s="202"/>
      <c r="C110" s="202"/>
      <c r="D110" s="65"/>
      <c r="E110" s="65"/>
      <c r="F110" s="66"/>
      <c r="G110" s="203"/>
      <c r="H110" s="203"/>
      <c r="I110" s="67"/>
      <c r="J110" s="67"/>
      <c r="K110" s="66"/>
      <c r="L110" s="68"/>
      <c r="M110" s="68"/>
      <c r="N110" s="66"/>
      <c r="O110" s="65"/>
      <c r="P110" s="65"/>
      <c r="Q110" s="66"/>
    </row>
    <row r="111" spans="1:17" x14ac:dyDescent="0.35">
      <c r="A111" s="202"/>
      <c r="B111" s="202"/>
      <c r="C111" s="72"/>
      <c r="D111" s="65"/>
      <c r="E111" s="65"/>
      <c r="F111" s="69"/>
      <c r="G111" s="204"/>
      <c r="H111" s="204"/>
      <c r="I111" s="70"/>
      <c r="J111" s="70"/>
      <c r="K111" s="69"/>
      <c r="L111" s="71"/>
      <c r="M111" s="71"/>
      <c r="N111" s="69"/>
      <c r="O111" s="65"/>
      <c r="P111" s="65"/>
      <c r="Q111" s="69"/>
    </row>
    <row r="112" spans="1:17" x14ac:dyDescent="0.35">
      <c r="A112" s="202"/>
      <c r="B112" s="202"/>
      <c r="C112" s="202"/>
      <c r="D112" s="65"/>
      <c r="E112" s="65"/>
      <c r="F112" s="66"/>
      <c r="G112" s="203"/>
      <c r="H112" s="203"/>
      <c r="I112" s="67"/>
      <c r="J112" s="67"/>
      <c r="K112" s="66"/>
      <c r="L112" s="68"/>
      <c r="M112" s="68"/>
      <c r="N112" s="66"/>
      <c r="O112" s="65"/>
      <c r="P112" s="65"/>
      <c r="Q112" s="66"/>
    </row>
    <row r="113" spans="1:17" x14ac:dyDescent="0.35">
      <c r="A113" s="202"/>
      <c r="B113" s="202"/>
      <c r="C113" s="72"/>
      <c r="D113" s="65"/>
      <c r="E113" s="65"/>
      <c r="F113" s="69"/>
      <c r="G113" s="204"/>
      <c r="H113" s="204"/>
      <c r="I113" s="70"/>
      <c r="J113" s="70"/>
      <c r="K113" s="69"/>
      <c r="L113" s="71"/>
      <c r="M113" s="71"/>
      <c r="N113" s="69"/>
      <c r="O113" s="65"/>
      <c r="P113" s="65"/>
      <c r="Q113" s="69"/>
    </row>
    <row r="114" spans="1:17" x14ac:dyDescent="0.35">
      <c r="A114" s="202"/>
      <c r="B114" s="202"/>
      <c r="C114" s="202"/>
      <c r="D114" s="65"/>
      <c r="E114" s="65"/>
      <c r="F114" s="66"/>
      <c r="G114" s="203"/>
      <c r="H114" s="203"/>
      <c r="I114" s="67"/>
      <c r="J114" s="67"/>
      <c r="K114" s="66"/>
      <c r="L114" s="68"/>
      <c r="M114" s="68"/>
      <c r="N114" s="66"/>
      <c r="O114" s="65"/>
      <c r="P114" s="65"/>
      <c r="Q114" s="66"/>
    </row>
    <row r="115" spans="1:17" x14ac:dyDescent="0.35">
      <c r="A115" s="202"/>
      <c r="B115" s="202"/>
      <c r="C115" s="72"/>
      <c r="D115" s="65"/>
      <c r="E115" s="65"/>
      <c r="F115" s="69"/>
      <c r="G115" s="204"/>
      <c r="H115" s="204"/>
      <c r="I115" s="70"/>
      <c r="J115" s="70"/>
      <c r="K115" s="69"/>
      <c r="L115" s="71"/>
      <c r="M115" s="71"/>
      <c r="N115" s="69"/>
      <c r="O115" s="65"/>
      <c r="P115" s="65"/>
      <c r="Q115" s="69"/>
    </row>
    <row r="116" spans="1:17" x14ac:dyDescent="0.35">
      <c r="A116" s="202"/>
      <c r="B116" s="202"/>
      <c r="C116" s="202"/>
      <c r="D116" s="65"/>
      <c r="E116" s="65"/>
      <c r="F116" s="66"/>
      <c r="G116" s="203"/>
      <c r="H116" s="203"/>
      <c r="I116" s="67"/>
      <c r="J116" s="67"/>
      <c r="K116" s="66"/>
      <c r="L116" s="68"/>
      <c r="M116" s="68"/>
      <c r="N116" s="66"/>
      <c r="O116" s="65"/>
      <c r="P116" s="65"/>
      <c r="Q116" s="66"/>
    </row>
    <row r="117" spans="1:17" x14ac:dyDescent="0.35">
      <c r="A117" s="202"/>
      <c r="B117" s="202"/>
      <c r="C117" s="72"/>
      <c r="D117" s="65"/>
      <c r="E117" s="65"/>
      <c r="F117" s="69"/>
      <c r="G117" s="204"/>
      <c r="H117" s="204"/>
      <c r="I117" s="70"/>
      <c r="J117" s="70"/>
      <c r="K117" s="69"/>
      <c r="L117" s="71"/>
      <c r="M117" s="71"/>
      <c r="N117" s="69"/>
      <c r="O117" s="65"/>
      <c r="P117" s="65"/>
      <c r="Q117" s="69"/>
    </row>
    <row r="118" spans="1:17" x14ac:dyDescent="0.35">
      <c r="A118" s="202"/>
      <c r="B118" s="202"/>
      <c r="C118" s="202"/>
      <c r="D118" s="65"/>
      <c r="E118" s="65"/>
      <c r="F118" s="66"/>
      <c r="G118" s="203"/>
      <c r="H118" s="203"/>
      <c r="I118" s="67"/>
      <c r="J118" s="67"/>
      <c r="K118" s="66"/>
      <c r="L118" s="68"/>
      <c r="M118" s="68"/>
      <c r="N118" s="66"/>
      <c r="O118" s="65"/>
      <c r="P118" s="65"/>
      <c r="Q118" s="66"/>
    </row>
    <row r="119" spans="1:17" x14ac:dyDescent="0.35">
      <c r="A119" s="202"/>
      <c r="B119" s="202"/>
      <c r="C119" s="72"/>
      <c r="D119" s="65"/>
      <c r="E119" s="65"/>
      <c r="F119" s="69"/>
      <c r="G119" s="204"/>
      <c r="H119" s="204"/>
      <c r="I119" s="70"/>
      <c r="J119" s="70"/>
      <c r="K119" s="69"/>
      <c r="L119" s="71"/>
      <c r="M119" s="71"/>
      <c r="N119" s="69"/>
      <c r="O119" s="65"/>
      <c r="P119" s="65"/>
      <c r="Q119" s="69"/>
    </row>
    <row r="120" spans="1:17" x14ac:dyDescent="0.35">
      <c r="A120" s="202"/>
      <c r="B120" s="202"/>
      <c r="C120" s="202"/>
      <c r="D120" s="65"/>
      <c r="E120" s="65"/>
      <c r="F120" s="66"/>
      <c r="G120" s="203"/>
      <c r="H120" s="203"/>
      <c r="I120" s="67"/>
      <c r="J120" s="67"/>
      <c r="K120" s="66"/>
      <c r="L120" s="68"/>
      <c r="M120" s="68"/>
      <c r="N120" s="66"/>
      <c r="O120" s="65"/>
      <c r="P120" s="65"/>
      <c r="Q120" s="66"/>
    </row>
    <row r="121" spans="1:17" x14ac:dyDescent="0.35">
      <c r="A121" s="202"/>
      <c r="B121" s="202"/>
      <c r="C121" s="72"/>
      <c r="D121" s="65"/>
      <c r="E121" s="65"/>
      <c r="F121" s="69"/>
      <c r="G121" s="204"/>
      <c r="H121" s="204"/>
      <c r="I121" s="70"/>
      <c r="J121" s="70"/>
      <c r="K121" s="69"/>
      <c r="L121" s="71"/>
      <c r="M121" s="71"/>
      <c r="N121" s="69"/>
      <c r="O121" s="65"/>
      <c r="P121" s="65"/>
      <c r="Q121" s="69"/>
    </row>
    <row r="122" spans="1:17" x14ac:dyDescent="0.35">
      <c r="A122" s="202"/>
      <c r="B122" s="202"/>
      <c r="C122" s="202"/>
      <c r="D122" s="65"/>
      <c r="E122" s="65"/>
      <c r="F122" s="66"/>
      <c r="G122" s="203"/>
      <c r="H122" s="203"/>
      <c r="I122" s="67"/>
      <c r="J122" s="67"/>
      <c r="K122" s="66"/>
      <c r="L122" s="68"/>
      <c r="M122" s="68"/>
      <c r="N122" s="66"/>
      <c r="O122" s="65"/>
      <c r="P122" s="65"/>
      <c r="Q122" s="66"/>
    </row>
    <row r="123" spans="1:17" x14ac:dyDescent="0.35">
      <c r="A123" s="202"/>
      <c r="B123" s="202"/>
      <c r="C123" s="72"/>
      <c r="D123" s="65"/>
      <c r="E123" s="65"/>
      <c r="F123" s="69"/>
      <c r="G123" s="204"/>
      <c r="H123" s="204"/>
      <c r="I123" s="70"/>
      <c r="J123" s="70"/>
      <c r="K123" s="69"/>
      <c r="L123" s="71"/>
      <c r="M123" s="71"/>
      <c r="N123" s="69"/>
      <c r="O123" s="65"/>
      <c r="P123" s="65"/>
      <c r="Q123" s="69"/>
    </row>
    <row r="124" spans="1:17" x14ac:dyDescent="0.35">
      <c r="A124" s="202"/>
      <c r="B124" s="202"/>
      <c r="C124" s="202"/>
      <c r="D124" s="65"/>
      <c r="E124" s="65"/>
      <c r="F124" s="66"/>
      <c r="G124" s="203"/>
      <c r="H124" s="203"/>
      <c r="I124" s="67"/>
      <c r="J124" s="67"/>
      <c r="K124" s="66"/>
      <c r="L124" s="68"/>
      <c r="M124" s="68"/>
      <c r="N124" s="66"/>
      <c r="O124" s="65"/>
      <c r="P124" s="65"/>
      <c r="Q124" s="66"/>
    </row>
    <row r="125" spans="1:17" x14ac:dyDescent="0.35">
      <c r="A125" s="202"/>
      <c r="B125" s="202"/>
      <c r="C125" s="72"/>
      <c r="D125" s="65"/>
      <c r="E125" s="65"/>
      <c r="F125" s="69"/>
      <c r="G125" s="204"/>
      <c r="H125" s="204"/>
      <c r="I125" s="70"/>
      <c r="J125" s="70"/>
      <c r="K125" s="69"/>
      <c r="L125" s="71"/>
      <c r="M125" s="71"/>
      <c r="N125" s="69"/>
      <c r="O125" s="65"/>
      <c r="P125" s="65"/>
      <c r="Q125" s="69"/>
    </row>
    <row r="126" spans="1:17" x14ac:dyDescent="0.35">
      <c r="A126" s="202"/>
      <c r="B126" s="202"/>
      <c r="C126" s="202"/>
      <c r="D126" s="65"/>
      <c r="E126" s="65"/>
      <c r="F126" s="66"/>
      <c r="G126" s="203"/>
      <c r="H126" s="203"/>
      <c r="I126" s="67"/>
      <c r="J126" s="67"/>
      <c r="K126" s="66"/>
      <c r="L126" s="68"/>
      <c r="M126" s="68"/>
      <c r="N126" s="66"/>
      <c r="O126" s="65"/>
      <c r="P126" s="65"/>
      <c r="Q126" s="66"/>
    </row>
    <row r="127" spans="1:17" x14ac:dyDescent="0.35">
      <c r="A127" s="202"/>
      <c r="B127" s="202"/>
      <c r="C127" s="72"/>
      <c r="D127" s="65"/>
      <c r="E127" s="65"/>
      <c r="F127" s="69"/>
      <c r="G127" s="204"/>
      <c r="H127" s="204"/>
      <c r="I127" s="70"/>
      <c r="J127" s="70"/>
      <c r="K127" s="69"/>
      <c r="L127" s="71"/>
      <c r="M127" s="71"/>
      <c r="N127" s="69"/>
      <c r="O127" s="65"/>
      <c r="P127" s="65"/>
      <c r="Q127" s="69"/>
    </row>
    <row r="128" spans="1:17" x14ac:dyDescent="0.35">
      <c r="A128" s="202"/>
      <c r="B128" s="202"/>
      <c r="C128" s="202"/>
      <c r="D128" s="65"/>
      <c r="E128" s="65"/>
      <c r="F128" s="66"/>
      <c r="G128" s="203"/>
      <c r="H128" s="203"/>
      <c r="I128" s="67"/>
      <c r="J128" s="67"/>
      <c r="K128" s="66"/>
      <c r="L128" s="68"/>
      <c r="M128" s="68"/>
      <c r="N128" s="66"/>
      <c r="O128" s="65"/>
      <c r="P128" s="65"/>
      <c r="Q128" s="66"/>
    </row>
    <row r="129" spans="1:17" x14ac:dyDescent="0.35">
      <c r="A129" s="202"/>
      <c r="B129" s="202"/>
      <c r="C129" s="72"/>
      <c r="D129" s="65"/>
      <c r="E129" s="65"/>
      <c r="F129" s="69"/>
      <c r="G129" s="204"/>
      <c r="H129" s="204"/>
      <c r="I129" s="70"/>
      <c r="J129" s="70"/>
      <c r="K129" s="69"/>
      <c r="L129" s="71"/>
      <c r="M129" s="71"/>
      <c r="N129" s="69"/>
      <c r="O129" s="65"/>
      <c r="P129" s="65"/>
      <c r="Q129" s="69"/>
    </row>
    <row r="130" spans="1:17" x14ac:dyDescent="0.35">
      <c r="A130" s="202"/>
      <c r="B130" s="202"/>
      <c r="C130" s="202"/>
      <c r="D130" s="65"/>
      <c r="E130" s="65"/>
      <c r="F130" s="66"/>
      <c r="G130" s="203"/>
      <c r="H130" s="203"/>
      <c r="I130" s="67"/>
      <c r="J130" s="67"/>
      <c r="K130" s="66"/>
      <c r="L130" s="68"/>
      <c r="M130" s="68"/>
      <c r="N130" s="66"/>
      <c r="O130" s="65"/>
      <c r="P130" s="65"/>
      <c r="Q130" s="66"/>
    </row>
    <row r="131" spans="1:17" x14ac:dyDescent="0.35">
      <c r="A131" s="202"/>
      <c r="B131" s="202"/>
      <c r="C131" s="72"/>
      <c r="D131" s="65"/>
      <c r="E131" s="65"/>
      <c r="F131" s="69"/>
      <c r="G131" s="204"/>
      <c r="H131" s="204"/>
      <c r="I131" s="70"/>
      <c r="J131" s="70"/>
      <c r="K131" s="69"/>
      <c r="L131" s="71"/>
      <c r="M131" s="71"/>
      <c r="N131" s="69"/>
      <c r="O131" s="65"/>
      <c r="P131" s="65"/>
      <c r="Q131" s="69"/>
    </row>
    <row r="132" spans="1:17" x14ac:dyDescent="0.35">
      <c r="A132" s="202"/>
      <c r="B132" s="202"/>
      <c r="C132" s="202"/>
      <c r="D132" s="65"/>
      <c r="E132" s="65"/>
      <c r="F132" s="66"/>
      <c r="G132" s="203"/>
      <c r="H132" s="203"/>
      <c r="I132" s="67"/>
      <c r="J132" s="67"/>
      <c r="K132" s="66"/>
      <c r="L132" s="68"/>
      <c r="M132" s="68"/>
      <c r="N132" s="66"/>
      <c r="O132" s="65"/>
      <c r="P132" s="65"/>
      <c r="Q132" s="66"/>
    </row>
    <row r="133" spans="1:17" x14ac:dyDescent="0.35">
      <c r="A133" s="202"/>
      <c r="B133" s="202"/>
      <c r="C133" s="72"/>
      <c r="D133" s="65"/>
      <c r="E133" s="65"/>
      <c r="F133" s="69"/>
      <c r="G133" s="204"/>
      <c r="H133" s="204"/>
      <c r="I133" s="70"/>
      <c r="J133" s="70"/>
      <c r="K133" s="69"/>
      <c r="L133" s="71"/>
      <c r="M133" s="71"/>
      <c r="N133" s="69"/>
      <c r="O133" s="65"/>
      <c r="P133" s="65"/>
      <c r="Q133" s="69"/>
    </row>
    <row r="134" spans="1:17" x14ac:dyDescent="0.35">
      <c r="A134" s="202"/>
      <c r="B134" s="202"/>
      <c r="C134" s="202"/>
      <c r="D134" s="65"/>
      <c r="E134" s="65"/>
      <c r="F134" s="66"/>
      <c r="G134" s="203"/>
      <c r="H134" s="203"/>
      <c r="I134" s="67"/>
      <c r="J134" s="67"/>
      <c r="K134" s="66"/>
      <c r="L134" s="68"/>
      <c r="M134" s="68"/>
      <c r="N134" s="66"/>
      <c r="O134" s="65"/>
      <c r="P134" s="65"/>
      <c r="Q134" s="66"/>
    </row>
    <row r="135" spans="1:17" x14ac:dyDescent="0.35">
      <c r="A135" s="202"/>
      <c r="B135" s="202"/>
      <c r="C135" s="72"/>
      <c r="D135" s="65"/>
      <c r="E135" s="65"/>
      <c r="F135" s="69"/>
      <c r="G135" s="204"/>
      <c r="H135" s="204"/>
      <c r="I135" s="70"/>
      <c r="J135" s="70"/>
      <c r="K135" s="69"/>
      <c r="L135" s="71"/>
      <c r="M135" s="71"/>
      <c r="N135" s="69"/>
      <c r="O135" s="65"/>
      <c r="P135" s="65"/>
      <c r="Q135" s="69"/>
    </row>
    <row r="136" spans="1:17" x14ac:dyDescent="0.35">
      <c r="A136" s="202"/>
      <c r="B136" s="202"/>
      <c r="C136" s="202"/>
      <c r="D136" s="65"/>
      <c r="E136" s="65"/>
      <c r="F136" s="66"/>
      <c r="G136" s="203"/>
      <c r="H136" s="203"/>
      <c r="I136" s="67"/>
      <c r="J136" s="67"/>
      <c r="K136" s="66"/>
      <c r="L136" s="68"/>
      <c r="M136" s="68"/>
      <c r="N136" s="66"/>
      <c r="O136" s="65"/>
      <c r="P136" s="65"/>
      <c r="Q136" s="66"/>
    </row>
    <row r="137" spans="1:17" x14ac:dyDescent="0.35">
      <c r="A137" s="202"/>
      <c r="B137" s="202"/>
      <c r="C137" s="72"/>
      <c r="D137" s="65"/>
      <c r="E137" s="65"/>
      <c r="F137" s="69"/>
      <c r="G137" s="204"/>
      <c r="H137" s="204"/>
      <c r="I137" s="70"/>
      <c r="J137" s="70"/>
      <c r="K137" s="69"/>
      <c r="L137" s="71"/>
      <c r="M137" s="71"/>
      <c r="N137" s="69"/>
      <c r="O137" s="65"/>
      <c r="P137" s="65"/>
      <c r="Q137" s="69"/>
    </row>
    <row r="138" spans="1:17" x14ac:dyDescent="0.35">
      <c r="A138" s="202"/>
      <c r="B138" s="202"/>
      <c r="C138" s="202"/>
      <c r="D138" s="65"/>
      <c r="E138" s="65"/>
      <c r="F138" s="66"/>
      <c r="G138" s="203"/>
      <c r="H138" s="203"/>
      <c r="I138" s="67"/>
      <c r="J138" s="67"/>
      <c r="K138" s="66"/>
      <c r="L138" s="68"/>
      <c r="M138" s="68"/>
      <c r="N138" s="66"/>
      <c r="O138" s="65"/>
      <c r="P138" s="65"/>
      <c r="Q138" s="66"/>
    </row>
    <row r="139" spans="1:17" x14ac:dyDescent="0.35">
      <c r="A139" s="202"/>
      <c r="B139" s="202"/>
      <c r="C139" s="72"/>
      <c r="D139" s="65"/>
      <c r="E139" s="65"/>
      <c r="F139" s="69"/>
      <c r="G139" s="204"/>
      <c r="H139" s="204"/>
      <c r="I139" s="70"/>
      <c r="J139" s="70"/>
      <c r="K139" s="69"/>
      <c r="L139" s="71"/>
      <c r="M139" s="71"/>
      <c r="N139" s="69"/>
      <c r="O139" s="65"/>
      <c r="P139" s="65"/>
      <c r="Q139" s="69"/>
    </row>
    <row r="140" spans="1:17" x14ac:dyDescent="0.35">
      <c r="A140" s="202"/>
      <c r="B140" s="202"/>
      <c r="C140" s="202"/>
      <c r="D140" s="65"/>
      <c r="E140" s="65"/>
      <c r="F140" s="66"/>
      <c r="G140" s="203"/>
      <c r="H140" s="203"/>
      <c r="I140" s="67"/>
      <c r="J140" s="67"/>
      <c r="K140" s="66"/>
      <c r="L140" s="68"/>
      <c r="M140" s="68"/>
      <c r="N140" s="66"/>
      <c r="O140" s="65"/>
      <c r="P140" s="65"/>
      <c r="Q140" s="66"/>
    </row>
    <row r="141" spans="1:17" x14ac:dyDescent="0.35">
      <c r="A141" s="202"/>
      <c r="B141" s="202"/>
      <c r="C141" s="72"/>
      <c r="D141" s="65"/>
      <c r="E141" s="65"/>
      <c r="F141" s="69"/>
      <c r="G141" s="204"/>
      <c r="H141" s="204"/>
      <c r="I141" s="70"/>
      <c r="J141" s="70"/>
      <c r="K141" s="69"/>
      <c r="L141" s="71"/>
      <c r="M141" s="71"/>
      <c r="N141" s="69"/>
      <c r="O141" s="65"/>
      <c r="P141" s="65"/>
      <c r="Q141" s="69"/>
    </row>
    <row r="142" spans="1:17" x14ac:dyDescent="0.35">
      <c r="A142" s="202"/>
      <c r="B142" s="202"/>
      <c r="C142" s="202"/>
      <c r="D142" s="65"/>
      <c r="E142" s="65"/>
      <c r="F142" s="66"/>
      <c r="G142" s="203"/>
      <c r="H142" s="203"/>
      <c r="I142" s="67"/>
      <c r="J142" s="67"/>
      <c r="K142" s="66"/>
      <c r="L142" s="68"/>
      <c r="M142" s="68"/>
      <c r="N142" s="66"/>
      <c r="O142" s="65"/>
      <c r="P142" s="65"/>
      <c r="Q142" s="66"/>
    </row>
    <row r="143" spans="1:17" x14ac:dyDescent="0.35">
      <c r="A143" s="202"/>
      <c r="B143" s="202"/>
      <c r="C143" s="72"/>
      <c r="D143" s="65"/>
      <c r="E143" s="65"/>
      <c r="F143" s="69"/>
      <c r="G143" s="204"/>
      <c r="H143" s="204"/>
      <c r="I143" s="70"/>
      <c r="J143" s="70"/>
      <c r="K143" s="69"/>
      <c r="L143" s="71"/>
      <c r="M143" s="71"/>
      <c r="N143" s="69"/>
      <c r="O143" s="65"/>
      <c r="P143" s="65"/>
      <c r="Q143" s="69"/>
    </row>
    <row r="144" spans="1:17" x14ac:dyDescent="0.35">
      <c r="A144" s="202"/>
      <c r="B144" s="202"/>
      <c r="C144" s="202"/>
      <c r="D144" s="65"/>
      <c r="E144" s="65"/>
      <c r="F144" s="66"/>
      <c r="G144" s="203"/>
      <c r="H144" s="203"/>
      <c r="I144" s="67"/>
      <c r="J144" s="67"/>
      <c r="K144" s="66"/>
      <c r="L144" s="68"/>
      <c r="M144" s="68"/>
      <c r="N144" s="66"/>
      <c r="O144" s="65"/>
      <c r="P144" s="65"/>
      <c r="Q144" s="66"/>
    </row>
    <row r="145" spans="1:17" x14ac:dyDescent="0.35">
      <c r="A145" s="202"/>
      <c r="B145" s="202"/>
      <c r="C145" s="72"/>
      <c r="D145" s="65"/>
      <c r="E145" s="65"/>
      <c r="F145" s="69"/>
      <c r="G145" s="204"/>
      <c r="H145" s="204"/>
      <c r="I145" s="70"/>
      <c r="J145" s="70"/>
      <c r="K145" s="69"/>
      <c r="L145" s="71"/>
      <c r="M145" s="71"/>
      <c r="N145" s="69"/>
      <c r="O145" s="65"/>
      <c r="P145" s="65"/>
      <c r="Q145" s="69"/>
    </row>
    <row r="146" spans="1:17" x14ac:dyDescent="0.35">
      <c r="A146" s="202"/>
      <c r="B146" s="202"/>
      <c r="C146" s="202"/>
      <c r="D146" s="65"/>
      <c r="E146" s="65"/>
      <c r="F146" s="66"/>
      <c r="G146" s="203"/>
      <c r="H146" s="203"/>
      <c r="I146" s="67"/>
      <c r="J146" s="67"/>
      <c r="K146" s="66"/>
      <c r="L146" s="68"/>
      <c r="M146" s="68"/>
      <c r="N146" s="66"/>
      <c r="O146" s="65"/>
      <c r="P146" s="65"/>
      <c r="Q146" s="66"/>
    </row>
    <row r="147" spans="1:17" x14ac:dyDescent="0.35">
      <c r="A147" s="202"/>
      <c r="B147" s="202"/>
      <c r="C147" s="72"/>
      <c r="D147" s="65"/>
      <c r="E147" s="65"/>
      <c r="F147" s="69"/>
      <c r="G147" s="204"/>
      <c r="H147" s="204"/>
      <c r="I147" s="70"/>
      <c r="J147" s="70"/>
      <c r="K147" s="69"/>
      <c r="L147" s="71"/>
      <c r="M147" s="71"/>
      <c r="N147" s="69"/>
      <c r="O147" s="65"/>
      <c r="P147" s="65"/>
      <c r="Q147" s="69"/>
    </row>
    <row r="148" spans="1:17" x14ac:dyDescent="0.35">
      <c r="A148" s="202"/>
      <c r="B148" s="202"/>
      <c r="C148" s="202"/>
      <c r="D148" s="65"/>
      <c r="E148" s="65"/>
      <c r="F148" s="66"/>
      <c r="G148" s="203"/>
      <c r="H148" s="203"/>
      <c r="I148" s="67"/>
      <c r="J148" s="67"/>
      <c r="K148" s="66"/>
      <c r="L148" s="68"/>
      <c r="M148" s="68"/>
      <c r="N148" s="66"/>
      <c r="O148" s="65"/>
      <c r="P148" s="65"/>
      <c r="Q148" s="66"/>
    </row>
    <row r="149" spans="1:17" x14ac:dyDescent="0.35">
      <c r="A149" s="202"/>
      <c r="B149" s="202"/>
      <c r="C149" s="72"/>
      <c r="D149" s="65"/>
      <c r="E149" s="65"/>
      <c r="F149" s="69"/>
      <c r="G149" s="204"/>
      <c r="H149" s="204"/>
      <c r="I149" s="70"/>
      <c r="J149" s="70"/>
      <c r="K149" s="69"/>
      <c r="L149" s="71"/>
      <c r="M149" s="71"/>
      <c r="N149" s="69"/>
      <c r="O149" s="65"/>
      <c r="P149" s="65"/>
      <c r="Q149" s="69"/>
    </row>
    <row r="150" spans="1:17" x14ac:dyDescent="0.35">
      <c r="A150" s="202"/>
      <c r="B150" s="202"/>
      <c r="C150" s="202"/>
      <c r="D150" s="65"/>
      <c r="E150" s="65"/>
      <c r="F150" s="66"/>
      <c r="G150" s="203"/>
      <c r="H150" s="203"/>
      <c r="I150" s="67"/>
      <c r="J150" s="67"/>
      <c r="K150" s="66"/>
      <c r="L150" s="68"/>
      <c r="M150" s="68"/>
      <c r="N150" s="66"/>
      <c r="O150" s="65"/>
      <c r="P150" s="65"/>
      <c r="Q150" s="66"/>
    </row>
    <row r="151" spans="1:17" x14ac:dyDescent="0.35">
      <c r="A151" s="202"/>
      <c r="B151" s="202"/>
      <c r="C151" s="72"/>
      <c r="D151" s="65"/>
      <c r="E151" s="65"/>
      <c r="F151" s="69"/>
      <c r="G151" s="204"/>
      <c r="H151" s="204"/>
      <c r="I151" s="70"/>
      <c r="J151" s="70"/>
      <c r="K151" s="69"/>
      <c r="L151" s="71"/>
      <c r="M151" s="71"/>
      <c r="N151" s="69"/>
      <c r="O151" s="65"/>
      <c r="P151" s="65"/>
      <c r="Q151" s="69"/>
    </row>
    <row r="152" spans="1:17" x14ac:dyDescent="0.35">
      <c r="A152" s="202"/>
      <c r="B152" s="202"/>
      <c r="C152" s="202"/>
      <c r="D152" s="65"/>
      <c r="E152" s="65"/>
      <c r="F152" s="66"/>
      <c r="G152" s="203"/>
      <c r="H152" s="203"/>
      <c r="I152" s="67"/>
      <c r="J152" s="67"/>
      <c r="K152" s="66"/>
      <c r="L152" s="68"/>
      <c r="M152" s="68"/>
      <c r="N152" s="66"/>
      <c r="O152" s="65"/>
      <c r="P152" s="65"/>
      <c r="Q152" s="66"/>
    </row>
    <row r="153" spans="1:17" x14ac:dyDescent="0.35">
      <c r="A153" s="202"/>
      <c r="B153" s="202"/>
      <c r="C153" s="72"/>
      <c r="D153" s="65"/>
      <c r="E153" s="65"/>
      <c r="F153" s="69"/>
      <c r="G153" s="204"/>
      <c r="H153" s="204"/>
      <c r="I153" s="70"/>
      <c r="J153" s="70"/>
      <c r="K153" s="69"/>
      <c r="L153" s="71"/>
      <c r="M153" s="71"/>
      <c r="N153" s="69"/>
      <c r="O153" s="65"/>
      <c r="P153" s="65"/>
      <c r="Q153" s="69"/>
    </row>
    <row r="154" spans="1:17" x14ac:dyDescent="0.35">
      <c r="A154" s="202"/>
      <c r="B154" s="202"/>
      <c r="C154" s="202"/>
      <c r="D154" s="65"/>
      <c r="E154" s="65"/>
      <c r="F154" s="66"/>
      <c r="G154" s="203"/>
      <c r="H154" s="203"/>
      <c r="I154" s="67"/>
      <c r="J154" s="67"/>
      <c r="K154" s="66"/>
      <c r="L154" s="68"/>
      <c r="M154" s="68"/>
      <c r="N154" s="66"/>
      <c r="O154" s="65"/>
      <c r="P154" s="65"/>
      <c r="Q154" s="66"/>
    </row>
    <row r="155" spans="1:17" x14ac:dyDescent="0.35">
      <c r="A155" s="202"/>
      <c r="B155" s="202"/>
      <c r="C155" s="72"/>
      <c r="D155" s="65"/>
      <c r="E155" s="65"/>
      <c r="F155" s="69"/>
      <c r="G155" s="204"/>
      <c r="H155" s="204"/>
      <c r="I155" s="70"/>
      <c r="J155" s="70"/>
      <c r="K155" s="69"/>
      <c r="L155" s="71"/>
      <c r="M155" s="71"/>
      <c r="N155" s="69"/>
      <c r="O155" s="65"/>
      <c r="P155" s="65"/>
      <c r="Q155" s="69"/>
    </row>
    <row r="156" spans="1:17" x14ac:dyDescent="0.35">
      <c r="A156" s="202"/>
      <c r="B156" s="202"/>
      <c r="C156" s="202"/>
      <c r="D156" s="65"/>
      <c r="E156" s="65"/>
      <c r="F156" s="66"/>
      <c r="G156" s="203"/>
      <c r="H156" s="203"/>
      <c r="I156" s="67"/>
      <c r="J156" s="67"/>
      <c r="K156" s="66"/>
      <c r="L156" s="68"/>
      <c r="M156" s="68"/>
      <c r="N156" s="66"/>
      <c r="O156" s="65"/>
      <c r="P156" s="65"/>
      <c r="Q156" s="66"/>
    </row>
    <row r="157" spans="1:17" x14ac:dyDescent="0.35">
      <c r="A157" s="202"/>
      <c r="B157" s="202"/>
      <c r="C157" s="72"/>
      <c r="D157" s="65"/>
      <c r="E157" s="65"/>
      <c r="F157" s="69"/>
      <c r="G157" s="204"/>
      <c r="H157" s="204"/>
      <c r="I157" s="70"/>
      <c r="J157" s="70"/>
      <c r="K157" s="69"/>
      <c r="L157" s="71"/>
      <c r="M157" s="71"/>
      <c r="N157" s="69"/>
      <c r="O157" s="65"/>
      <c r="P157" s="65"/>
      <c r="Q157" s="69"/>
    </row>
    <row r="158" spans="1:17" x14ac:dyDescent="0.35">
      <c r="A158" s="202"/>
      <c r="B158" s="202"/>
      <c r="C158" s="202"/>
      <c r="D158" s="65"/>
      <c r="E158" s="65"/>
      <c r="F158" s="66"/>
      <c r="G158" s="203"/>
      <c r="H158" s="203"/>
      <c r="I158" s="67"/>
      <c r="J158" s="67"/>
      <c r="K158" s="66"/>
      <c r="L158" s="68"/>
      <c r="M158" s="68"/>
      <c r="N158" s="66"/>
      <c r="O158" s="65"/>
      <c r="P158" s="65"/>
      <c r="Q158" s="66"/>
    </row>
    <row r="159" spans="1:17" x14ac:dyDescent="0.35">
      <c r="A159" s="202"/>
      <c r="B159" s="202"/>
      <c r="C159" s="72"/>
      <c r="D159" s="65"/>
      <c r="E159" s="65"/>
      <c r="F159" s="69"/>
      <c r="G159" s="204"/>
      <c r="H159" s="204"/>
      <c r="I159" s="70"/>
      <c r="J159" s="70"/>
      <c r="K159" s="69"/>
      <c r="L159" s="71"/>
      <c r="M159" s="71"/>
      <c r="N159" s="69"/>
      <c r="O159" s="65"/>
      <c r="P159" s="65"/>
      <c r="Q159" s="69"/>
    </row>
    <row r="160" spans="1:17" x14ac:dyDescent="0.35">
      <c r="A160" s="202"/>
      <c r="B160" s="202"/>
      <c r="C160" s="202"/>
      <c r="D160" s="65"/>
      <c r="E160" s="65"/>
      <c r="F160" s="66"/>
      <c r="G160" s="203"/>
      <c r="H160" s="203"/>
      <c r="I160" s="67"/>
      <c r="J160" s="67"/>
      <c r="K160" s="66"/>
      <c r="L160" s="68"/>
      <c r="M160" s="68"/>
      <c r="N160" s="66"/>
      <c r="O160" s="65"/>
      <c r="P160" s="65"/>
      <c r="Q160" s="66"/>
    </row>
    <row r="161" spans="4:17" x14ac:dyDescent="0.35">
      <c r="D161" s="65"/>
      <c r="E161" s="65"/>
      <c r="F161" s="69"/>
      <c r="G161" s="204"/>
      <c r="H161" s="204"/>
      <c r="I161" s="70"/>
      <c r="J161" s="70"/>
      <c r="K161" s="69"/>
      <c r="L161" s="71"/>
      <c r="M161" s="71"/>
      <c r="N161" s="69"/>
      <c r="O161" s="65"/>
      <c r="P161" s="65"/>
      <c r="Q161" s="69"/>
    </row>
    <row r="162" spans="4:17" x14ac:dyDescent="0.35">
      <c r="D162" s="65"/>
      <c r="E162" s="65"/>
      <c r="F162" s="66"/>
      <c r="G162" s="203"/>
      <c r="H162" s="203"/>
      <c r="I162" s="67"/>
      <c r="J162" s="67"/>
      <c r="K162" s="66"/>
      <c r="L162" s="68"/>
      <c r="M162" s="68"/>
      <c r="N162" s="66"/>
      <c r="O162" s="65"/>
      <c r="P162" s="65"/>
      <c r="Q162" s="66"/>
    </row>
  </sheetData>
  <mergeCells count="20">
    <mergeCell ref="A50:A73"/>
    <mergeCell ref="B50:B57"/>
    <mergeCell ref="B58:B65"/>
    <mergeCell ref="B66:B73"/>
    <mergeCell ref="A2:A25"/>
    <mergeCell ref="B2:B9"/>
    <mergeCell ref="B10:B17"/>
    <mergeCell ref="B18:B25"/>
    <mergeCell ref="A26:A49"/>
    <mergeCell ref="B26:B33"/>
    <mergeCell ref="B34:B41"/>
    <mergeCell ref="B42:B49"/>
    <mergeCell ref="A74:A82"/>
    <mergeCell ref="B74:B76"/>
    <mergeCell ref="B77:B79"/>
    <mergeCell ref="B80:B82"/>
    <mergeCell ref="A83:A106"/>
    <mergeCell ref="B83:B90"/>
    <mergeCell ref="B91:B98"/>
    <mergeCell ref="B99:B10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FF66"/>
  </sheetPr>
  <dimension ref="A1:R826"/>
  <sheetViews>
    <sheetView zoomScale="55" zoomScaleNormal="55" workbookViewId="0">
      <selection activeCell="C1" sqref="C1:K166"/>
    </sheetView>
  </sheetViews>
  <sheetFormatPr defaultColWidth="9.1796875" defaultRowHeight="14.5" x14ac:dyDescent="0.35"/>
  <cols>
    <col min="1" max="1" width="27.81640625" style="2" bestFit="1" customWidth="1"/>
    <col min="2" max="2" width="32.1796875" style="2" bestFit="1" customWidth="1"/>
    <col min="3" max="3" width="39.54296875" style="2" bestFit="1" customWidth="1"/>
    <col min="4" max="4" width="28.1796875" style="2" customWidth="1"/>
    <col min="5" max="5" width="20.6328125" style="2" customWidth="1"/>
    <col min="6" max="6" width="13" style="2" bestFit="1" customWidth="1"/>
    <col min="7" max="7" width="16.81640625" style="2" customWidth="1"/>
    <col min="8" max="8" width="20.08984375" style="2" customWidth="1"/>
    <col min="9" max="9" width="16.08984375" style="2" customWidth="1"/>
    <col min="10" max="10" width="11.81640625" style="2" bestFit="1" customWidth="1"/>
    <col min="11" max="11" width="13.36328125" style="2" bestFit="1" customWidth="1"/>
    <col min="12" max="12" width="14.1796875" style="2" bestFit="1" customWidth="1"/>
    <col min="13" max="13" width="13.08984375" style="2" bestFit="1" customWidth="1"/>
    <col min="14" max="14" width="13.36328125" style="2" bestFit="1" customWidth="1"/>
    <col min="15" max="15" width="13" style="2" bestFit="1" customWidth="1"/>
    <col min="16" max="16" width="12.08984375" style="2" bestFit="1" customWidth="1"/>
    <col min="17" max="17" width="13.36328125" style="2" bestFit="1" customWidth="1"/>
    <col min="18" max="18" width="9.1796875" style="2" customWidth="1"/>
    <col min="19" max="19" width="21.453125" style="2" bestFit="1" customWidth="1"/>
    <col min="20" max="16384" width="9.1796875" style="2"/>
  </cols>
  <sheetData>
    <row r="1" spans="1:18" ht="79.25" customHeight="1" x14ac:dyDescent="0.35">
      <c r="A1" s="76" t="s">
        <v>287</v>
      </c>
      <c r="B1" s="76" t="s">
        <v>0</v>
      </c>
      <c r="C1" s="76" t="s">
        <v>1</v>
      </c>
      <c r="D1" s="76" t="s">
        <v>352</v>
      </c>
      <c r="E1" s="76" t="s">
        <v>2</v>
      </c>
      <c r="F1" s="76" t="s">
        <v>289</v>
      </c>
      <c r="G1" s="76" t="s">
        <v>290</v>
      </c>
      <c r="H1" s="76" t="s">
        <v>3</v>
      </c>
      <c r="I1" s="76" t="s">
        <v>291</v>
      </c>
      <c r="J1" s="76" t="s">
        <v>4</v>
      </c>
      <c r="K1" s="76" t="s">
        <v>292</v>
      </c>
      <c r="L1" s="76" t="s">
        <v>293</v>
      </c>
      <c r="M1" s="77" t="s">
        <v>5</v>
      </c>
      <c r="N1" s="77" t="s">
        <v>294</v>
      </c>
      <c r="O1" s="77" t="s">
        <v>295</v>
      </c>
      <c r="P1" s="76" t="s">
        <v>6</v>
      </c>
      <c r="Q1" s="76" t="s">
        <v>296</v>
      </c>
      <c r="R1" s="76" t="s">
        <v>297</v>
      </c>
    </row>
    <row r="2" spans="1:18" x14ac:dyDescent="0.35">
      <c r="A2" s="888" t="s">
        <v>284</v>
      </c>
      <c r="B2" s="888" t="s">
        <v>278</v>
      </c>
      <c r="C2" s="888" t="s">
        <v>345</v>
      </c>
      <c r="D2" s="202" t="s">
        <v>312</v>
      </c>
      <c r="E2" s="65">
        <v>16479155.158845637</v>
      </c>
      <c r="F2" s="65">
        <v>778954.50509740598</v>
      </c>
      <c r="G2" s="66">
        <v>4.961430253513608E-2</v>
      </c>
      <c r="H2" s="203">
        <v>3.8180074949941458</v>
      </c>
      <c r="I2" s="203">
        <v>0.23489022337615006</v>
      </c>
      <c r="J2" s="67">
        <v>5.4283197322527128</v>
      </c>
      <c r="K2" s="67">
        <v>-0.11146603167246649</v>
      </c>
      <c r="L2" s="66">
        <v>-2.0121000418162012E-2</v>
      </c>
      <c r="M2" s="68">
        <v>89454123.119615853</v>
      </c>
      <c r="N2" s="68">
        <v>2478375.0472126156</v>
      </c>
      <c r="O2" s="66">
        <v>2.8495012714917778E-2</v>
      </c>
      <c r="P2" s="65">
        <v>16897592.476694375</v>
      </c>
      <c r="Q2" s="65">
        <v>688205.62353092432</v>
      </c>
      <c r="R2" s="66">
        <v>4.2457227393312105E-2</v>
      </c>
    </row>
    <row r="3" spans="1:18" x14ac:dyDescent="0.35">
      <c r="A3" s="888" t="s">
        <v>284</v>
      </c>
      <c r="B3" s="888" t="s">
        <v>278</v>
      </c>
      <c r="C3" s="888" t="s">
        <v>345</v>
      </c>
      <c r="D3" s="72" t="s">
        <v>313</v>
      </c>
      <c r="E3" s="73">
        <v>35591976.426691055</v>
      </c>
      <c r="F3" s="73">
        <v>-944538.37130347639</v>
      </c>
      <c r="G3" s="69">
        <v>-2.5851901215146047E-2</v>
      </c>
      <c r="H3" s="204">
        <v>8.246201425309021</v>
      </c>
      <c r="I3" s="204">
        <v>-9.2202656562788476E-2</v>
      </c>
      <c r="J3" s="70">
        <v>4.5421771752113917</v>
      </c>
      <c r="K3" s="70">
        <v>-0.13726660180122163</v>
      </c>
      <c r="L3" s="69">
        <v>-2.9333956842377856E-2</v>
      </c>
      <c r="M3" s="71">
        <v>161665062.94597802</v>
      </c>
      <c r="N3" s="71">
        <v>-9305503.8592267632</v>
      </c>
      <c r="O3" s="69">
        <v>-5.4427519502985466E-2</v>
      </c>
      <c r="P3" s="73">
        <v>45852568.559484459</v>
      </c>
      <c r="Q3" s="73">
        <v>-591622.86302857101</v>
      </c>
      <c r="R3" s="69">
        <v>-1.27383607057866E-2</v>
      </c>
    </row>
    <row r="4" spans="1:18" x14ac:dyDescent="0.35">
      <c r="A4" s="888" t="s">
        <v>284</v>
      </c>
      <c r="B4" s="888" t="s">
        <v>278</v>
      </c>
      <c r="C4" s="888" t="s">
        <v>345</v>
      </c>
      <c r="D4" s="202" t="s">
        <v>314</v>
      </c>
      <c r="E4" s="65">
        <v>2740754.9773625219</v>
      </c>
      <c r="F4" s="65">
        <v>69469.307740535587</v>
      </c>
      <c r="G4" s="66">
        <v>2.6005944826696947E-2</v>
      </c>
      <c r="H4" s="203">
        <v>0.63499754354188853</v>
      </c>
      <c r="I4" s="203">
        <v>2.5353754182859123E-2</v>
      </c>
      <c r="J4" s="67">
        <v>6.5947230980818379</v>
      </c>
      <c r="K4" s="67">
        <v>-0.10422538694115868</v>
      </c>
      <c r="L4" s="66">
        <v>-1.5558469687321516E-2</v>
      </c>
      <c r="M4" s="68">
        <v>18074520.155395389</v>
      </c>
      <c r="N4" s="68">
        <v>179715.06581754237</v>
      </c>
      <c r="O4" s="66">
        <v>1.0042862435099147E-2</v>
      </c>
      <c r="P4" s="65">
        <v>2250723.123792429</v>
      </c>
      <c r="Q4" s="65">
        <v>3401.2210180610418</v>
      </c>
      <c r="R4" s="66">
        <v>1.5134551992138554E-3</v>
      </c>
    </row>
    <row r="5" spans="1:18" x14ac:dyDescent="0.35">
      <c r="A5" s="888" t="s">
        <v>284</v>
      </c>
      <c r="B5" s="888" t="s">
        <v>278</v>
      </c>
      <c r="C5" s="888" t="s">
        <v>345</v>
      </c>
      <c r="D5" s="72" t="s">
        <v>315</v>
      </c>
      <c r="E5" s="73">
        <v>131806.64094919973</v>
      </c>
      <c r="F5" s="73">
        <v>-16185.648223312513</v>
      </c>
      <c r="G5" s="69">
        <v>-0.10936818609816328</v>
      </c>
      <c r="H5" s="204">
        <v>3.0537897008871825E-2</v>
      </c>
      <c r="I5" s="204">
        <v>-3.2370679801085704E-3</v>
      </c>
      <c r="J5" s="70">
        <v>6.4314744237527695</v>
      </c>
      <c r="K5" s="70">
        <v>5.2721501689434902E-2</v>
      </c>
      <c r="L5" s="69">
        <v>8.2651738252907721E-3</v>
      </c>
      <c r="M5" s="71">
        <v>847711.04014554259</v>
      </c>
      <c r="N5" s="71">
        <v>-96295.206856461824</v>
      </c>
      <c r="O5" s="69">
        <v>-0.10200695934193045</v>
      </c>
      <c r="P5" s="73">
        <v>206329.6317466936</v>
      </c>
      <c r="Q5" s="73">
        <v>-30292.150796846399</v>
      </c>
      <c r="R5" s="69">
        <v>-0.12801928238061699</v>
      </c>
    </row>
    <row r="6" spans="1:18" x14ac:dyDescent="0.35">
      <c r="A6" s="888" t="s">
        <v>284</v>
      </c>
      <c r="B6" s="888" t="s">
        <v>278</v>
      </c>
      <c r="C6" s="888" t="s">
        <v>345</v>
      </c>
      <c r="D6" s="202" t="s">
        <v>316</v>
      </c>
      <c r="E6" s="65">
        <v>196300.80050977724</v>
      </c>
      <c r="F6" s="65">
        <v>-28535.978949864657</v>
      </c>
      <c r="G6" s="66">
        <v>-0.12691864301937689</v>
      </c>
      <c r="H6" s="203">
        <v>4.5480361122601447E-2</v>
      </c>
      <c r="I6" s="203">
        <v>-5.8321389876744081E-3</v>
      </c>
      <c r="J6" s="67">
        <v>16.973257906908099</v>
      </c>
      <c r="K6" s="67">
        <v>1.2024851832417109</v>
      </c>
      <c r="L6" s="66">
        <v>7.6247702272521062E-2</v>
      </c>
      <c r="M6" s="68">
        <v>3331864.114384966</v>
      </c>
      <c r="N6" s="68">
        <v>-213985.63439414976</v>
      </c>
      <c r="O6" s="66">
        <v>-6.0348195652629645E-2</v>
      </c>
      <c r="P6" s="65">
        <v>311891.75632954453</v>
      </c>
      <c r="Q6" s="65">
        <v>-38003.854533130827</v>
      </c>
      <c r="R6" s="66">
        <v>-0.10861483640629696</v>
      </c>
    </row>
    <row r="7" spans="1:18" x14ac:dyDescent="0.35">
      <c r="A7" s="888" t="s">
        <v>284</v>
      </c>
      <c r="B7" s="888" t="s">
        <v>278</v>
      </c>
      <c r="C7" s="888" t="s">
        <v>345</v>
      </c>
      <c r="D7" s="72" t="s">
        <v>96</v>
      </c>
      <c r="E7" s="73">
        <v>273530.39120521687</v>
      </c>
      <c r="F7" s="73">
        <v>-43687.201966473251</v>
      </c>
      <c r="G7" s="69">
        <v>-0.13771998434786714</v>
      </c>
      <c r="H7" s="204">
        <v>6.3373460208584795E-2</v>
      </c>
      <c r="I7" s="204">
        <v>-9.0222920510028976E-3</v>
      </c>
      <c r="J7" s="70">
        <v>11.36312872877598</v>
      </c>
      <c r="K7" s="70">
        <v>0.1720253501409772</v>
      </c>
      <c r="L7" s="69">
        <v>1.537161657083713E-2</v>
      </c>
      <c r="M7" s="71">
        <v>3108161.0464973324</v>
      </c>
      <c r="N7" s="71">
        <v>-441853.83220883273</v>
      </c>
      <c r="O7" s="69">
        <v>-0.12446534657056714</v>
      </c>
      <c r="P7" s="73">
        <v>593894.95017156529</v>
      </c>
      <c r="Q7" s="73">
        <v>-92883.102575349854</v>
      </c>
      <c r="R7" s="69">
        <v>-0.1352447158202626</v>
      </c>
    </row>
    <row r="8" spans="1:18" x14ac:dyDescent="0.35">
      <c r="A8" s="888" t="s">
        <v>284</v>
      </c>
      <c r="B8" s="888" t="s">
        <v>278</v>
      </c>
      <c r="C8" s="888" t="s">
        <v>345</v>
      </c>
      <c r="D8" s="202" t="s">
        <v>317</v>
      </c>
      <c r="E8" s="65">
        <v>608726.86456220667</v>
      </c>
      <c r="F8" s="65">
        <v>-12438.985220115283</v>
      </c>
      <c r="G8" s="66">
        <v>-2.0025223898696837E-2</v>
      </c>
      <c r="H8" s="203">
        <v>0.14103415550737466</v>
      </c>
      <c r="I8" s="203">
        <v>-7.2900624960239857E-4</v>
      </c>
      <c r="J8" s="67">
        <v>10.268810144013139</v>
      </c>
      <c r="K8" s="67">
        <v>1.2603591731453534E-2</v>
      </c>
      <c r="L8" s="66">
        <v>1.2288746006826109E-3</v>
      </c>
      <c r="M8" s="68">
        <v>6250900.6017497005</v>
      </c>
      <c r="N8" s="68">
        <v>-119904.65684137121</v>
      </c>
      <c r="O8" s="66">
        <v>-1.8820957787036265E-2</v>
      </c>
      <c r="P8" s="65">
        <v>1107337.5730840403</v>
      </c>
      <c r="Q8" s="65">
        <v>-13848.443107999861</v>
      </c>
      <c r="R8" s="66">
        <v>-1.2351601703911957E-2</v>
      </c>
    </row>
    <row r="9" spans="1:18" x14ac:dyDescent="0.35">
      <c r="A9" s="888" t="s">
        <v>284</v>
      </c>
      <c r="B9" s="888" t="s">
        <v>278</v>
      </c>
      <c r="C9" s="888" t="s">
        <v>345</v>
      </c>
      <c r="D9" s="72" t="s">
        <v>95</v>
      </c>
      <c r="E9" s="73">
        <v>669355.82201900636</v>
      </c>
      <c r="F9" s="73">
        <v>-45776.369763029274</v>
      </c>
      <c r="G9" s="69">
        <v>-6.4011060177502688E-2</v>
      </c>
      <c r="H9" s="204">
        <v>0.15508110219562699</v>
      </c>
      <c r="I9" s="204">
        <v>-8.1271627415795689E-3</v>
      </c>
      <c r="J9" s="70">
        <v>12.945614400143768</v>
      </c>
      <c r="K9" s="70">
        <v>-0.34371649460584486</v>
      </c>
      <c r="L9" s="69">
        <v>-2.5864093333821749E-2</v>
      </c>
      <c r="M9" s="71">
        <v>8665222.3683493175</v>
      </c>
      <c r="N9" s="71">
        <v>-838405.96172969416</v>
      </c>
      <c r="O9" s="69">
        <v>-8.8219565476496675E-2</v>
      </c>
      <c r="P9" s="73">
        <v>1890857.6505307476</v>
      </c>
      <c r="Q9" s="73">
        <v>-157895.85292496462</v>
      </c>
      <c r="R9" s="69">
        <v>-7.7069229001261272E-2</v>
      </c>
    </row>
    <row r="10" spans="1:18" x14ac:dyDescent="0.35">
      <c r="A10" s="888" t="s">
        <v>284</v>
      </c>
      <c r="B10" s="888" t="s">
        <v>278</v>
      </c>
      <c r="C10" s="888" t="s">
        <v>345</v>
      </c>
      <c r="D10" s="202" t="s">
        <v>92</v>
      </c>
      <c r="E10" s="65">
        <v>756237.45232337597</v>
      </c>
      <c r="F10" s="65">
        <v>-8716.4209038183326</v>
      </c>
      <c r="G10" s="66">
        <v>-1.1394701313224832E-2</v>
      </c>
      <c r="H10" s="203">
        <v>0.17521045424565221</v>
      </c>
      <c r="I10" s="203">
        <v>6.3182970450142983E-4</v>
      </c>
      <c r="J10" s="67">
        <v>13.964255188999335</v>
      </c>
      <c r="K10" s="67">
        <v>-3.6022684138369954E-2</v>
      </c>
      <c r="L10" s="66">
        <v>-2.5729977979570377E-3</v>
      </c>
      <c r="M10" s="68">
        <v>10560292.76772234</v>
      </c>
      <c r="N10" s="68">
        <v>-149274.01759133302</v>
      </c>
      <c r="O10" s="66">
        <v>-1.3938380569794535E-2</v>
      </c>
      <c r="P10" s="65">
        <v>1511706.1843793783</v>
      </c>
      <c r="Q10" s="65">
        <v>-16654.624671869213</v>
      </c>
      <c r="R10" s="66">
        <v>-1.0897050338661731E-2</v>
      </c>
    </row>
    <row r="11" spans="1:18" x14ac:dyDescent="0.35">
      <c r="A11" s="888" t="s">
        <v>284</v>
      </c>
      <c r="B11" s="888" t="s">
        <v>278</v>
      </c>
      <c r="C11" s="888" t="s">
        <v>345</v>
      </c>
      <c r="D11" s="72" t="s">
        <v>318</v>
      </c>
      <c r="E11" s="73">
        <v>65462.155325117761</v>
      </c>
      <c r="F11" s="73">
        <v>-2735.8132558174329</v>
      </c>
      <c r="G11" s="69">
        <v>-4.0115758764436744E-2</v>
      </c>
      <c r="H11" s="204">
        <v>1.51667362349951E-2</v>
      </c>
      <c r="I11" s="204">
        <v>-3.9748007667809136E-4</v>
      </c>
      <c r="J11" s="70">
        <v>13.267911825584285</v>
      </c>
      <c r="K11" s="70">
        <v>-0.11295548626453389</v>
      </c>
      <c r="L11" s="69">
        <v>-8.4415668754529299E-3</v>
      </c>
      <c r="M11" s="71">
        <v>868546.10476636526</v>
      </c>
      <c r="N11" s="71">
        <v>-44001.863752763253</v>
      </c>
      <c r="O11" s="69">
        <v>-4.8218685779520092E-2</v>
      </c>
      <c r="P11" s="73">
        <v>141314.09113557695</v>
      </c>
      <c r="Q11" s="73">
        <v>-6180.4425722748856</v>
      </c>
      <c r="R11" s="69">
        <v>-4.1902858478245229E-2</v>
      </c>
    </row>
    <row r="12" spans="1:18" x14ac:dyDescent="0.35">
      <c r="A12" s="888" t="s">
        <v>284</v>
      </c>
      <c r="B12" s="888" t="s">
        <v>278</v>
      </c>
      <c r="C12" s="888" t="s">
        <v>345</v>
      </c>
      <c r="D12" s="202" t="s">
        <v>82</v>
      </c>
      <c r="E12" s="65">
        <v>5737363.3351872349</v>
      </c>
      <c r="F12" s="65">
        <v>-120000.37029513717</v>
      </c>
      <c r="G12" s="66">
        <v>-2.0487095616551741E-2</v>
      </c>
      <c r="H12" s="203">
        <v>1.3292730121235132</v>
      </c>
      <c r="I12" s="203">
        <v>-7.5010535156880831E-3</v>
      </c>
      <c r="J12" s="67">
        <v>8.9829475234736265</v>
      </c>
      <c r="K12" s="67">
        <v>0.20424393515258643</v>
      </c>
      <c r="L12" s="66">
        <v>2.326584251281787E-2</v>
      </c>
      <c r="M12" s="68">
        <v>51538433.763088562</v>
      </c>
      <c r="N12" s="68">
        <v>118373.98366903514</v>
      </c>
      <c r="O12" s="66">
        <v>2.3020973561064077E-3</v>
      </c>
      <c r="P12" s="65">
        <v>8446602.4165091384</v>
      </c>
      <c r="Q12" s="65">
        <v>-329482.39451367594</v>
      </c>
      <c r="R12" s="66">
        <v>-3.7543209940250816E-2</v>
      </c>
    </row>
    <row r="13" spans="1:18" x14ac:dyDescent="0.35">
      <c r="A13" s="888" t="s">
        <v>284</v>
      </c>
      <c r="B13" s="888" t="s">
        <v>278</v>
      </c>
      <c r="C13" s="888" t="s">
        <v>345</v>
      </c>
      <c r="D13" s="72" t="s">
        <v>319</v>
      </c>
      <c r="E13" s="73">
        <v>70678590.821132123</v>
      </c>
      <c r="F13" s="73">
        <v>-2748261.2730347365</v>
      </c>
      <c r="G13" s="69">
        <v>-3.7428559098655168E-2</v>
      </c>
      <c r="H13" s="204">
        <v>16.375316992258355</v>
      </c>
      <c r="I13" s="204">
        <v>-0.38224093591615471</v>
      </c>
      <c r="J13" s="70">
        <v>4.6792787822352908</v>
      </c>
      <c r="K13" s="70">
        <v>-0.19172690143908699</v>
      </c>
      <c r="L13" s="69">
        <v>-3.9360845355134212E-2</v>
      </c>
      <c r="M13" s="71">
        <v>330724830.38761353</v>
      </c>
      <c r="N13" s="71">
        <v>-26937783.497391105</v>
      </c>
      <c r="O13" s="69">
        <v>-7.5316184727241622E-2</v>
      </c>
      <c r="P13" s="73">
        <v>97782539.561860561</v>
      </c>
      <c r="Q13" s="73">
        <v>-3197192.4227630496</v>
      </c>
      <c r="R13" s="69">
        <v>-3.1661724188868839E-2</v>
      </c>
    </row>
    <row r="14" spans="1:18" x14ac:dyDescent="0.35">
      <c r="A14" s="888" t="s">
        <v>284</v>
      </c>
      <c r="B14" s="888" t="s">
        <v>278</v>
      </c>
      <c r="C14" s="888" t="s">
        <v>345</v>
      </c>
      <c r="D14" s="202" t="s">
        <v>91</v>
      </c>
      <c r="E14" s="65">
        <v>729837.11826382787</v>
      </c>
      <c r="F14" s="65">
        <v>-195585.33169036149</v>
      </c>
      <c r="G14" s="66">
        <v>-0.21134707905567174</v>
      </c>
      <c r="H14" s="203">
        <v>0.16909383768745456</v>
      </c>
      <c r="I14" s="203">
        <v>-4.2107104077723861E-2</v>
      </c>
      <c r="J14" s="67">
        <v>5.3112125371703263</v>
      </c>
      <c r="K14" s="67">
        <v>-0.27386201291778445</v>
      </c>
      <c r="L14" s="66">
        <v>-4.9034620838402952E-2</v>
      </c>
      <c r="M14" s="68">
        <v>3876320.0526151047</v>
      </c>
      <c r="N14" s="68">
        <v>-1292233.3207042268</v>
      </c>
      <c r="O14" s="66">
        <v>-0.25001837600727589</v>
      </c>
      <c r="P14" s="65">
        <v>1171562.2385734043</v>
      </c>
      <c r="Q14" s="65">
        <v>-329956.64057205711</v>
      </c>
      <c r="R14" s="66">
        <v>-0.21974857935841657</v>
      </c>
    </row>
    <row r="15" spans="1:18" x14ac:dyDescent="0.35">
      <c r="A15" s="888" t="s">
        <v>284</v>
      </c>
      <c r="B15" s="888" t="s">
        <v>278</v>
      </c>
      <c r="C15" s="888" t="s">
        <v>345</v>
      </c>
      <c r="D15" s="72" t="s">
        <v>320</v>
      </c>
      <c r="E15" s="73">
        <v>28092044.194624845</v>
      </c>
      <c r="F15" s="73">
        <v>730869.02921493724</v>
      </c>
      <c r="G15" s="69">
        <v>2.6711901985076444E-2</v>
      </c>
      <c r="H15" s="204">
        <v>6.5085639555503567</v>
      </c>
      <c r="I15" s="204">
        <v>0.26416609917390499</v>
      </c>
      <c r="J15" s="70">
        <v>4.662696467159444</v>
      </c>
      <c r="K15" s="70">
        <v>-0.25397985583867033</v>
      </c>
      <c r="L15" s="69">
        <v>-5.1656818377622482E-2</v>
      </c>
      <c r="M15" s="71">
        <v>130984675.22156423</v>
      </c>
      <c r="N15" s="71">
        <v>-3541366.8836106658</v>
      </c>
      <c r="O15" s="69">
        <v>-2.6324768261909919E-2</v>
      </c>
      <c r="P15" s="73">
        <v>40734283.778521374</v>
      </c>
      <c r="Q15" s="73">
        <v>1748800.7794257551</v>
      </c>
      <c r="R15" s="69">
        <v>4.4857743059546644E-2</v>
      </c>
    </row>
    <row r="16" spans="1:18" x14ac:dyDescent="0.35">
      <c r="A16" s="888" t="s">
        <v>284</v>
      </c>
      <c r="B16" s="888" t="s">
        <v>278</v>
      </c>
      <c r="C16" s="888" t="s">
        <v>345</v>
      </c>
      <c r="D16" s="202" t="s">
        <v>98</v>
      </c>
      <c r="E16" s="65">
        <v>707935.42346997943</v>
      </c>
      <c r="F16" s="65">
        <v>78758.353642100003</v>
      </c>
      <c r="G16" s="66">
        <v>0.12517677044976463</v>
      </c>
      <c r="H16" s="203">
        <v>0.16401949776711575</v>
      </c>
      <c r="I16" s="203">
        <v>2.0428006452763492E-2</v>
      </c>
      <c r="J16" s="67">
        <v>7.7583286870082597</v>
      </c>
      <c r="K16" s="67">
        <v>0.14525128134490561</v>
      </c>
      <c r="L16" s="66">
        <v>1.9079180941580006E-2</v>
      </c>
      <c r="M16" s="68">
        <v>5492395.7044564821</v>
      </c>
      <c r="N16" s="68">
        <v>702421.9699883787</v>
      </c>
      <c r="O16" s="66">
        <v>0.14664422164443836</v>
      </c>
      <c r="P16" s="65">
        <v>941178.60262073169</v>
      </c>
      <c r="Q16" s="65">
        <v>119657.63931612601</v>
      </c>
      <c r="R16" s="66">
        <v>0.1456537868915696</v>
      </c>
    </row>
    <row r="17" spans="1:18" x14ac:dyDescent="0.35">
      <c r="A17" s="888" t="s">
        <v>284</v>
      </c>
      <c r="B17" s="888" t="s">
        <v>278</v>
      </c>
      <c r="C17" s="888" t="s">
        <v>345</v>
      </c>
      <c r="D17" s="72" t="s">
        <v>321</v>
      </c>
      <c r="E17" s="73">
        <v>13175.786062687635</v>
      </c>
      <c r="F17" s="73">
        <v>181.60833784192801</v>
      </c>
      <c r="G17" s="69">
        <v>1.3976131594281732E-2</v>
      </c>
      <c r="H17" s="204">
        <v>3.0526595237971334E-3</v>
      </c>
      <c r="I17" s="204">
        <v>8.7113817522804001E-5</v>
      </c>
      <c r="J17" s="70">
        <v>7.9277682630766302</v>
      </c>
      <c r="K17" s="70">
        <v>-0.28666660656110299</v>
      </c>
      <c r="L17" s="69">
        <v>-3.4897909729698223E-2</v>
      </c>
      <c r="M17" s="71">
        <v>104454.57858886242</v>
      </c>
      <c r="N17" s="71">
        <v>-2285.2480163800647</v>
      </c>
      <c r="O17" s="69">
        <v>-2.1409515914164186E-2</v>
      </c>
      <c r="P17" s="73">
        <v>14756.549764633179</v>
      </c>
      <c r="Q17" s="73">
        <v>65.717919826507568</v>
      </c>
      <c r="R17" s="69">
        <v>4.4733967770340648E-3</v>
      </c>
    </row>
    <row r="18" spans="1:18" x14ac:dyDescent="0.35">
      <c r="A18" s="888" t="s">
        <v>284</v>
      </c>
      <c r="B18" s="888" t="s">
        <v>278</v>
      </c>
      <c r="C18" s="888" t="s">
        <v>345</v>
      </c>
      <c r="D18" s="202" t="s">
        <v>112</v>
      </c>
      <c r="E18" s="65">
        <v>564574.12957324111</v>
      </c>
      <c r="F18" s="65">
        <v>-57194.014557060669</v>
      </c>
      <c r="G18" s="66">
        <v>-9.1986080497997849E-2</v>
      </c>
      <c r="H18" s="203">
        <v>0.13080453684747187</v>
      </c>
      <c r="I18" s="203">
        <v>-1.1096081196111884E-2</v>
      </c>
      <c r="J18" s="67">
        <v>8.9177880910680862</v>
      </c>
      <c r="K18" s="67">
        <v>0.14953182580081048</v>
      </c>
      <c r="L18" s="66">
        <v>1.7053770017321959E-2</v>
      </c>
      <c r="M18" s="68">
        <v>5034752.4492333801</v>
      </c>
      <c r="N18" s="68">
        <v>-417069.97608074453</v>
      </c>
      <c r="O18" s="66">
        <v>-7.6501019942283546E-2</v>
      </c>
      <c r="P18" s="65">
        <v>503515.71570892865</v>
      </c>
      <c r="Q18" s="65">
        <v>-47912.664101573755</v>
      </c>
      <c r="R18" s="66">
        <v>-8.6888281154551522E-2</v>
      </c>
    </row>
    <row r="19" spans="1:18" x14ac:dyDescent="0.35">
      <c r="A19" s="888" t="s">
        <v>284</v>
      </c>
      <c r="B19" s="888" t="s">
        <v>278</v>
      </c>
      <c r="C19" s="888" t="s">
        <v>345</v>
      </c>
      <c r="D19" s="72" t="s">
        <v>322</v>
      </c>
      <c r="E19" s="73">
        <v>51571.523704617575</v>
      </c>
      <c r="F19" s="73">
        <v>-9674.8098668022358</v>
      </c>
      <c r="G19" s="69">
        <v>-0.1579655352841712</v>
      </c>
      <c r="H19" s="204">
        <v>1.1948456224517458E-2</v>
      </c>
      <c r="I19" s="204">
        <v>-2.0292502063006552E-3</v>
      </c>
      <c r="J19" s="70">
        <v>9.1598144616612966</v>
      </c>
      <c r="K19" s="70">
        <v>-0.34247293719179517</v>
      </c>
      <c r="L19" s="69">
        <v>-3.6041104927338967E-2</v>
      </c>
      <c r="M19" s="71">
        <v>472385.5886394644</v>
      </c>
      <c r="N19" s="71">
        <v>-109594.67508219118</v>
      </c>
      <c r="O19" s="69">
        <v>-0.18831338777943021</v>
      </c>
      <c r="P19" s="73">
        <v>94195.306046202604</v>
      </c>
      <c r="Q19" s="73">
        <v>-17196.698871744738</v>
      </c>
      <c r="R19" s="69">
        <v>-0.15438001034645196</v>
      </c>
    </row>
    <row r="20" spans="1:18" x14ac:dyDescent="0.35">
      <c r="A20" s="888" t="s">
        <v>284</v>
      </c>
      <c r="B20" s="888" t="s">
        <v>278</v>
      </c>
      <c r="C20" s="888" t="s">
        <v>345</v>
      </c>
      <c r="D20" s="202" t="s">
        <v>323</v>
      </c>
      <c r="E20" s="65">
        <v>5183.7614005209352</v>
      </c>
      <c r="F20" s="65">
        <v>636.95627320584299</v>
      </c>
      <c r="G20" s="66">
        <v>0.14008875581214283</v>
      </c>
      <c r="H20" s="203">
        <v>1.2010105911786733E-3</v>
      </c>
      <c r="I20" s="203">
        <v>1.6333366324243611E-4</v>
      </c>
      <c r="J20" s="67">
        <v>21.652532137486535</v>
      </c>
      <c r="K20" s="67">
        <v>1.3973593160244242</v>
      </c>
      <c r="L20" s="66">
        <v>6.8987775534741475E-2</v>
      </c>
      <c r="M20" s="68">
        <v>112241.56031784177</v>
      </c>
      <c r="N20" s="68">
        <v>20145.236678564543</v>
      </c>
      <c r="O20" s="66">
        <v>0.21874094298779376</v>
      </c>
      <c r="P20" s="65">
        <v>13559.450655579567</v>
      </c>
      <c r="Q20" s="65">
        <v>1271.0522780418396</v>
      </c>
      <c r="R20" s="66">
        <v>0.10343514581731238</v>
      </c>
    </row>
    <row r="21" spans="1:18" x14ac:dyDescent="0.35">
      <c r="A21" s="888" t="s">
        <v>284</v>
      </c>
      <c r="B21" s="888" t="s">
        <v>278</v>
      </c>
      <c r="C21" s="888" t="s">
        <v>345</v>
      </c>
      <c r="D21" s="72" t="s">
        <v>102</v>
      </c>
      <c r="E21" s="73">
        <v>266722.45548555796</v>
      </c>
      <c r="F21" s="73">
        <v>78579.300016521738</v>
      </c>
      <c r="G21" s="69">
        <v>0.41765696881518488</v>
      </c>
      <c r="H21" s="204">
        <v>6.1796149396680468E-2</v>
      </c>
      <c r="I21" s="204">
        <v>1.8857909003117665E-2</v>
      </c>
      <c r="J21" s="70">
        <v>6.3936926727612082</v>
      </c>
      <c r="K21" s="70">
        <v>-0.16213179951849543</v>
      </c>
      <c r="L21" s="69">
        <v>-2.4730954924745901E-2</v>
      </c>
      <c r="M21" s="71">
        <v>1705341.4092988896</v>
      </c>
      <c r="N21" s="71">
        <v>471907.90638305689</v>
      </c>
      <c r="O21" s="69">
        <v>0.38259695822066464</v>
      </c>
      <c r="P21" s="73">
        <v>315072.28105532436</v>
      </c>
      <c r="Q21" s="73">
        <v>76096.398935055564</v>
      </c>
      <c r="R21" s="69">
        <v>0.31842710762234455</v>
      </c>
    </row>
    <row r="22" spans="1:18" x14ac:dyDescent="0.35">
      <c r="A22" s="888" t="s">
        <v>284</v>
      </c>
      <c r="B22" s="888" t="s">
        <v>278</v>
      </c>
      <c r="C22" s="888" t="s">
        <v>345</v>
      </c>
      <c r="D22" s="202" t="s">
        <v>90</v>
      </c>
      <c r="E22" s="65">
        <v>5380050.1885264227</v>
      </c>
      <c r="F22" s="65">
        <v>-85639.708750924096</v>
      </c>
      <c r="G22" s="66">
        <v>-1.5668600004838228E-2</v>
      </c>
      <c r="H22" s="203">
        <v>1.246488169159119</v>
      </c>
      <c r="I22" s="203">
        <v>-8.9766393639378883E-4</v>
      </c>
      <c r="J22" s="67">
        <v>9.701552660850929</v>
      </c>
      <c r="K22" s="67">
        <v>0.32345394879377842</v>
      </c>
      <c r="L22" s="66">
        <v>3.4490354465764261E-2</v>
      </c>
      <c r="M22" s="68">
        <v>52194840.222010061</v>
      </c>
      <c r="N22" s="68">
        <v>937060.83584959805</v>
      </c>
      <c r="O22" s="66">
        <v>1.8281338892776992E-2</v>
      </c>
      <c r="P22" s="65">
        <v>9863844.8024350982</v>
      </c>
      <c r="Q22" s="65">
        <v>-180648.76953828707</v>
      </c>
      <c r="R22" s="66">
        <v>-1.7984855905761311E-2</v>
      </c>
    </row>
    <row r="23" spans="1:18" x14ac:dyDescent="0.35">
      <c r="A23" s="888" t="s">
        <v>284</v>
      </c>
      <c r="B23" s="888" t="s">
        <v>278</v>
      </c>
      <c r="C23" s="888" t="s">
        <v>345</v>
      </c>
      <c r="D23" s="72" t="s">
        <v>106</v>
      </c>
      <c r="E23" s="73">
        <v>113667.31720004117</v>
      </c>
      <c r="F23" s="73">
        <v>-13938.796934376645</v>
      </c>
      <c r="G23" s="69">
        <v>-0.10923298643585201</v>
      </c>
      <c r="H23" s="204">
        <v>2.6335249885227403E-2</v>
      </c>
      <c r="I23" s="204">
        <v>-2.7871595414274211E-3</v>
      </c>
      <c r="J23" s="70">
        <v>13.478974673353445</v>
      </c>
      <c r="K23" s="70">
        <v>0.29769591396689243</v>
      </c>
      <c r="L23" s="69">
        <v>2.258475216260027E-2</v>
      </c>
      <c r="M23" s="71">
        <v>1532118.8897273873</v>
      </c>
      <c r="N23" s="71">
        <v>-149892.87208047044</v>
      </c>
      <c r="O23" s="69">
        <v>-8.9115234199886192E-2</v>
      </c>
      <c r="P23" s="73">
        <v>236315.34543879345</v>
      </c>
      <c r="Q23" s="73">
        <v>-27104.053414817929</v>
      </c>
      <c r="R23" s="69">
        <v>-0.1028931564371245</v>
      </c>
    </row>
    <row r="24" spans="1:18" x14ac:dyDescent="0.35">
      <c r="A24" s="888" t="s">
        <v>284</v>
      </c>
      <c r="B24" s="888" t="s">
        <v>278</v>
      </c>
      <c r="C24" s="888" t="s">
        <v>345</v>
      </c>
      <c r="D24" s="202" t="s">
        <v>324</v>
      </c>
      <c r="E24" s="65">
        <v>1423589.9963277362</v>
      </c>
      <c r="F24" s="65">
        <v>-81119.203626008006</v>
      </c>
      <c r="G24" s="66">
        <v>-5.3910219747776954E-2</v>
      </c>
      <c r="H24" s="203">
        <v>0.32982742278874966</v>
      </c>
      <c r="I24" s="203">
        <v>-1.3578985958618173E-2</v>
      </c>
      <c r="J24" s="67">
        <v>13.657146015290133</v>
      </c>
      <c r="K24" s="67">
        <v>-4.2021279863396543E-2</v>
      </c>
      <c r="L24" s="66">
        <v>-3.0674331481638866E-3</v>
      </c>
      <c r="M24" s="68">
        <v>19442176.445754237</v>
      </c>
      <c r="N24" s="68">
        <v>-1171086.6149687283</v>
      </c>
      <c r="O24" s="66">
        <v>-5.6812286900861729E-2</v>
      </c>
      <c r="P24" s="65">
        <v>3854313.8328699535</v>
      </c>
      <c r="Q24" s="65">
        <v>-234816.7910433053</v>
      </c>
      <c r="R24" s="66">
        <v>-5.7424624606045936E-2</v>
      </c>
    </row>
    <row r="25" spans="1:18" x14ac:dyDescent="0.35">
      <c r="A25" s="888" t="s">
        <v>284</v>
      </c>
      <c r="B25" s="888" t="s">
        <v>278</v>
      </c>
      <c r="C25" s="888" t="s">
        <v>345</v>
      </c>
      <c r="D25" s="72" t="s">
        <v>103</v>
      </c>
      <c r="E25" s="73">
        <v>158700.94506836729</v>
      </c>
      <c r="F25" s="73">
        <v>-31570.186171169655</v>
      </c>
      <c r="G25" s="69">
        <v>-0.16592210266214891</v>
      </c>
      <c r="H25" s="204">
        <v>3.676896005244757E-2</v>
      </c>
      <c r="I25" s="204">
        <v>-6.6549293404511434E-3</v>
      </c>
      <c r="J25" s="70">
        <v>13.608227617618166</v>
      </c>
      <c r="K25" s="70">
        <v>0.55277047651835076</v>
      </c>
      <c r="L25" s="69">
        <v>4.2340185452271674E-2</v>
      </c>
      <c r="M25" s="71">
        <v>2159638.5836214591</v>
      </c>
      <c r="N25" s="71">
        <v>-324438.01546489354</v>
      </c>
      <c r="O25" s="69">
        <v>-0.13060708980722349</v>
      </c>
      <c r="P25" s="73">
        <v>453300.72984607815</v>
      </c>
      <c r="Q25" s="73">
        <v>-59641.394633690012</v>
      </c>
      <c r="R25" s="69">
        <v>-0.11627314620373401</v>
      </c>
    </row>
    <row r="26" spans="1:18" x14ac:dyDescent="0.35">
      <c r="A26" s="888" t="s">
        <v>284</v>
      </c>
      <c r="B26" s="888" t="s">
        <v>278</v>
      </c>
      <c r="C26" s="888" t="s">
        <v>345</v>
      </c>
      <c r="D26" s="202" t="s">
        <v>93</v>
      </c>
      <c r="E26" s="65">
        <v>3681304.2187802112</v>
      </c>
      <c r="F26" s="65">
        <v>1925.3626672909595</v>
      </c>
      <c r="G26" s="66">
        <v>5.2328470173495774E-4</v>
      </c>
      <c r="H26" s="203">
        <v>0.85291065975016789</v>
      </c>
      <c r="I26" s="203">
        <v>1.3198721099445421E-2</v>
      </c>
      <c r="J26" s="67">
        <v>7.9192294973778141</v>
      </c>
      <c r="K26" s="67">
        <v>-0.2359075436155651</v>
      </c>
      <c r="L26" s="66">
        <v>-2.8927477543262612E-2</v>
      </c>
      <c r="M26" s="68">
        <v>29153092.958185639</v>
      </c>
      <c r="N26" s="68">
        <v>-852745.83914868534</v>
      </c>
      <c r="O26" s="66">
        <v>-2.84193301479858E-2</v>
      </c>
      <c r="P26" s="65">
        <v>6841923.9793565599</v>
      </c>
      <c r="Q26" s="65">
        <v>202650.6339533776</v>
      </c>
      <c r="R26" s="66">
        <v>3.0523014102693383E-2</v>
      </c>
    </row>
    <row r="27" spans="1:18" x14ac:dyDescent="0.35">
      <c r="A27" s="888" t="s">
        <v>284</v>
      </c>
      <c r="B27" s="888" t="s">
        <v>278</v>
      </c>
      <c r="C27" s="888" t="s">
        <v>345</v>
      </c>
      <c r="D27" s="72" t="s">
        <v>101</v>
      </c>
      <c r="E27" s="73">
        <v>510986.36140660458</v>
      </c>
      <c r="F27" s="73">
        <v>-33665.843959185469</v>
      </c>
      <c r="G27" s="69">
        <v>-6.1811636173538284E-2</v>
      </c>
      <c r="H27" s="204">
        <v>0.11838894281197285</v>
      </c>
      <c r="I27" s="204">
        <v>-5.9121898366143316E-3</v>
      </c>
      <c r="J27" s="70">
        <v>16.961765200493684</v>
      </c>
      <c r="K27" s="70">
        <v>0.92076606233185387</v>
      </c>
      <c r="L27" s="69">
        <v>5.7400792456957034E-2</v>
      </c>
      <c r="M27" s="71">
        <v>8667230.682833435</v>
      </c>
      <c r="N27" s="71">
        <v>-69534.874037142843</v>
      </c>
      <c r="O27" s="69">
        <v>-7.9588806160033367E-3</v>
      </c>
      <c r="P27" s="73">
        <v>1018947.4865040423</v>
      </c>
      <c r="Q27" s="73">
        <v>-31602.488779298728</v>
      </c>
      <c r="R27" s="69">
        <v>-3.0081851908830236E-2</v>
      </c>
    </row>
    <row r="28" spans="1:18" x14ac:dyDescent="0.35">
      <c r="A28" s="888" t="s">
        <v>284</v>
      </c>
      <c r="B28" s="888" t="s">
        <v>278</v>
      </c>
      <c r="C28" s="888" t="s">
        <v>345</v>
      </c>
      <c r="D28" s="202" t="s">
        <v>94</v>
      </c>
      <c r="E28" s="65">
        <v>1515026.5416532054</v>
      </c>
      <c r="F28" s="65">
        <v>-854263.31665246631</v>
      </c>
      <c r="G28" s="66">
        <v>-0.36055669324620659</v>
      </c>
      <c r="H28" s="203">
        <v>0.35101208984260779</v>
      </c>
      <c r="I28" s="203">
        <v>-0.18970987925768235</v>
      </c>
      <c r="J28" s="67">
        <v>8.4044860357007032</v>
      </c>
      <c r="K28" s="67">
        <v>1.1182960101312007</v>
      </c>
      <c r="L28" s="66">
        <v>0.15348158725022995</v>
      </c>
      <c r="M28" s="68">
        <v>12733019.413040295</v>
      </c>
      <c r="N28" s="68">
        <v>-4530076.7202294692</v>
      </c>
      <c r="O28" s="66">
        <v>-0.2624139195690986</v>
      </c>
      <c r="P28" s="65">
        <v>3179010.5115122003</v>
      </c>
      <c r="Q28" s="65">
        <v>-513559.20922749955</v>
      </c>
      <c r="R28" s="66">
        <v>-0.13907908260825547</v>
      </c>
    </row>
    <row r="29" spans="1:18" x14ac:dyDescent="0.35">
      <c r="A29" s="888" t="s">
        <v>284</v>
      </c>
      <c r="B29" s="888" t="s">
        <v>278</v>
      </c>
      <c r="C29" s="888" t="s">
        <v>345</v>
      </c>
      <c r="D29" s="72" t="s">
        <v>107</v>
      </c>
      <c r="E29" s="73">
        <v>511210.18150248483</v>
      </c>
      <c r="F29" s="73">
        <v>-31283.659875709447</v>
      </c>
      <c r="G29" s="69">
        <v>-5.7666387135813305E-2</v>
      </c>
      <c r="H29" s="204">
        <v>0.11844079903854296</v>
      </c>
      <c r="I29" s="204">
        <v>-5.3677493779728525E-3</v>
      </c>
      <c r="J29" s="70">
        <v>9.8644309747773598</v>
      </c>
      <c r="K29" s="70">
        <v>0.94152465269932861</v>
      </c>
      <c r="L29" s="69">
        <v>0.1055177112382885</v>
      </c>
      <c r="M29" s="71">
        <v>5042797.5490346672</v>
      </c>
      <c r="N29" s="71">
        <v>202175.822112781</v>
      </c>
      <c r="O29" s="69">
        <v>4.1766498916523072E-2</v>
      </c>
      <c r="P29" s="73">
        <v>500605.17782766756</v>
      </c>
      <c r="Q29" s="73">
        <v>-13976.587412856461</v>
      </c>
      <c r="R29" s="69">
        <v>-2.7161062355801849E-2</v>
      </c>
    </row>
    <row r="30" spans="1:18" x14ac:dyDescent="0.35">
      <c r="A30" s="888" t="s">
        <v>284</v>
      </c>
      <c r="B30" s="888" t="s">
        <v>278</v>
      </c>
      <c r="C30" s="888" t="s">
        <v>345</v>
      </c>
      <c r="D30" s="202" t="s">
        <v>325</v>
      </c>
      <c r="E30" s="65">
        <v>435273.07089965063</v>
      </c>
      <c r="F30" s="65">
        <v>-4681.1726564066485</v>
      </c>
      <c r="G30" s="66">
        <v>-1.0640135252633815E-2</v>
      </c>
      <c r="H30" s="203">
        <v>0.10084715090335969</v>
      </c>
      <c r="I30" s="203">
        <v>4.4030365513735015E-4</v>
      </c>
      <c r="J30" s="67">
        <v>14.631992648990064</v>
      </c>
      <c r="K30" s="67">
        <v>-0.45219609618454193</v>
      </c>
      <c r="L30" s="66">
        <v>-2.9978151548202971E-2</v>
      </c>
      <c r="M30" s="68">
        <v>6368912.3737070188</v>
      </c>
      <c r="N30" s="68">
        <v>-267440.47533306759</v>
      </c>
      <c r="O30" s="66">
        <v>-4.0299315213739945E-2</v>
      </c>
      <c r="P30" s="65">
        <v>501876.47817029146</v>
      </c>
      <c r="Q30" s="65">
        <v>-39704.506024452101</v>
      </c>
      <c r="R30" s="66">
        <v>-7.3312223255931411E-2</v>
      </c>
    </row>
    <row r="31" spans="1:18" x14ac:dyDescent="0.35">
      <c r="A31" s="888" t="s">
        <v>284</v>
      </c>
      <c r="B31" s="888" t="s">
        <v>278</v>
      </c>
      <c r="C31" s="888" t="s">
        <v>345</v>
      </c>
      <c r="D31" s="72" t="s">
        <v>326</v>
      </c>
      <c r="E31" s="73">
        <v>31019.898142366099</v>
      </c>
      <c r="F31" s="73">
        <v>-3052.3979465206758</v>
      </c>
      <c r="G31" s="69">
        <v>-8.9585918675914075E-2</v>
      </c>
      <c r="H31" s="204">
        <v>7.1869099149743688E-3</v>
      </c>
      <c r="I31" s="204">
        <v>-5.8910742978651905E-4</v>
      </c>
      <c r="J31" s="70">
        <v>5.8861590976240343</v>
      </c>
      <c r="K31" s="70">
        <v>-6.549772966187728E-2</v>
      </c>
      <c r="L31" s="69">
        <v>-1.1004957369449963E-2</v>
      </c>
      <c r="M31" s="71">
        <v>182588.05565805911</v>
      </c>
      <c r="N31" s="71">
        <v>-20198.557980670943</v>
      </c>
      <c r="O31" s="69">
        <v>-9.9604986829432599E-2</v>
      </c>
      <c r="P31" s="73">
        <v>34352.803624868393</v>
      </c>
      <c r="Q31" s="73">
        <v>-1784.28597676754</v>
      </c>
      <c r="R31" s="69">
        <v>-4.9375475347820066E-2</v>
      </c>
    </row>
    <row r="32" spans="1:18" x14ac:dyDescent="0.35">
      <c r="A32" s="888" t="s">
        <v>284</v>
      </c>
      <c r="B32" s="888" t="s">
        <v>278</v>
      </c>
      <c r="C32" s="888" t="s">
        <v>345</v>
      </c>
      <c r="D32" s="202" t="s">
        <v>327</v>
      </c>
      <c r="E32" s="65">
        <v>3121.6971545219421</v>
      </c>
      <c r="F32" s="65">
        <v>-670.98514001071453</v>
      </c>
      <c r="G32" s="66">
        <v>-0.1769157255744763</v>
      </c>
      <c r="H32" s="203">
        <v>7.2325692780852329E-4</v>
      </c>
      <c r="I32" s="203">
        <v>-1.4231324769463979E-4</v>
      </c>
      <c r="J32" s="67">
        <v>8.8969395969588732</v>
      </c>
      <c r="K32" s="67">
        <v>0.25113512102084457</v>
      </c>
      <c r="L32" s="66">
        <v>2.9047050707632107E-2</v>
      </c>
      <c r="M32" s="68">
        <v>27773.551023780106</v>
      </c>
      <c r="N32" s="68">
        <v>-5017.2385341012487</v>
      </c>
      <c r="O32" s="66">
        <v>-0.15300755491858359</v>
      </c>
      <c r="P32" s="65">
        <v>4312.7676123380661</v>
      </c>
      <c r="Q32" s="65">
        <v>-1000.7552020549774</v>
      </c>
      <c r="R32" s="66">
        <v>-0.18834118851323542</v>
      </c>
    </row>
    <row r="33" spans="1:18" x14ac:dyDescent="0.35">
      <c r="A33" s="888" t="s">
        <v>284</v>
      </c>
      <c r="B33" s="888" t="s">
        <v>278</v>
      </c>
      <c r="C33" s="888" t="s">
        <v>345</v>
      </c>
      <c r="D33" s="72" t="s">
        <v>85</v>
      </c>
      <c r="E33" s="73">
        <v>6571264.2504191343</v>
      </c>
      <c r="F33" s="73">
        <v>-2207.7565888455138</v>
      </c>
      <c r="G33" s="69">
        <v>-3.3585852141635716E-4</v>
      </c>
      <c r="H33" s="204">
        <v>1.522477088045382</v>
      </c>
      <c r="I33" s="204">
        <v>2.2271988616630933E-2</v>
      </c>
      <c r="J33" s="70">
        <v>4.6949385431760833</v>
      </c>
      <c r="K33" s="70">
        <v>-5.3880977670340613E-2</v>
      </c>
      <c r="L33" s="69">
        <v>-1.1346183495458875E-2</v>
      </c>
      <c r="M33" s="71">
        <v>30851681.806687888</v>
      </c>
      <c r="N33" s="71">
        <v>-364550.37992912531</v>
      </c>
      <c r="O33" s="69">
        <v>-1.1678231304462649E-2</v>
      </c>
      <c r="P33" s="73">
        <v>8400572.9766274672</v>
      </c>
      <c r="Q33" s="73">
        <v>136155.18937377073</v>
      </c>
      <c r="R33" s="69">
        <v>1.6474867665059768E-2</v>
      </c>
    </row>
    <row r="34" spans="1:18" x14ac:dyDescent="0.35">
      <c r="A34" s="888" t="s">
        <v>284</v>
      </c>
      <c r="B34" s="888" t="s">
        <v>278</v>
      </c>
      <c r="C34" s="888" t="s">
        <v>345</v>
      </c>
      <c r="D34" s="202" t="s">
        <v>84</v>
      </c>
      <c r="E34" s="65">
        <v>66171881.253432505</v>
      </c>
      <c r="F34" s="65">
        <v>-231435.10048933327</v>
      </c>
      <c r="G34" s="66">
        <v>-3.4852943075284297E-3</v>
      </c>
      <c r="H34" s="203">
        <v>15.331170569618305</v>
      </c>
      <c r="I34" s="203">
        <v>0.17653178711026207</v>
      </c>
      <c r="J34" s="67">
        <v>4.8449676644845203</v>
      </c>
      <c r="K34" s="67">
        <v>-0.11593327122709152</v>
      </c>
      <c r="L34" s="66">
        <v>-2.3369398568822978E-2</v>
      </c>
      <c r="M34" s="68">
        <v>320600624.97098988</v>
      </c>
      <c r="N34" s="68">
        <v>-8819649.2635351419</v>
      </c>
      <c r="O34" s="66">
        <v>-2.677324364454917E-2</v>
      </c>
      <c r="P34" s="65">
        <v>70405915.560773522</v>
      </c>
      <c r="Q34" s="65">
        <v>595064.76866450906</v>
      </c>
      <c r="R34" s="66">
        <v>8.523958122736007E-3</v>
      </c>
    </row>
    <row r="35" spans="1:18" x14ac:dyDescent="0.35">
      <c r="A35" s="888" t="s">
        <v>284</v>
      </c>
      <c r="B35" s="888" t="s">
        <v>278</v>
      </c>
      <c r="C35" s="888" t="s">
        <v>345</v>
      </c>
      <c r="D35" s="72" t="s">
        <v>89</v>
      </c>
      <c r="E35" s="73">
        <v>3799395.5390740796</v>
      </c>
      <c r="F35" s="73">
        <v>-44908.016041870695</v>
      </c>
      <c r="G35" s="69">
        <v>-1.1681703954441286E-2</v>
      </c>
      <c r="H35" s="204">
        <v>0.88027089403582692</v>
      </c>
      <c r="I35" s="204">
        <v>2.9196569744133205E-3</v>
      </c>
      <c r="J35" s="70">
        <v>5.616172779733497</v>
      </c>
      <c r="K35" s="70">
        <v>-0.4393560998666759</v>
      </c>
      <c r="L35" s="69">
        <v>-7.2554537944121769E-2</v>
      </c>
      <c r="M35" s="71">
        <v>21338061.805988722</v>
      </c>
      <c r="N35" s="71">
        <v>-1941229.3939655311</v>
      </c>
      <c r="O35" s="69">
        <v>-8.3388681265748582E-2</v>
      </c>
      <c r="P35" s="73">
        <v>6265665.7525809929</v>
      </c>
      <c r="Q35" s="73">
        <v>-22819.520402897149</v>
      </c>
      <c r="R35" s="69">
        <v>-3.6287785392346596E-3</v>
      </c>
    </row>
    <row r="36" spans="1:18" x14ac:dyDescent="0.35">
      <c r="A36" s="888" t="s">
        <v>284</v>
      </c>
      <c r="B36" s="888" t="s">
        <v>278</v>
      </c>
      <c r="C36" s="888" t="s">
        <v>345</v>
      </c>
      <c r="D36" s="202" t="s">
        <v>105</v>
      </c>
      <c r="E36" s="65">
        <v>435816.60566421656</v>
      </c>
      <c r="F36" s="65">
        <v>-24877.409114958195</v>
      </c>
      <c r="G36" s="66">
        <v>-5.3999853084444181E-2</v>
      </c>
      <c r="H36" s="203">
        <v>0.1009730808909652</v>
      </c>
      <c r="I36" s="203">
        <v>-4.1670200345734765E-3</v>
      </c>
      <c r="J36" s="67">
        <v>6.5771478894675948</v>
      </c>
      <c r="K36" s="67">
        <v>0.95510848480223309</v>
      </c>
      <c r="L36" s="66">
        <v>0.16988647998618636</v>
      </c>
      <c r="M36" s="68">
        <v>2866430.268139333</v>
      </c>
      <c r="N36" s="68">
        <v>276390.36355732614</v>
      </c>
      <c r="O36" s="66">
        <v>0.10671278194145482</v>
      </c>
      <c r="P36" s="65">
        <v>485768.80556130002</v>
      </c>
      <c r="Q36" s="65">
        <v>27799.418031649082</v>
      </c>
      <c r="R36" s="66">
        <v>6.0701476536680579E-2</v>
      </c>
    </row>
    <row r="37" spans="1:18" x14ac:dyDescent="0.35">
      <c r="A37" s="888" t="s">
        <v>284</v>
      </c>
      <c r="B37" s="888" t="s">
        <v>278</v>
      </c>
      <c r="C37" s="888" t="s">
        <v>345</v>
      </c>
      <c r="D37" s="72" t="s">
        <v>100</v>
      </c>
      <c r="E37" s="73">
        <v>1633639.5695175787</v>
      </c>
      <c r="F37" s="73">
        <v>112594.42489499366</v>
      </c>
      <c r="G37" s="69">
        <v>7.4024380731271169E-2</v>
      </c>
      <c r="H37" s="204">
        <v>0.37849319703681</v>
      </c>
      <c r="I37" s="204">
        <v>3.135858081095072E-2</v>
      </c>
      <c r="J37" s="70">
        <v>4.0373872815371188</v>
      </c>
      <c r="K37" s="70">
        <v>-2.3028845127144315E-2</v>
      </c>
      <c r="L37" s="69">
        <v>-5.6715480405854623E-3</v>
      </c>
      <c r="M37" s="71">
        <v>6595635.620586046</v>
      </c>
      <c r="N37" s="71">
        <v>419559.38597612549</v>
      </c>
      <c r="O37" s="69">
        <v>6.7932999859193738E-2</v>
      </c>
      <c r="P37" s="73">
        <v>1188492.4394351996</v>
      </c>
      <c r="Q37" s="73">
        <v>91381.201352913864</v>
      </c>
      <c r="R37" s="69">
        <v>8.3292557929353805E-2</v>
      </c>
    </row>
    <row r="38" spans="1:18" x14ac:dyDescent="0.35">
      <c r="A38" s="888" t="s">
        <v>284</v>
      </c>
      <c r="B38" s="888" t="s">
        <v>278</v>
      </c>
      <c r="C38" s="888" t="s">
        <v>345</v>
      </c>
      <c r="D38" s="202" t="s">
        <v>86</v>
      </c>
      <c r="E38" s="65">
        <v>14437024.813843446</v>
      </c>
      <c r="F38" s="65">
        <v>435052.10466928594</v>
      </c>
      <c r="G38" s="66">
        <v>3.1070772219420034E-2</v>
      </c>
      <c r="H38" s="203">
        <v>3.3448722591269013</v>
      </c>
      <c r="I38" s="203">
        <v>0.14932645959037671</v>
      </c>
      <c r="J38" s="67">
        <v>9.4852232741422693</v>
      </c>
      <c r="K38" s="67">
        <v>0.15856682178987569</v>
      </c>
      <c r="L38" s="66">
        <v>1.7001464844336744E-2</v>
      </c>
      <c r="M38" s="68">
        <v>136938403.77363732</v>
      </c>
      <c r="N38" s="68">
        <v>6346814.6599560231</v>
      </c>
      <c r="O38" s="66">
        <v>4.8600485705331729E-2</v>
      </c>
      <c r="P38" s="65">
        <v>29130950.054819006</v>
      </c>
      <c r="Q38" s="65">
        <v>743169.26149338111</v>
      </c>
      <c r="R38" s="66">
        <v>2.6179195439895424E-2</v>
      </c>
    </row>
    <row r="39" spans="1:18" x14ac:dyDescent="0.35">
      <c r="A39" s="888" t="s">
        <v>284</v>
      </c>
      <c r="B39" s="888" t="s">
        <v>278</v>
      </c>
      <c r="C39" s="888" t="s">
        <v>345</v>
      </c>
      <c r="D39" s="72" t="s">
        <v>328</v>
      </c>
      <c r="E39" s="73">
        <v>122820.30646228616</v>
      </c>
      <c r="F39" s="73">
        <v>2691.9225758722168</v>
      </c>
      <c r="G39" s="69">
        <v>2.2408713817523213E-2</v>
      </c>
      <c r="H39" s="204">
        <v>2.8455879326967564E-2</v>
      </c>
      <c r="I39" s="204">
        <v>1.0400458221769202E-3</v>
      </c>
      <c r="J39" s="70">
        <v>25.043265284411728</v>
      </c>
      <c r="K39" s="70">
        <v>1.7685429177433036</v>
      </c>
      <c r="L39" s="69">
        <v>7.598556450563819E-2</v>
      </c>
      <c r="M39" s="71">
        <v>3075821.5170477801</v>
      </c>
      <c r="N39" s="71">
        <v>279866.73373493087</v>
      </c>
      <c r="O39" s="69">
        <v>0.10009701709243114</v>
      </c>
      <c r="P39" s="73">
        <v>291917.04348476336</v>
      </c>
      <c r="Q39" s="73">
        <v>12992.802106754039</v>
      </c>
      <c r="R39" s="69">
        <v>4.6581831835640533E-2</v>
      </c>
    </row>
    <row r="40" spans="1:18" x14ac:dyDescent="0.35">
      <c r="A40" s="888" t="s">
        <v>284</v>
      </c>
      <c r="B40" s="888" t="s">
        <v>278</v>
      </c>
      <c r="C40" s="888" t="s">
        <v>345</v>
      </c>
      <c r="D40" s="202" t="s">
        <v>97</v>
      </c>
      <c r="E40" s="65">
        <v>412897.04708938202</v>
      </c>
      <c r="F40" s="65">
        <v>-42278.296815399197</v>
      </c>
      <c r="G40" s="66">
        <v>-9.2883539017533989E-2</v>
      </c>
      <c r="H40" s="203">
        <v>9.5662915073775001E-2</v>
      </c>
      <c r="I40" s="203">
        <v>-8.2177086410890471E-3</v>
      </c>
      <c r="J40" s="67">
        <v>14.57888771307657</v>
      </c>
      <c r="K40" s="67">
        <v>0.57027426989839292</v>
      </c>
      <c r="L40" s="66">
        <v>4.0708830478586824E-2</v>
      </c>
      <c r="M40" s="68">
        <v>6019579.6865769895</v>
      </c>
      <c r="N40" s="68">
        <v>-356795.75505077839</v>
      </c>
      <c r="O40" s="66">
        <v>-5.5955888783063124E-2</v>
      </c>
      <c r="P40" s="65">
        <v>496174.70552310039</v>
      </c>
      <c r="Q40" s="65">
        <v>-64312.855494368298</v>
      </c>
      <c r="R40" s="66">
        <v>-0.11474448313825088</v>
      </c>
    </row>
    <row r="41" spans="1:18" x14ac:dyDescent="0.35">
      <c r="A41" s="888" t="s">
        <v>284</v>
      </c>
      <c r="B41" s="888" t="s">
        <v>278</v>
      </c>
      <c r="C41" s="888" t="s">
        <v>345</v>
      </c>
      <c r="D41" s="72" t="s">
        <v>88</v>
      </c>
      <c r="E41" s="73">
        <v>7304677.0032495717</v>
      </c>
      <c r="F41" s="73">
        <v>151901.4446701603</v>
      </c>
      <c r="G41" s="69">
        <v>2.1236713416508898E-2</v>
      </c>
      <c r="H41" s="204">
        <v>1.6923993540984343</v>
      </c>
      <c r="I41" s="204">
        <v>5.9984953214055725E-2</v>
      </c>
      <c r="J41" s="70">
        <v>5.9451058000612287</v>
      </c>
      <c r="K41" s="70">
        <v>-0.29071821087987271</v>
      </c>
      <c r="L41" s="69">
        <v>-4.6620656768021573E-2</v>
      </c>
      <c r="M41" s="71">
        <v>43427077.619592905</v>
      </c>
      <c r="N41" s="71">
        <v>-1176371.9534692392</v>
      </c>
      <c r="O41" s="69">
        <v>-2.6374012878584586E-2</v>
      </c>
      <c r="P41" s="73">
        <v>12926823.436890336</v>
      </c>
      <c r="Q41" s="73">
        <v>382983.65402039327</v>
      </c>
      <c r="R41" s="69">
        <v>3.0531612381035154E-2</v>
      </c>
    </row>
    <row r="42" spans="1:18" x14ac:dyDescent="0.35">
      <c r="A42" s="888" t="s">
        <v>284</v>
      </c>
      <c r="B42" s="888" t="s">
        <v>278</v>
      </c>
      <c r="C42" s="888" t="s">
        <v>345</v>
      </c>
      <c r="D42" s="202" t="s">
        <v>329</v>
      </c>
      <c r="E42" s="65">
        <v>37306.205232378197</v>
      </c>
      <c r="F42" s="65">
        <v>-15930.500505523116</v>
      </c>
      <c r="G42" s="66">
        <v>-0.29923903601310858</v>
      </c>
      <c r="H42" s="203">
        <v>8.6433661079132265E-3</v>
      </c>
      <c r="I42" s="203">
        <v>-3.5063741419337716E-3</v>
      </c>
      <c r="J42" s="67">
        <v>6.1807972426395876</v>
      </c>
      <c r="K42" s="67">
        <v>0.42465493218306349</v>
      </c>
      <c r="L42" s="66">
        <v>7.3774223999229754E-2</v>
      </c>
      <c r="M42" s="68">
        <v>230582.09043362972</v>
      </c>
      <c r="N42" s="68">
        <v>-75855.963933627616</v>
      </c>
      <c r="O42" s="66">
        <v>-0.24754093968602342</v>
      </c>
      <c r="P42" s="65">
        <v>37703.292473158239</v>
      </c>
      <c r="Q42" s="65">
        <v>-16401.526875915115</v>
      </c>
      <c r="R42" s="66">
        <v>-0.30314354752939437</v>
      </c>
    </row>
    <row r="43" spans="1:18" x14ac:dyDescent="0.35">
      <c r="A43" s="888" t="s">
        <v>284</v>
      </c>
      <c r="B43" s="888" t="s">
        <v>278</v>
      </c>
      <c r="C43" s="888" t="s">
        <v>345</v>
      </c>
      <c r="D43" s="72" t="s">
        <v>99</v>
      </c>
      <c r="E43" s="73">
        <v>1418213.4484205651</v>
      </c>
      <c r="F43" s="73">
        <v>-80322.559230180457</v>
      </c>
      <c r="G43" s="69">
        <v>-5.3600686817063613E-2</v>
      </c>
      <c r="H43" s="204">
        <v>0.32858174605296414</v>
      </c>
      <c r="I43" s="204">
        <v>-1.3415809874639695E-2</v>
      </c>
      <c r="J43" s="70">
        <v>5.1372027420937698</v>
      </c>
      <c r="K43" s="70">
        <v>0.13046425790107197</v>
      </c>
      <c r="L43" s="69">
        <v>2.6057733654948113E-2</v>
      </c>
      <c r="M43" s="71">
        <v>7285650.016100388</v>
      </c>
      <c r="N43" s="71">
        <v>-217127.88335308246</v>
      </c>
      <c r="O43" s="69">
        <v>-2.8939665582916808E-2</v>
      </c>
      <c r="P43" s="73">
        <v>1251798.4123578921</v>
      </c>
      <c r="Q43" s="73">
        <v>-64769.159051961266</v>
      </c>
      <c r="R43" s="69">
        <v>-4.9195468928801632E-2</v>
      </c>
    </row>
    <row r="44" spans="1:18" x14ac:dyDescent="0.35">
      <c r="A44" s="888" t="s">
        <v>284</v>
      </c>
      <c r="B44" s="888" t="s">
        <v>278</v>
      </c>
      <c r="C44" s="888" t="s">
        <v>345</v>
      </c>
      <c r="D44" s="202" t="s">
        <v>104</v>
      </c>
      <c r="E44" s="65">
        <v>615496.87366396212</v>
      </c>
      <c r="F44" s="65">
        <v>42181.703693546355</v>
      </c>
      <c r="G44" s="66">
        <v>7.3575069879492319E-2</v>
      </c>
      <c r="H44" s="203">
        <v>0.14260267921156508</v>
      </c>
      <c r="I44" s="203">
        <v>1.1760052871552351E-2</v>
      </c>
      <c r="J44" s="67">
        <v>5.8837914500980899</v>
      </c>
      <c r="K44" s="67">
        <v>2.9917351950514259E-2</v>
      </c>
      <c r="L44" s="66">
        <v>5.1106927564399498E-3</v>
      </c>
      <c r="M44" s="68">
        <v>3621455.2428261247</v>
      </c>
      <c r="N44" s="68">
        <v>265340.41926123295</v>
      </c>
      <c r="O44" s="66">
        <v>7.906178221261996E-2</v>
      </c>
      <c r="P44" s="65">
        <v>534329.2256547662</v>
      </c>
      <c r="Q44" s="65">
        <v>63380.249598498922</v>
      </c>
      <c r="R44" s="66">
        <v>0.13457986495532051</v>
      </c>
    </row>
    <row r="45" spans="1:18" x14ac:dyDescent="0.35">
      <c r="A45" s="888" t="s">
        <v>284</v>
      </c>
      <c r="B45" s="888" t="s">
        <v>278</v>
      </c>
      <c r="C45" s="888" t="s">
        <v>345</v>
      </c>
      <c r="D45" s="72" t="s">
        <v>330</v>
      </c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</row>
    <row r="46" spans="1:18" x14ac:dyDescent="0.35">
      <c r="A46" s="888" t="s">
        <v>284</v>
      </c>
      <c r="B46" s="888" t="s">
        <v>278</v>
      </c>
      <c r="C46" s="888" t="s">
        <v>345</v>
      </c>
      <c r="D46" s="202" t="s">
        <v>87</v>
      </c>
      <c r="E46" s="65">
        <v>7109716.7790950872</v>
      </c>
      <c r="F46" s="65">
        <v>117422.45637797564</v>
      </c>
      <c r="G46" s="66">
        <v>1.6793122680274542E-2</v>
      </c>
      <c r="H46" s="203">
        <v>1.6472295872097475</v>
      </c>
      <c r="I46" s="203">
        <v>5.1440392631348919E-2</v>
      </c>
      <c r="J46" s="67">
        <v>4.9870168970362005</v>
      </c>
      <c r="K46" s="67">
        <v>-0.20550539335100559</v>
      </c>
      <c r="L46" s="66">
        <v>-3.9577180772329641E-2</v>
      </c>
      <c r="M46" s="68">
        <v>35456277.71048899</v>
      </c>
      <c r="N46" s="68">
        <v>-851366.42116752267</v>
      </c>
      <c r="O46" s="66">
        <v>-2.3448682544104236E-2</v>
      </c>
      <c r="P46" s="65">
        <v>7655620.2161589181</v>
      </c>
      <c r="Q46" s="65">
        <v>96026.160481915809</v>
      </c>
      <c r="R46" s="66">
        <v>1.2702555160326813E-2</v>
      </c>
    </row>
    <row r="47" spans="1:18" x14ac:dyDescent="0.35">
      <c r="A47" s="888" t="s">
        <v>284</v>
      </c>
      <c r="B47" s="888" t="s">
        <v>278</v>
      </c>
      <c r="C47" s="888" t="s">
        <v>345</v>
      </c>
      <c r="D47" s="72" t="s">
        <v>109</v>
      </c>
      <c r="E47" s="73">
        <v>6029176.1670653634</v>
      </c>
      <c r="F47" s="73">
        <v>-268081.35953371879</v>
      </c>
      <c r="G47" s="69">
        <v>-4.257112852719868E-2</v>
      </c>
      <c r="H47" s="204">
        <v>1.3968822777992547</v>
      </c>
      <c r="I47" s="204">
        <v>-4.0284845411795223E-2</v>
      </c>
      <c r="J47" s="70">
        <v>3.321177426165526</v>
      </c>
      <c r="K47" s="70">
        <v>-1.8262416537652371E-2</v>
      </c>
      <c r="L47" s="69">
        <v>-5.4687065489610618E-3</v>
      </c>
      <c r="M47" s="71">
        <v>20023963.784432676</v>
      </c>
      <c r="N47" s="71">
        <v>-1005348.8996547684</v>
      </c>
      <c r="O47" s="69">
        <v>-4.7807026066786308E-2</v>
      </c>
      <c r="P47" s="73">
        <v>4784699.8559613517</v>
      </c>
      <c r="Q47" s="73">
        <v>-125577.16162286699</v>
      </c>
      <c r="R47" s="69">
        <v>-2.5574353783536442E-2</v>
      </c>
    </row>
    <row r="48" spans="1:18" x14ac:dyDescent="0.35">
      <c r="A48" s="888" t="s">
        <v>284</v>
      </c>
      <c r="B48" s="888" t="s">
        <v>278</v>
      </c>
      <c r="C48" s="888" t="s">
        <v>345</v>
      </c>
      <c r="D48" s="202" t="s">
        <v>110</v>
      </c>
      <c r="E48" s="65">
        <v>142295.08811595419</v>
      </c>
      <c r="F48" s="65">
        <v>897.44787493770127</v>
      </c>
      <c r="G48" s="66">
        <v>6.3469791533152511E-3</v>
      </c>
      <c r="H48" s="203">
        <v>3.2967934805562114E-2</v>
      </c>
      <c r="I48" s="203">
        <v>6.9800793729252186E-4</v>
      </c>
      <c r="J48" s="67">
        <v>12.827604852833755</v>
      </c>
      <c r="K48" s="67">
        <v>-0.20309061894103309</v>
      </c>
      <c r="L48" s="66">
        <v>-1.558555484478466E-2</v>
      </c>
      <c r="M48" s="68">
        <v>1825305.1628506207</v>
      </c>
      <c r="N48" s="68">
        <v>-17204.427557633258</v>
      </c>
      <c r="O48" s="66">
        <v>-9.3374968831620511E-3</v>
      </c>
      <c r="P48" s="65">
        <v>330244.51710563194</v>
      </c>
      <c r="Q48" s="65">
        <v>-7156.340443018009</v>
      </c>
      <c r="R48" s="66">
        <v>-2.1210202294717446E-2</v>
      </c>
    </row>
    <row r="49" spans="1:18" x14ac:dyDescent="0.35">
      <c r="A49" s="888" t="s">
        <v>284</v>
      </c>
      <c r="B49" s="888" t="s">
        <v>278</v>
      </c>
      <c r="C49" s="888" t="s">
        <v>345</v>
      </c>
      <c r="D49" s="72" t="s">
        <v>331</v>
      </c>
      <c r="E49" s="73">
        <v>9000.2216605153681</v>
      </c>
      <c r="F49" s="73">
        <v>-9616.8567256893093</v>
      </c>
      <c r="G49" s="69">
        <v>-0.51656100523352977</v>
      </c>
      <c r="H49" s="204">
        <v>2.0852351607364471E-3</v>
      </c>
      <c r="I49" s="204">
        <v>-2.1635751942287009E-3</v>
      </c>
      <c r="J49" s="70">
        <v>29.219451857508133</v>
      </c>
      <c r="K49" s="70">
        <v>6.875431138885336</v>
      </c>
      <c r="L49" s="69">
        <v>0.30770787520595855</v>
      </c>
      <c r="M49" s="71">
        <v>262981.54351633071</v>
      </c>
      <c r="N49" s="71">
        <v>-152998.84166525124</v>
      </c>
      <c r="O49" s="69">
        <v>-0.3678030193622347</v>
      </c>
      <c r="P49" s="73">
        <v>31441.811027714943</v>
      </c>
      <c r="Q49" s="73">
        <v>-13063.606115036742</v>
      </c>
      <c r="R49" s="69">
        <v>-0.2935284501015924</v>
      </c>
    </row>
    <row r="50" spans="1:18" x14ac:dyDescent="0.35">
      <c r="A50" s="888" t="s">
        <v>284</v>
      </c>
      <c r="B50" s="888" t="s">
        <v>278</v>
      </c>
      <c r="C50" s="888" t="s">
        <v>345</v>
      </c>
      <c r="D50" s="202" t="s">
        <v>332</v>
      </c>
      <c r="E50" s="65">
        <v>20081.943123484602</v>
      </c>
      <c r="F50" s="65">
        <v>-3201.764448705253</v>
      </c>
      <c r="G50" s="66">
        <v>-0.13751093715544907</v>
      </c>
      <c r="H50" s="203">
        <v>4.6527269523494973E-3</v>
      </c>
      <c r="I50" s="203">
        <v>-6.6110671061701386E-4</v>
      </c>
      <c r="J50" s="67">
        <v>20.181098252191028</v>
      </c>
      <c r="K50" s="67">
        <v>0.82804100471268427</v>
      </c>
      <c r="L50" s="66">
        <v>4.2786056700192733E-2</v>
      </c>
      <c r="M50" s="68">
        <v>405275.66726995469</v>
      </c>
      <c r="N50" s="68">
        <v>-45335.25830818055</v>
      </c>
      <c r="O50" s="66">
        <v>-0.10060843120928609</v>
      </c>
      <c r="P50" s="65">
        <v>45124.444807516011</v>
      </c>
      <c r="Q50" s="65">
        <v>-4493.2765943288177</v>
      </c>
      <c r="R50" s="66">
        <v>-9.0557898818823104E-2</v>
      </c>
    </row>
    <row r="51" spans="1:18" x14ac:dyDescent="0.35">
      <c r="A51" s="888" t="s">
        <v>284</v>
      </c>
      <c r="B51" s="888" t="s">
        <v>278</v>
      </c>
      <c r="C51" s="888" t="s">
        <v>345</v>
      </c>
      <c r="D51" s="72" t="s">
        <v>333</v>
      </c>
      <c r="E51" s="73">
        <v>5502.308097921572</v>
      </c>
      <c r="F51" s="73">
        <v>1342.346925656303</v>
      </c>
      <c r="G51" s="69">
        <v>0.32268256122336358</v>
      </c>
      <c r="H51" s="204">
        <v>1.2748137483464983E-3</v>
      </c>
      <c r="I51" s="204">
        <v>3.25422778489983E-4</v>
      </c>
      <c r="J51" s="70">
        <v>7.290060707839479</v>
      </c>
      <c r="K51" s="70">
        <v>6.4775410056437721E-2</v>
      </c>
      <c r="L51" s="69">
        <v>8.9651006689400875E-3</v>
      </c>
      <c r="M51" s="71">
        <v>40112.160067085031</v>
      </c>
      <c r="N51" s="71">
        <v>10055.253769768478</v>
      </c>
      <c r="O51" s="69">
        <v>0.33454054353778256</v>
      </c>
      <c r="P51" s="73">
        <v>4187.9087990522385</v>
      </c>
      <c r="Q51" s="73">
        <v>805.43792271614075</v>
      </c>
      <c r="R51" s="69">
        <v>0.23812117004495645</v>
      </c>
    </row>
    <row r="52" spans="1:18" x14ac:dyDescent="0.35">
      <c r="A52" s="888" t="s">
        <v>284</v>
      </c>
      <c r="B52" s="888" t="s">
        <v>278</v>
      </c>
      <c r="C52" s="888" t="s">
        <v>345</v>
      </c>
      <c r="D52" s="202" t="s">
        <v>334</v>
      </c>
      <c r="E52" s="65">
        <v>24179.153901955324</v>
      </c>
      <c r="F52" s="65">
        <v>-15932.824378143843</v>
      </c>
      <c r="G52" s="66">
        <v>-0.39720864094226505</v>
      </c>
      <c r="H52" s="203">
        <v>5.601997792388594E-3</v>
      </c>
      <c r="I52" s="203">
        <v>-3.5524025457928437E-3</v>
      </c>
      <c r="J52" s="67">
        <v>22.71952997247681</v>
      </c>
      <c r="K52" s="67">
        <v>3.8465167663104403</v>
      </c>
      <c r="L52" s="66">
        <v>0.20381042095883609</v>
      </c>
      <c r="M52" s="68">
        <v>549339.01178460359</v>
      </c>
      <c r="N52" s="68">
        <v>-207694.8840211666</v>
      </c>
      <c r="O52" s="66">
        <v>-0.27435348030235918</v>
      </c>
      <c r="P52" s="65">
        <v>65289.285861039709</v>
      </c>
      <c r="Q52" s="65">
        <v>-24755.642155932568</v>
      </c>
      <c r="R52" s="66">
        <v>-0.27492544778609246</v>
      </c>
    </row>
    <row r="53" spans="1:18" x14ac:dyDescent="0.35">
      <c r="A53" s="888" t="s">
        <v>284</v>
      </c>
      <c r="B53" s="888" t="s">
        <v>278</v>
      </c>
      <c r="C53" s="888" t="s">
        <v>345</v>
      </c>
      <c r="D53" s="72" t="s">
        <v>335</v>
      </c>
      <c r="E53" s="73">
        <v>12643.027470458203</v>
      </c>
      <c r="F53" s="73">
        <v>-2318.8121127051927</v>
      </c>
      <c r="G53" s="69">
        <v>-0.15498175206440251</v>
      </c>
      <c r="H53" s="204">
        <v>2.9292262361954534E-3</v>
      </c>
      <c r="I53" s="204">
        <v>-4.8538144990515784E-4</v>
      </c>
      <c r="J53" s="70">
        <v>9.3732711213924933</v>
      </c>
      <c r="K53" s="70">
        <v>-0.50400187373843863</v>
      </c>
      <c r="L53" s="69">
        <v>-5.1026419335264882E-2</v>
      </c>
      <c r="M53" s="71">
        <v>118506.52427581786</v>
      </c>
      <c r="N53" s="71">
        <v>-29275.649796442987</v>
      </c>
      <c r="O53" s="69">
        <v>-0.19810000752951512</v>
      </c>
      <c r="P53" s="73">
        <v>19467.802127375515</v>
      </c>
      <c r="Q53" s="73">
        <v>-5940.8853761648425</v>
      </c>
      <c r="R53" s="69">
        <v>-0.23381315447077147</v>
      </c>
    </row>
    <row r="54" spans="1:18" x14ac:dyDescent="0.35">
      <c r="A54" s="888" t="s">
        <v>284</v>
      </c>
      <c r="B54" s="888" t="s">
        <v>278</v>
      </c>
      <c r="C54" s="888" t="s">
        <v>345</v>
      </c>
      <c r="D54" s="202" t="s">
        <v>336</v>
      </c>
      <c r="E54" s="65">
        <v>50513517.705832683</v>
      </c>
      <c r="F54" s="65">
        <v>468917.55420880765</v>
      </c>
      <c r="G54" s="66">
        <v>9.369993021986248E-3</v>
      </c>
      <c r="H54" s="203">
        <v>11.703329894061058</v>
      </c>
      <c r="I54" s="203">
        <v>0.28209553476064642</v>
      </c>
      <c r="J54" s="67">
        <v>6.1704271018594676</v>
      </c>
      <c r="K54" s="67">
        <v>-0.23664582091654207</v>
      </c>
      <c r="L54" s="66">
        <v>-3.6935090917306103E-2</v>
      </c>
      <c r="M54" s="68">
        <v>311689978.66232806</v>
      </c>
      <c r="N54" s="68">
        <v>-8949423.9002934694</v>
      </c>
      <c r="O54" s="66">
        <v>-2.7911179439481487E-2</v>
      </c>
      <c r="P54" s="65">
        <v>71442287.622861892</v>
      </c>
      <c r="Q54" s="65">
        <v>-88241.817822337151</v>
      </c>
      <c r="R54" s="66">
        <v>-1.2336245588047904E-3</v>
      </c>
    </row>
    <row r="55" spans="1:18" x14ac:dyDescent="0.35">
      <c r="A55" s="888" t="s">
        <v>284</v>
      </c>
      <c r="B55" s="888" t="s">
        <v>278</v>
      </c>
      <c r="C55" s="888" t="s">
        <v>345</v>
      </c>
      <c r="D55" s="72" t="s">
        <v>337</v>
      </c>
      <c r="E55" s="73">
        <v>8520250.2158799898</v>
      </c>
      <c r="F55" s="73">
        <v>68661.140723951161</v>
      </c>
      <c r="G55" s="69">
        <v>8.1240510054830725E-3</v>
      </c>
      <c r="H55" s="204">
        <v>1.9740319737200678</v>
      </c>
      <c r="I55" s="204">
        <v>4.5200906164261534E-2</v>
      </c>
      <c r="J55" s="70">
        <v>5.0384101463072755</v>
      </c>
      <c r="K55" s="70">
        <v>-0.38820955399793888</v>
      </c>
      <c r="L55" s="69">
        <v>-7.1538006242837404E-2</v>
      </c>
      <c r="M55" s="71">
        <v>42928515.136766493</v>
      </c>
      <c r="N55" s="71">
        <v>-2935044.6373595893</v>
      </c>
      <c r="O55" s="69">
        <v>-6.3995133648901678E-2</v>
      </c>
      <c r="P55" s="73">
        <v>15224054.649337752</v>
      </c>
      <c r="Q55" s="73">
        <v>267677.33197550662</v>
      </c>
      <c r="R55" s="69">
        <v>1.7897203734274007E-2</v>
      </c>
    </row>
    <row r="56" spans="1:18" x14ac:dyDescent="0.35">
      <c r="A56" s="888" t="s">
        <v>284</v>
      </c>
      <c r="B56" s="888" t="s">
        <v>278</v>
      </c>
      <c r="C56" s="888" t="s">
        <v>345</v>
      </c>
      <c r="D56" s="202" t="s">
        <v>338</v>
      </c>
      <c r="E56" s="65">
        <v>8328278.055649586</v>
      </c>
      <c r="F56" s="65">
        <v>-172833.05347412452</v>
      </c>
      <c r="G56" s="66">
        <v>-2.0330642813106349E-2</v>
      </c>
      <c r="H56" s="203">
        <v>1.9295545026649774</v>
      </c>
      <c r="I56" s="203">
        <v>-1.0578538613875033E-2</v>
      </c>
      <c r="J56" s="67">
        <v>6.4529595540060321</v>
      </c>
      <c r="K56" s="67">
        <v>-0.31190532042007568</v>
      </c>
      <c r="L56" s="66">
        <v>-4.6106659365688502E-2</v>
      </c>
      <c r="M56" s="68">
        <v>53742041.447622776</v>
      </c>
      <c r="N56" s="68">
        <v>-3766826.4880817831</v>
      </c>
      <c r="O56" s="66">
        <v>-6.5499924155925482E-2</v>
      </c>
      <c r="P56" s="65">
        <v>15787558.348714028</v>
      </c>
      <c r="Q56" s="65">
        <v>-181137.04883730225</v>
      </c>
      <c r="R56" s="66">
        <v>-1.1343259065801841E-2</v>
      </c>
    </row>
    <row r="57" spans="1:18" x14ac:dyDescent="0.35">
      <c r="A57" s="888" t="s">
        <v>284</v>
      </c>
      <c r="B57" s="888" t="s">
        <v>278</v>
      </c>
      <c r="C57" s="888" t="s">
        <v>350</v>
      </c>
      <c r="D57" s="72" t="s">
        <v>312</v>
      </c>
      <c r="E57" s="73">
        <v>206258982.54699039</v>
      </c>
      <c r="F57" s="73">
        <v>13837243.670903146</v>
      </c>
      <c r="G57" s="69">
        <v>7.1911020821892893E-2</v>
      </c>
      <c r="H57" s="204">
        <v>3.5028055082854133</v>
      </c>
      <c r="I57" s="204">
        <v>0.21501271613074557</v>
      </c>
      <c r="J57" s="70">
        <v>5.5252298739715373</v>
      </c>
      <c r="K57" s="70">
        <v>4.4468871558054346E-3</v>
      </c>
      <c r="L57" s="69">
        <v>8.0548124540035632E-4</v>
      </c>
      <c r="M57" s="71">
        <v>1139628292.1436052</v>
      </c>
      <c r="N57" s="71">
        <v>77309629.863003492</v>
      </c>
      <c r="O57" s="69">
        <v>7.277442504590291E-2</v>
      </c>
      <c r="P57" s="73">
        <v>211880964.00785497</v>
      </c>
      <c r="Q57" s="73">
        <v>14005108.756649941</v>
      </c>
      <c r="R57" s="69">
        <v>7.0777249396447792E-2</v>
      </c>
    </row>
    <row r="58" spans="1:18" x14ac:dyDescent="0.35">
      <c r="A58" s="888" t="s">
        <v>284</v>
      </c>
      <c r="B58" s="888" t="s">
        <v>278</v>
      </c>
      <c r="C58" s="888" t="s">
        <v>350</v>
      </c>
      <c r="D58" s="202" t="s">
        <v>313</v>
      </c>
      <c r="E58" s="65">
        <v>487938426.21502101</v>
      </c>
      <c r="F58" s="65">
        <v>-2183202.3136411309</v>
      </c>
      <c r="G58" s="66">
        <v>-4.4544092457112572E-3</v>
      </c>
      <c r="H58" s="203">
        <v>8.2864435087606818</v>
      </c>
      <c r="I58" s="203">
        <v>-8.796557291453766E-2</v>
      </c>
      <c r="J58" s="67">
        <v>4.6233735338305442</v>
      </c>
      <c r="K58" s="67">
        <v>-0.17483961701420281</v>
      </c>
      <c r="L58" s="66">
        <v>-3.6438484810417712E-2</v>
      </c>
      <c r="M58" s="68">
        <v>2255921605.9014559</v>
      </c>
      <c r="N58" s="68">
        <v>-95786437.618214607</v>
      </c>
      <c r="O58" s="66">
        <v>-4.0730582132489701E-2</v>
      </c>
      <c r="P58" s="65">
        <v>626118299.23504055</v>
      </c>
      <c r="Q58" s="65">
        <v>-1368814.9330345392</v>
      </c>
      <c r="R58" s="66">
        <v>-2.181423175277981E-3</v>
      </c>
    </row>
    <row r="59" spans="1:18" x14ac:dyDescent="0.35">
      <c r="A59" s="888" t="s">
        <v>284</v>
      </c>
      <c r="B59" s="888" t="s">
        <v>278</v>
      </c>
      <c r="C59" s="888" t="s">
        <v>350</v>
      </c>
      <c r="D59" s="72" t="s">
        <v>314</v>
      </c>
      <c r="E59" s="73">
        <v>36230228.630917639</v>
      </c>
      <c r="F59" s="73">
        <v>1624671.4704194143</v>
      </c>
      <c r="G59" s="69">
        <v>4.6948282406906454E-2</v>
      </c>
      <c r="H59" s="204">
        <v>0.61528202480057248</v>
      </c>
      <c r="I59" s="204">
        <v>2.3997993872808987E-2</v>
      </c>
      <c r="J59" s="70">
        <v>6.7592525013286062</v>
      </c>
      <c r="K59" s="70">
        <v>-0.16651171049154634</v>
      </c>
      <c r="L59" s="69">
        <v>-2.4042359138845931E-2</v>
      </c>
      <c r="M59" s="71">
        <v>244889263.49723732</v>
      </c>
      <c r="N59" s="71">
        <v>5219334.1849620938</v>
      </c>
      <c r="O59" s="69">
        <v>2.1777175801481634E-2</v>
      </c>
      <c r="P59" s="73">
        <v>31609968.041441716</v>
      </c>
      <c r="Q59" s="73">
        <v>284677.75407683104</v>
      </c>
      <c r="R59" s="69">
        <v>9.0877930089495879E-3</v>
      </c>
    </row>
    <row r="60" spans="1:18" x14ac:dyDescent="0.35">
      <c r="A60" s="888" t="s">
        <v>284</v>
      </c>
      <c r="B60" s="888" t="s">
        <v>278</v>
      </c>
      <c r="C60" s="888" t="s">
        <v>350</v>
      </c>
      <c r="D60" s="202" t="s">
        <v>315</v>
      </c>
      <c r="E60" s="65">
        <v>1750027.4869991336</v>
      </c>
      <c r="F60" s="65">
        <v>-47757.466149477288</v>
      </c>
      <c r="G60" s="66">
        <v>-2.6564615565301986E-2</v>
      </c>
      <c r="H60" s="203">
        <v>2.9719946474160912E-2</v>
      </c>
      <c r="I60" s="203">
        <v>-9.9770759824318808E-4</v>
      </c>
      <c r="J60" s="67">
        <v>6.4981133060504499</v>
      </c>
      <c r="K60" s="67">
        <v>-0.28834780894220735</v>
      </c>
      <c r="L60" s="66">
        <v>-4.2488685053420412E-2</v>
      </c>
      <c r="M60" s="68">
        <v>11371876.8992231</v>
      </c>
      <c r="N60" s="68">
        <v>-828720.77843884379</v>
      </c>
      <c r="O60" s="66">
        <v>-6.7924605034403146E-2</v>
      </c>
      <c r="P60" s="65">
        <v>2720707.0572398505</v>
      </c>
      <c r="Q60" s="65">
        <v>-26729.10952189425</v>
      </c>
      <c r="R60" s="66">
        <v>-9.7287463291270623E-3</v>
      </c>
    </row>
    <row r="61" spans="1:18" x14ac:dyDescent="0.35">
      <c r="A61" s="888" t="s">
        <v>284</v>
      </c>
      <c r="B61" s="888" t="s">
        <v>278</v>
      </c>
      <c r="C61" s="888" t="s">
        <v>350</v>
      </c>
      <c r="D61" s="72" t="s">
        <v>316</v>
      </c>
      <c r="E61" s="73">
        <v>2846339.4407461202</v>
      </c>
      <c r="F61" s="73">
        <v>-552578.87559097679</v>
      </c>
      <c r="G61" s="69">
        <v>-0.16257492065489615</v>
      </c>
      <c r="H61" s="204">
        <v>4.8338129803506158E-2</v>
      </c>
      <c r="I61" s="204">
        <v>-9.7371126657028323E-3</v>
      </c>
      <c r="J61" s="70">
        <v>16.231703215188066</v>
      </c>
      <c r="K61" s="70">
        <v>0.91522630626487178</v>
      </c>
      <c r="L61" s="69">
        <v>5.9754362031628303E-2</v>
      </c>
      <c r="M61" s="71">
        <v>46200937.051875398</v>
      </c>
      <c r="N61" s="71">
        <v>-5858516.855617851</v>
      </c>
      <c r="O61" s="69">
        <v>-0.11253511928934386</v>
      </c>
      <c r="P61" s="73">
        <v>4370520.5519963372</v>
      </c>
      <c r="Q61" s="73">
        <v>-924169.18902189843</v>
      </c>
      <c r="R61" s="69">
        <v>-0.17454642938986809</v>
      </c>
    </row>
    <row r="62" spans="1:18" x14ac:dyDescent="0.35">
      <c r="A62" s="888" t="s">
        <v>284</v>
      </c>
      <c r="B62" s="888" t="s">
        <v>278</v>
      </c>
      <c r="C62" s="888" t="s">
        <v>350</v>
      </c>
      <c r="D62" s="202" t="s">
        <v>96</v>
      </c>
      <c r="E62" s="65">
        <v>4382953.9278502297</v>
      </c>
      <c r="F62" s="65">
        <v>-36915.250452096574</v>
      </c>
      <c r="G62" s="66">
        <v>-8.3521138212230388E-3</v>
      </c>
      <c r="H62" s="203">
        <v>7.4433777241858068E-2</v>
      </c>
      <c r="I62" s="203">
        <v>-1.0858293866154584E-3</v>
      </c>
      <c r="J62" s="67">
        <v>11.099246672900172</v>
      </c>
      <c r="K62" s="67">
        <v>-2.7975051793713845E-2</v>
      </c>
      <c r="L62" s="66">
        <v>-2.5141093155024237E-3</v>
      </c>
      <c r="M62" s="68">
        <v>48647486.8011664</v>
      </c>
      <c r="N62" s="68">
        <v>-533377.539944157</v>
      </c>
      <c r="O62" s="66">
        <v>-1.08452250095634E-2</v>
      </c>
      <c r="P62" s="65">
        <v>9458280.6882464029</v>
      </c>
      <c r="Q62" s="65">
        <v>-53666.417560460046</v>
      </c>
      <c r="R62" s="66">
        <v>-5.6420012604672413E-3</v>
      </c>
    </row>
    <row r="63" spans="1:18" x14ac:dyDescent="0.35">
      <c r="A63" s="888" t="s">
        <v>284</v>
      </c>
      <c r="B63" s="888" t="s">
        <v>278</v>
      </c>
      <c r="C63" s="888" t="s">
        <v>350</v>
      </c>
      <c r="D63" s="72" t="s">
        <v>317</v>
      </c>
      <c r="E63" s="73">
        <v>8787837.9536336362</v>
      </c>
      <c r="F63" s="73">
        <v>731639.58035302255</v>
      </c>
      <c r="G63" s="69">
        <v>9.0816976749181905E-2</v>
      </c>
      <c r="H63" s="204">
        <v>0.14923998368359384</v>
      </c>
      <c r="I63" s="204">
        <v>1.1588639825315356E-2</v>
      </c>
      <c r="J63" s="70">
        <v>10.61030546350556</v>
      </c>
      <c r="K63" s="70">
        <v>0.24211742669764114</v>
      </c>
      <c r="L63" s="69">
        <v>2.3351951742976149E-2</v>
      </c>
      <c r="M63" s="71">
        <v>93241645.051840484</v>
      </c>
      <c r="N63" s="71">
        <v>9713465.4558410048</v>
      </c>
      <c r="O63" s="69">
        <v>0.11628968215064781</v>
      </c>
      <c r="P63" s="73">
        <v>15877629.461191066</v>
      </c>
      <c r="Q63" s="73">
        <v>1305472.4095526002</v>
      </c>
      <c r="R63" s="69">
        <v>8.9586765015397321E-2</v>
      </c>
    </row>
    <row r="64" spans="1:18" x14ac:dyDescent="0.35">
      <c r="A64" s="888" t="s">
        <v>284</v>
      </c>
      <c r="B64" s="888" t="s">
        <v>278</v>
      </c>
      <c r="C64" s="888" t="s">
        <v>350</v>
      </c>
      <c r="D64" s="202" t="s">
        <v>95</v>
      </c>
      <c r="E64" s="65">
        <v>8875452.7674236465</v>
      </c>
      <c r="F64" s="65">
        <v>-359238.3937998917</v>
      </c>
      <c r="G64" s="66">
        <v>-3.890096458323733E-2</v>
      </c>
      <c r="H64" s="203">
        <v>0.15072790749937787</v>
      </c>
      <c r="I64" s="203">
        <v>-7.0596232390126301E-3</v>
      </c>
      <c r="J64" s="67">
        <v>13.166313066346708</v>
      </c>
      <c r="K64" s="67">
        <v>-6.7367974292169563E-2</v>
      </c>
      <c r="L64" s="66">
        <v>-5.0906451564981395E-3</v>
      </c>
      <c r="M64" s="68">
        <v>116856989.741473</v>
      </c>
      <c r="N64" s="68">
        <v>-5351967.594966352</v>
      </c>
      <c r="O64" s="66">
        <v>-4.3793578732796719E-2</v>
      </c>
      <c r="P64" s="65">
        <v>25245462.612685241</v>
      </c>
      <c r="Q64" s="65">
        <v>-1525377.1296020113</v>
      </c>
      <c r="R64" s="66">
        <v>-5.6979054235363549E-2</v>
      </c>
    </row>
    <row r="65" spans="1:18" x14ac:dyDescent="0.35">
      <c r="A65" s="888" t="s">
        <v>284</v>
      </c>
      <c r="B65" s="888" t="s">
        <v>278</v>
      </c>
      <c r="C65" s="888" t="s">
        <v>350</v>
      </c>
      <c r="D65" s="72" t="s">
        <v>92</v>
      </c>
      <c r="E65" s="73">
        <v>12708334.738379773</v>
      </c>
      <c r="F65" s="73">
        <v>-41900.417029464617</v>
      </c>
      <c r="G65" s="69">
        <v>-3.2862466079057787E-3</v>
      </c>
      <c r="H65" s="204">
        <v>0.21582005483126079</v>
      </c>
      <c r="I65" s="204">
        <v>-2.0354301419137633E-3</v>
      </c>
      <c r="J65" s="70">
        <v>13.542194329394162</v>
      </c>
      <c r="K65" s="70">
        <v>0.28729276144306759</v>
      </c>
      <c r="L65" s="69">
        <v>2.1674454538214764E-2</v>
      </c>
      <c r="M65" s="71">
        <v>172098738.6301294</v>
      </c>
      <c r="N65" s="71">
        <v>3095626.6769503355</v>
      </c>
      <c r="O65" s="69">
        <v>1.8316980327604582E-2</v>
      </c>
      <c r="P65" s="73">
        <v>24415018.442861266</v>
      </c>
      <c r="Q65" s="73">
        <v>-103895.4091077745</v>
      </c>
      <c r="R65" s="69">
        <v>-4.2373577286104365E-3</v>
      </c>
    </row>
    <row r="66" spans="1:18" x14ac:dyDescent="0.35">
      <c r="A66" s="888" t="s">
        <v>284</v>
      </c>
      <c r="B66" s="888" t="s">
        <v>278</v>
      </c>
      <c r="C66" s="888" t="s">
        <v>350</v>
      </c>
      <c r="D66" s="202" t="s">
        <v>318</v>
      </c>
      <c r="E66" s="65">
        <v>967292.77609326609</v>
      </c>
      <c r="F66" s="65">
        <v>-225093.91548427951</v>
      </c>
      <c r="G66" s="66">
        <v>-0.18877593743224094</v>
      </c>
      <c r="H66" s="203">
        <v>1.642710742768386E-2</v>
      </c>
      <c r="I66" s="203">
        <v>-3.9464761025759486E-3</v>
      </c>
      <c r="J66" s="67">
        <v>13.643643070026943</v>
      </c>
      <c r="K66" s="67">
        <v>0.73239071493385843</v>
      </c>
      <c r="L66" s="66">
        <v>5.6724994198177316E-2</v>
      </c>
      <c r="M66" s="68">
        <v>13197397.381232014</v>
      </c>
      <c r="N66" s="68">
        <v>-2197808.0985802226</v>
      </c>
      <c r="O66" s="66">
        <v>-0.1427592571896629</v>
      </c>
      <c r="P66" s="65">
        <v>2085063.80056962</v>
      </c>
      <c r="Q66" s="65">
        <v>-476399.33792404365</v>
      </c>
      <c r="R66" s="66">
        <v>-0.18598719254035526</v>
      </c>
    </row>
    <row r="67" spans="1:18" x14ac:dyDescent="0.35">
      <c r="A67" s="888" t="s">
        <v>284</v>
      </c>
      <c r="B67" s="888" t="s">
        <v>278</v>
      </c>
      <c r="C67" s="888" t="s">
        <v>350</v>
      </c>
      <c r="D67" s="72" t="s">
        <v>82</v>
      </c>
      <c r="E67" s="73">
        <v>78039172.286248863</v>
      </c>
      <c r="F67" s="73">
        <v>-416887.84081558883</v>
      </c>
      <c r="G67" s="69">
        <v>-5.3136474115627668E-3</v>
      </c>
      <c r="H67" s="204">
        <v>1.3253049111886814</v>
      </c>
      <c r="I67" s="204">
        <v>-1.522589626194959E-2</v>
      </c>
      <c r="J67" s="70">
        <v>9.0472611027260559</v>
      </c>
      <c r="K67" s="70">
        <v>0.32978473884229054</v>
      </c>
      <c r="L67" s="69">
        <v>3.7830299168756971E-2</v>
      </c>
      <c r="M67" s="71">
        <v>706040767.91431653</v>
      </c>
      <c r="N67" s="71">
        <v>22101918.153188586</v>
      </c>
      <c r="O67" s="69">
        <v>3.2315634885937375E-2</v>
      </c>
      <c r="P67" s="73">
        <v>115851608.5588863</v>
      </c>
      <c r="Q67" s="73">
        <v>-1679718.2372374982</v>
      </c>
      <c r="R67" s="69">
        <v>-1.4291664044184818E-2</v>
      </c>
    </row>
    <row r="68" spans="1:18" x14ac:dyDescent="0.35">
      <c r="A68" s="888" t="s">
        <v>284</v>
      </c>
      <c r="B68" s="888" t="s">
        <v>278</v>
      </c>
      <c r="C68" s="888" t="s">
        <v>350</v>
      </c>
      <c r="D68" s="202" t="s">
        <v>319</v>
      </c>
      <c r="E68" s="65">
        <v>990320642.1067524</v>
      </c>
      <c r="F68" s="65">
        <v>-14541573.024893641</v>
      </c>
      <c r="G68" s="66">
        <v>-1.4471210884358474E-2</v>
      </c>
      <c r="H68" s="203">
        <v>16.818179539647378</v>
      </c>
      <c r="I68" s="203">
        <v>-0.35128773216599285</v>
      </c>
      <c r="J68" s="67">
        <v>4.7530998246228027</v>
      </c>
      <c r="K68" s="67">
        <v>-0.17098496589557133</v>
      </c>
      <c r="L68" s="66">
        <v>-3.4724212350041847E-2</v>
      </c>
      <c r="M68" s="68">
        <v>4707092870.3179464</v>
      </c>
      <c r="N68" s="68">
        <v>-240933879.77839375</v>
      </c>
      <c r="O68" s="66">
        <v>-4.8692921834689484E-2</v>
      </c>
      <c r="P68" s="65">
        <v>1358127182.4092796</v>
      </c>
      <c r="Q68" s="65">
        <v>-24261794.242107153</v>
      </c>
      <c r="R68" s="66">
        <v>-1.7550627682866381E-2</v>
      </c>
    </row>
    <row r="69" spans="1:18" x14ac:dyDescent="0.35">
      <c r="A69" s="888" t="s">
        <v>284</v>
      </c>
      <c r="B69" s="888" t="s">
        <v>278</v>
      </c>
      <c r="C69" s="888" t="s">
        <v>350</v>
      </c>
      <c r="D69" s="72" t="s">
        <v>91</v>
      </c>
      <c r="E69" s="73">
        <v>11850710.089012438</v>
      </c>
      <c r="F69" s="73">
        <v>-995137.68852529675</v>
      </c>
      <c r="G69" s="69">
        <v>-7.7467653809925707E-2</v>
      </c>
      <c r="H69" s="204">
        <v>0.20125539292539282</v>
      </c>
      <c r="I69" s="204">
        <v>-1.8233766557268993E-2</v>
      </c>
      <c r="J69" s="70">
        <v>5.3899229667090278</v>
      </c>
      <c r="K69" s="70">
        <v>-0.15937736388904966</v>
      </c>
      <c r="L69" s="69">
        <v>-2.8720262806874019E-2</v>
      </c>
      <c r="M69" s="71">
        <v>63874414.480578527</v>
      </c>
      <c r="N69" s="71">
        <v>-7411052.8381242007</v>
      </c>
      <c r="O69" s="69">
        <v>-0.10396302524034669</v>
      </c>
      <c r="P69" s="73">
        <v>19162669.458325177</v>
      </c>
      <c r="Q69" s="73">
        <v>-1767580.7315593995</v>
      </c>
      <c r="R69" s="69">
        <v>-8.4451008254724888E-2</v>
      </c>
    </row>
    <row r="70" spans="1:18" x14ac:dyDescent="0.35">
      <c r="A70" s="888" t="s">
        <v>284</v>
      </c>
      <c r="B70" s="888" t="s">
        <v>278</v>
      </c>
      <c r="C70" s="888" t="s">
        <v>350</v>
      </c>
      <c r="D70" s="202" t="s">
        <v>320</v>
      </c>
      <c r="E70" s="65">
        <v>365585383.64263201</v>
      </c>
      <c r="F70" s="65">
        <v>13767740.353763402</v>
      </c>
      <c r="G70" s="66">
        <v>3.9133172017922525E-2</v>
      </c>
      <c r="H70" s="203">
        <v>6.2085756448464196</v>
      </c>
      <c r="I70" s="203">
        <v>0.19728233404820372</v>
      </c>
      <c r="J70" s="67">
        <v>4.7491013194515661</v>
      </c>
      <c r="K70" s="67">
        <v>-0.23163576947516695</v>
      </c>
      <c r="L70" s="66">
        <v>-4.6506323329160236E-2</v>
      </c>
      <c r="M70" s="68">
        <v>1736202027.8294306</v>
      </c>
      <c r="N70" s="68">
        <v>-16109156.63823247</v>
      </c>
      <c r="O70" s="66">
        <v>-9.1930912619988172E-3</v>
      </c>
      <c r="P70" s="65">
        <v>523040869.39879113</v>
      </c>
      <c r="Q70" s="65">
        <v>22500860.16408819</v>
      </c>
      <c r="R70" s="66">
        <v>4.495317007423786E-2</v>
      </c>
    </row>
    <row r="71" spans="1:18" x14ac:dyDescent="0.35">
      <c r="A71" s="888" t="s">
        <v>284</v>
      </c>
      <c r="B71" s="888" t="s">
        <v>278</v>
      </c>
      <c r="C71" s="888" t="s">
        <v>350</v>
      </c>
      <c r="D71" s="72" t="s">
        <v>98</v>
      </c>
      <c r="E71" s="73">
        <v>7603278.7607316328</v>
      </c>
      <c r="F71" s="73">
        <v>1242763.6189247034</v>
      </c>
      <c r="G71" s="69">
        <v>0.19538725892752964</v>
      </c>
      <c r="H71" s="204">
        <v>0.12912313633687544</v>
      </c>
      <c r="I71" s="204">
        <v>2.0444896758705616E-2</v>
      </c>
      <c r="J71" s="70">
        <v>7.5786585102894888</v>
      </c>
      <c r="K71" s="70">
        <v>0.35041874569663101</v>
      </c>
      <c r="L71" s="69">
        <v>4.8479125915708875E-2</v>
      </c>
      <c r="M71" s="71">
        <v>57622653.286122106</v>
      </c>
      <c r="N71" s="71">
        <v>11647324.814818278</v>
      </c>
      <c r="O71" s="69">
        <v>0.2533385883711114</v>
      </c>
      <c r="P71" s="73">
        <v>9947961.6736362502</v>
      </c>
      <c r="Q71" s="73">
        <v>1897722.0705485241</v>
      </c>
      <c r="R71" s="69">
        <v>0.2357348556210227</v>
      </c>
    </row>
    <row r="72" spans="1:18" x14ac:dyDescent="0.35">
      <c r="A72" s="888" t="s">
        <v>284</v>
      </c>
      <c r="B72" s="888" t="s">
        <v>278</v>
      </c>
      <c r="C72" s="888" t="s">
        <v>350</v>
      </c>
      <c r="D72" s="202" t="s">
        <v>321</v>
      </c>
      <c r="E72" s="65">
        <v>180557.28830184042</v>
      </c>
      <c r="F72" s="65">
        <v>10737.857976600149</v>
      </c>
      <c r="G72" s="66">
        <v>6.3231032844915755E-2</v>
      </c>
      <c r="H72" s="203">
        <v>3.0663249484452208E-3</v>
      </c>
      <c r="I72" s="203">
        <v>1.6472400536943817E-4</v>
      </c>
      <c r="J72" s="67">
        <v>7.9388693400622099</v>
      </c>
      <c r="K72" s="67">
        <v>-0.20513047974858445</v>
      </c>
      <c r="L72" s="66">
        <v>-2.5187927834869495E-2</v>
      </c>
      <c r="M72" s="68">
        <v>1433420.7202242541</v>
      </c>
      <c r="N72" s="68">
        <v>50411.310255125631</v>
      </c>
      <c r="O72" s="66">
        <v>3.6450446317824341E-2</v>
      </c>
      <c r="P72" s="65">
        <v>203289.68356478214</v>
      </c>
      <c r="Q72" s="65">
        <v>10335.058350204985</v>
      </c>
      <c r="R72" s="66">
        <v>5.3562117719188014E-2</v>
      </c>
    </row>
    <row r="73" spans="1:18" x14ac:dyDescent="0.35">
      <c r="A73" s="888" t="s">
        <v>284</v>
      </c>
      <c r="B73" s="888" t="s">
        <v>278</v>
      </c>
      <c r="C73" s="888" t="s">
        <v>350</v>
      </c>
      <c r="D73" s="72" t="s">
        <v>112</v>
      </c>
      <c r="E73" s="73">
        <v>8266068.7041378571</v>
      </c>
      <c r="F73" s="73">
        <v>-126253.1831295127</v>
      </c>
      <c r="G73" s="69">
        <v>-1.5043891884206803E-2</v>
      </c>
      <c r="H73" s="204">
        <v>0.14037900619490978</v>
      </c>
      <c r="I73" s="204">
        <v>-3.0154749669506209E-3</v>
      </c>
      <c r="J73" s="70">
        <v>8.9432980652742025</v>
      </c>
      <c r="K73" s="70">
        <v>0.55018080349404208</v>
      </c>
      <c r="L73" s="69">
        <v>6.5551425809264818E-2</v>
      </c>
      <c r="M73" s="71">
        <v>73925916.249139726</v>
      </c>
      <c r="N73" s="71">
        <v>3488174.5507005155</v>
      </c>
      <c r="O73" s="69">
        <v>4.9521385362327822E-2</v>
      </c>
      <c r="P73" s="73">
        <v>7600804.8736642189</v>
      </c>
      <c r="Q73" s="73">
        <v>74701.615066669881</v>
      </c>
      <c r="R73" s="69">
        <v>9.9256696991678189E-3</v>
      </c>
    </row>
    <row r="74" spans="1:18" x14ac:dyDescent="0.35">
      <c r="A74" s="888" t="s">
        <v>284</v>
      </c>
      <c r="B74" s="888" t="s">
        <v>278</v>
      </c>
      <c r="C74" s="888" t="s">
        <v>350</v>
      </c>
      <c r="D74" s="202" t="s">
        <v>322</v>
      </c>
      <c r="E74" s="65">
        <v>845233.45377268083</v>
      </c>
      <c r="F74" s="65">
        <v>-72110.949276680825</v>
      </c>
      <c r="G74" s="66">
        <v>-7.8608371116644385E-2</v>
      </c>
      <c r="H74" s="203">
        <v>1.4354227685514446E-2</v>
      </c>
      <c r="I74" s="203">
        <v>-1.3198761547555931E-3</v>
      </c>
      <c r="J74" s="67">
        <v>9.116265824632702</v>
      </c>
      <c r="K74" s="67">
        <v>-0.10377124268151938</v>
      </c>
      <c r="L74" s="66">
        <v>-1.1254970226681284E-2</v>
      </c>
      <c r="M74" s="68">
        <v>7705372.8484641556</v>
      </c>
      <c r="N74" s="68">
        <v>-752576.55114419572</v>
      </c>
      <c r="O74" s="66">
        <v>-8.8978606466839832E-2</v>
      </c>
      <c r="P74" s="65">
        <v>1559280.7569484361</v>
      </c>
      <c r="Q74" s="65">
        <v>-102284.41519357101</v>
      </c>
      <c r="R74" s="66">
        <v>-6.1559075086841782E-2</v>
      </c>
    </row>
    <row r="75" spans="1:18" x14ac:dyDescent="0.35">
      <c r="A75" s="888" t="s">
        <v>284</v>
      </c>
      <c r="B75" s="888" t="s">
        <v>278</v>
      </c>
      <c r="C75" s="888" t="s">
        <v>350</v>
      </c>
      <c r="D75" s="72" t="s">
        <v>323</v>
      </c>
      <c r="E75" s="73">
        <v>91892.074390555455</v>
      </c>
      <c r="F75" s="73">
        <v>-28342.073483694432</v>
      </c>
      <c r="G75" s="69">
        <v>-0.23572399343102385</v>
      </c>
      <c r="H75" s="204">
        <v>1.5605626497729821E-3</v>
      </c>
      <c r="I75" s="204">
        <v>-4.9380484041158367E-4</v>
      </c>
      <c r="J75" s="70">
        <v>22.770223731200034</v>
      </c>
      <c r="K75" s="70">
        <v>4.0545516517020381</v>
      </c>
      <c r="L75" s="69">
        <v>0.2166393829983578</v>
      </c>
      <c r="M75" s="71">
        <v>2092403.0929970248</v>
      </c>
      <c r="N75" s="71">
        <v>-157859.7913753069</v>
      </c>
      <c r="O75" s="69">
        <v>-7.0151710927471883E-2</v>
      </c>
      <c r="P75" s="73">
        <v>243093.27235248755</v>
      </c>
      <c r="Q75" s="73">
        <v>-65626.776970282255</v>
      </c>
      <c r="R75" s="69">
        <v>-0.21257698395114216</v>
      </c>
    </row>
    <row r="76" spans="1:18" x14ac:dyDescent="0.35">
      <c r="A76" s="888" t="s">
        <v>284</v>
      </c>
      <c r="B76" s="888" t="s">
        <v>278</v>
      </c>
      <c r="C76" s="888" t="s">
        <v>350</v>
      </c>
      <c r="D76" s="202" t="s">
        <v>102</v>
      </c>
      <c r="E76" s="65">
        <v>3156064.0898625827</v>
      </c>
      <c r="F76" s="65">
        <v>767511.95293181622</v>
      </c>
      <c r="G76" s="66">
        <v>0.32132936981566207</v>
      </c>
      <c r="H76" s="203">
        <v>5.3598047183006203E-2</v>
      </c>
      <c r="I76" s="203">
        <v>1.2786314863386661E-2</v>
      </c>
      <c r="J76" s="67">
        <v>6.4362765859895008</v>
      </c>
      <c r="K76" s="67">
        <v>-0.11715315573234886</v>
      </c>
      <c r="L76" s="66">
        <v>-1.7876617336187083E-2</v>
      </c>
      <c r="M76" s="68">
        <v>20313301.405464806</v>
      </c>
      <c r="N76" s="68">
        <v>4660092.7916494403</v>
      </c>
      <c r="O76" s="66">
        <v>0.29770847029640229</v>
      </c>
      <c r="P76" s="65">
        <v>3821452.1990818586</v>
      </c>
      <c r="Q76" s="65">
        <v>776620.726872948</v>
      </c>
      <c r="R76" s="66">
        <v>0.25506197435273448</v>
      </c>
    </row>
    <row r="77" spans="1:18" x14ac:dyDescent="0.35">
      <c r="A77" s="888" t="s">
        <v>284</v>
      </c>
      <c r="B77" s="888" t="s">
        <v>278</v>
      </c>
      <c r="C77" s="888" t="s">
        <v>350</v>
      </c>
      <c r="D77" s="72" t="s">
        <v>90</v>
      </c>
      <c r="E77" s="73">
        <v>62758819.880524665</v>
      </c>
      <c r="F77" s="73">
        <v>1251605.956215106</v>
      </c>
      <c r="G77" s="69">
        <v>2.0348929440298261E-2</v>
      </c>
      <c r="H77" s="204">
        <v>1.0658054124789997</v>
      </c>
      <c r="I77" s="204">
        <v>1.48691940089829E-2</v>
      </c>
      <c r="J77" s="70">
        <v>9.5727116056118664</v>
      </c>
      <c r="K77" s="70">
        <v>-3.129433595078801E-2</v>
      </c>
      <c r="L77" s="69">
        <v>-3.2584669502709776E-3</v>
      </c>
      <c r="M77" s="71">
        <v>600772083.42480314</v>
      </c>
      <c r="N77" s="71">
        <v>10056435.44676888</v>
      </c>
      <c r="O77" s="69">
        <v>1.7024156175972551E-2</v>
      </c>
      <c r="P77" s="73">
        <v>114065302.21389438</v>
      </c>
      <c r="Q77" s="73">
        <v>1926501.0055714399</v>
      </c>
      <c r="R77" s="69">
        <v>1.7179611203374048E-2</v>
      </c>
    </row>
    <row r="78" spans="1:18" x14ac:dyDescent="0.35">
      <c r="A78" s="888" t="s">
        <v>284</v>
      </c>
      <c r="B78" s="888" t="s">
        <v>278</v>
      </c>
      <c r="C78" s="888" t="s">
        <v>350</v>
      </c>
      <c r="D78" s="202" t="s">
        <v>106</v>
      </c>
      <c r="E78" s="65">
        <v>1915643.125096282</v>
      </c>
      <c r="F78" s="65">
        <v>-138517.12504464504</v>
      </c>
      <c r="G78" s="66">
        <v>-6.7432482463401763E-2</v>
      </c>
      <c r="H78" s="203">
        <v>3.2532523954284624E-2</v>
      </c>
      <c r="I78" s="203">
        <v>-2.5656583186293574E-3</v>
      </c>
      <c r="J78" s="67">
        <v>13.299346380158939</v>
      </c>
      <c r="K78" s="67">
        <v>0.48934680456427593</v>
      </c>
      <c r="L78" s="66">
        <v>3.8200376329174043E-2</v>
      </c>
      <c r="M78" s="68">
        <v>25476801.461425595</v>
      </c>
      <c r="N78" s="68">
        <v>-836990.47108310834</v>
      </c>
      <c r="O78" s="66">
        <v>-3.1808052341140154E-2</v>
      </c>
      <c r="P78" s="65">
        <v>3997982.9426200003</v>
      </c>
      <c r="Q78" s="65">
        <v>-189310.28480348317</v>
      </c>
      <c r="R78" s="66">
        <v>-4.5210658657399344E-2</v>
      </c>
    </row>
    <row r="79" spans="1:18" x14ac:dyDescent="0.35">
      <c r="A79" s="888" t="s">
        <v>284</v>
      </c>
      <c r="B79" s="888" t="s">
        <v>278</v>
      </c>
      <c r="C79" s="888" t="s">
        <v>350</v>
      </c>
      <c r="D79" s="72" t="s">
        <v>324</v>
      </c>
      <c r="E79" s="73">
        <v>21515721.996499829</v>
      </c>
      <c r="F79" s="73">
        <v>100591.56758049503</v>
      </c>
      <c r="G79" s="69">
        <v>4.6972194689346635E-3</v>
      </c>
      <c r="H79" s="204">
        <v>0.36539203574761803</v>
      </c>
      <c r="I79" s="204">
        <v>-5.1522545114734974E-4</v>
      </c>
      <c r="J79" s="70">
        <v>13.291872057081511</v>
      </c>
      <c r="K79" s="70">
        <v>-0.16183300514307675</v>
      </c>
      <c r="L79" s="69">
        <v>-1.2028880103628304E-2</v>
      </c>
      <c r="M79" s="71">
        <v>285984223.99321008</v>
      </c>
      <c r="N79" s="71">
        <v>-2128624.6665417552</v>
      </c>
      <c r="O79" s="69">
        <v>-7.3881629245058904E-3</v>
      </c>
      <c r="P79" s="73">
        <v>57089808.689819649</v>
      </c>
      <c r="Q79" s="73">
        <v>-357110.92873332649</v>
      </c>
      <c r="R79" s="69">
        <v>-6.2163634030256076E-3</v>
      </c>
    </row>
    <row r="80" spans="1:18" x14ac:dyDescent="0.35">
      <c r="A80" s="888" t="s">
        <v>284</v>
      </c>
      <c r="B80" s="888" t="s">
        <v>278</v>
      </c>
      <c r="C80" s="888" t="s">
        <v>350</v>
      </c>
      <c r="D80" s="202" t="s">
        <v>103</v>
      </c>
      <c r="E80" s="65">
        <v>2173802.3477279833</v>
      </c>
      <c r="F80" s="65">
        <v>-319163.54082401749</v>
      </c>
      <c r="G80" s="66">
        <v>-0.12802563496342043</v>
      </c>
      <c r="H80" s="203">
        <v>3.6916728394171205E-2</v>
      </c>
      <c r="I80" s="203">
        <v>-5.6790579621036757E-3</v>
      </c>
      <c r="J80" s="67">
        <v>13.686064581465859</v>
      </c>
      <c r="K80" s="67">
        <v>0.45895622768271593</v>
      </c>
      <c r="L80" s="66">
        <v>3.4698152869629129E-2</v>
      </c>
      <c r="M80" s="68">
        <v>29750799.318347283</v>
      </c>
      <c r="N80" s="68">
        <v>-3223930.6118152998</v>
      </c>
      <c r="O80" s="66">
        <v>-9.7769735146983325E-2</v>
      </c>
      <c r="P80" s="65">
        <v>6110251.5503963614</v>
      </c>
      <c r="Q80" s="65">
        <v>-572979.38557647727</v>
      </c>
      <c r="R80" s="66">
        <v>-8.5733889950201467E-2</v>
      </c>
    </row>
    <row r="81" spans="1:18" x14ac:dyDescent="0.35">
      <c r="A81" s="888" t="s">
        <v>284</v>
      </c>
      <c r="B81" s="888" t="s">
        <v>278</v>
      </c>
      <c r="C81" s="888" t="s">
        <v>350</v>
      </c>
      <c r="D81" s="72" t="s">
        <v>93</v>
      </c>
      <c r="E81" s="73">
        <v>51195207.146166466</v>
      </c>
      <c r="F81" s="73">
        <v>3702606.9614969492</v>
      </c>
      <c r="G81" s="69">
        <v>7.7961765561367191E-2</v>
      </c>
      <c r="H81" s="204">
        <v>0.86942566755147255</v>
      </c>
      <c r="I81" s="204">
        <v>5.7948599108638144E-2</v>
      </c>
      <c r="J81" s="70">
        <v>8.0457344692901955</v>
      </c>
      <c r="K81" s="70">
        <v>-0.30096058014893678</v>
      </c>
      <c r="L81" s="69">
        <v>-3.6057454880798631E-2</v>
      </c>
      <c r="M81" s="71">
        <v>411903042.79836327</v>
      </c>
      <c r="N81" s="71">
        <v>15496791.951990187</v>
      </c>
      <c r="O81" s="69">
        <v>3.9093207836412139E-2</v>
      </c>
      <c r="P81" s="73">
        <v>93743358.03437598</v>
      </c>
      <c r="Q81" s="73">
        <v>7727573.4103265107</v>
      </c>
      <c r="R81" s="69">
        <v>8.9839015526063451E-2</v>
      </c>
    </row>
    <row r="82" spans="1:18" x14ac:dyDescent="0.35">
      <c r="A82" s="888" t="s">
        <v>284</v>
      </c>
      <c r="B82" s="888" t="s">
        <v>278</v>
      </c>
      <c r="C82" s="888" t="s">
        <v>350</v>
      </c>
      <c r="D82" s="202" t="s">
        <v>101</v>
      </c>
      <c r="E82" s="65">
        <v>8887902.8581166994</v>
      </c>
      <c r="F82" s="65">
        <v>-359988.79888268746</v>
      </c>
      <c r="G82" s="66">
        <v>-3.8926580482830944E-2</v>
      </c>
      <c r="H82" s="203">
        <v>0.15093934190926275</v>
      </c>
      <c r="I82" s="203">
        <v>-7.0737376424697129E-3</v>
      </c>
      <c r="J82" s="67">
        <v>18.027042369666617</v>
      </c>
      <c r="K82" s="67">
        <v>1.7661665172622492</v>
      </c>
      <c r="L82" s="66">
        <v>0.1086144764459966</v>
      </c>
      <c r="M82" s="68">
        <v>160222601.40075076</v>
      </c>
      <c r="N82" s="68">
        <v>9843783.2697975934</v>
      </c>
      <c r="O82" s="66">
        <v>6.5459905804189866E-2</v>
      </c>
      <c r="P82" s="65">
        <v>17854590.399292491</v>
      </c>
      <c r="Q82" s="65">
        <v>-345761.97825447842</v>
      </c>
      <c r="R82" s="66">
        <v>-1.8997543074002834E-2</v>
      </c>
    </row>
    <row r="83" spans="1:18" x14ac:dyDescent="0.35">
      <c r="A83" s="888" t="s">
        <v>284</v>
      </c>
      <c r="B83" s="888" t="s">
        <v>278</v>
      </c>
      <c r="C83" s="888" t="s">
        <v>350</v>
      </c>
      <c r="D83" s="72" t="s">
        <v>94</v>
      </c>
      <c r="E83" s="73">
        <v>29641629.801358376</v>
      </c>
      <c r="F83" s="73">
        <v>-2533049.6086581796</v>
      </c>
      <c r="G83" s="69">
        <v>-7.8728045006397046E-2</v>
      </c>
      <c r="H83" s="204">
        <v>0.50339075108692855</v>
      </c>
      <c r="I83" s="204">
        <v>-4.6358355599299572E-2</v>
      </c>
      <c r="J83" s="70">
        <v>7.3888989937252836</v>
      </c>
      <c r="K83" s="70">
        <v>0.17011903482659729</v>
      </c>
      <c r="L83" s="69">
        <v>2.3566175419558161E-2</v>
      </c>
      <c r="M83" s="71">
        <v>219019008.61163428</v>
      </c>
      <c r="N83" s="71">
        <v>-13242922.297383428</v>
      </c>
      <c r="O83" s="69">
        <v>-5.7017188505898465E-2</v>
      </c>
      <c r="P83" s="73">
        <v>47930084.041731417</v>
      </c>
      <c r="Q83" s="73">
        <v>-2513498.4711921066</v>
      </c>
      <c r="R83" s="69">
        <v>-4.9827913601262451E-2</v>
      </c>
    </row>
    <row r="84" spans="1:18" x14ac:dyDescent="0.35">
      <c r="A84" s="888" t="s">
        <v>284</v>
      </c>
      <c r="B84" s="888" t="s">
        <v>278</v>
      </c>
      <c r="C84" s="888" t="s">
        <v>350</v>
      </c>
      <c r="D84" s="202" t="s">
        <v>107</v>
      </c>
      <c r="E84" s="65">
        <v>8008351.8448223732</v>
      </c>
      <c r="F84" s="65">
        <v>-344065.93422220182</v>
      </c>
      <c r="G84" s="66">
        <v>-4.1193573325011432E-2</v>
      </c>
      <c r="H84" s="203">
        <v>0.13600231421650041</v>
      </c>
      <c r="I84" s="203">
        <v>-6.710349806825805E-3</v>
      </c>
      <c r="J84" s="67">
        <v>8.8966701178131835</v>
      </c>
      <c r="K84" s="67">
        <v>0.81881691766953146</v>
      </c>
      <c r="L84" s="66">
        <v>0.10136565958576346</v>
      </c>
      <c r="M84" s="68">
        <v>71247664.550765291</v>
      </c>
      <c r="N84" s="68">
        <v>3778059.8653733283</v>
      </c>
      <c r="O84" s="66">
        <v>5.5996472529967659E-2</v>
      </c>
      <c r="P84" s="65">
        <v>7473261.3734629713</v>
      </c>
      <c r="Q84" s="65">
        <v>-398091.20380004402</v>
      </c>
      <c r="R84" s="66">
        <v>-5.0574688389637121E-2</v>
      </c>
    </row>
    <row r="85" spans="1:18" x14ac:dyDescent="0.35">
      <c r="A85" s="888" t="s">
        <v>284</v>
      </c>
      <c r="B85" s="888" t="s">
        <v>278</v>
      </c>
      <c r="C85" s="888" t="s">
        <v>350</v>
      </c>
      <c r="D85" s="72" t="s">
        <v>325</v>
      </c>
      <c r="E85" s="73">
        <v>5796611.5909761619</v>
      </c>
      <c r="F85" s="73">
        <v>51935.959540281445</v>
      </c>
      <c r="G85" s="69">
        <v>9.0407122825314438E-3</v>
      </c>
      <c r="H85" s="204">
        <v>9.8441303062457311E-2</v>
      </c>
      <c r="I85" s="204">
        <v>2.855372710245524E-4</v>
      </c>
      <c r="J85" s="70">
        <v>15.253756947779488</v>
      </c>
      <c r="K85" s="70">
        <v>-8.4548120724157627E-2</v>
      </c>
      <c r="L85" s="69">
        <v>-5.5122205710833386E-3</v>
      </c>
      <c r="M85" s="71">
        <v>88420104.329431742</v>
      </c>
      <c r="N85" s="71">
        <v>306516.97486940026</v>
      </c>
      <c r="O85" s="69">
        <v>3.4786573112271478E-3</v>
      </c>
      <c r="P85" s="73">
        <v>6824132.6417997433</v>
      </c>
      <c r="Q85" s="73">
        <v>-236649.01652901527</v>
      </c>
      <c r="R85" s="69">
        <v>-3.3515979955260157E-2</v>
      </c>
    </row>
    <row r="86" spans="1:18" x14ac:dyDescent="0.35">
      <c r="A86" s="888" t="s">
        <v>284</v>
      </c>
      <c r="B86" s="888" t="s">
        <v>278</v>
      </c>
      <c r="C86" s="888" t="s">
        <v>350</v>
      </c>
      <c r="D86" s="202" t="s">
        <v>326</v>
      </c>
      <c r="E86" s="65">
        <v>450438.51978144416</v>
      </c>
      <c r="F86" s="65">
        <v>-11531.473036382755</v>
      </c>
      <c r="G86" s="66">
        <v>-2.4961519613093293E-2</v>
      </c>
      <c r="H86" s="203">
        <v>7.649599104731902E-3</v>
      </c>
      <c r="I86" s="203">
        <v>-2.4380016215804108E-4</v>
      </c>
      <c r="J86" s="67">
        <v>5.8698102344876739</v>
      </c>
      <c r="K86" s="67">
        <v>-8.2108912048030724E-2</v>
      </c>
      <c r="L86" s="66">
        <v>-1.3795367515336956E-2</v>
      </c>
      <c r="M86" s="68">
        <v>2643988.6334205996</v>
      </c>
      <c r="N86" s="68">
        <v>-105619.41195678618</v>
      </c>
      <c r="O86" s="66">
        <v>-3.8412533791626229E-2</v>
      </c>
      <c r="P86" s="65">
        <v>481916.89912295499</v>
      </c>
      <c r="Q86" s="65">
        <v>-23467.924269921146</v>
      </c>
      <c r="R86" s="66">
        <v>-4.643575189371614E-2</v>
      </c>
    </row>
    <row r="87" spans="1:18" x14ac:dyDescent="0.35">
      <c r="A87" s="888" t="s">
        <v>284</v>
      </c>
      <c r="B87" s="888" t="s">
        <v>278</v>
      </c>
      <c r="C87" s="888" t="s">
        <v>350</v>
      </c>
      <c r="D87" s="72" t="s">
        <v>327</v>
      </c>
      <c r="E87" s="73">
        <v>42338.482771515846</v>
      </c>
      <c r="F87" s="73">
        <v>-5121.0464790165424</v>
      </c>
      <c r="G87" s="69">
        <v>-0.10790344025502731</v>
      </c>
      <c r="H87" s="204">
        <v>7.1901581610258323E-4</v>
      </c>
      <c r="I87" s="204">
        <v>-9.1896189476143707E-5</v>
      </c>
      <c r="J87" s="70">
        <v>8.8258830751453097</v>
      </c>
      <c r="K87" s="70">
        <v>0.3313148116892215</v>
      </c>
      <c r="L87" s="69">
        <v>3.9003137230004814E-2</v>
      </c>
      <c r="M87" s="71">
        <v>373674.49852045299</v>
      </c>
      <c r="N87" s="71">
        <v>-29473.712449685321</v>
      </c>
      <c r="O87" s="69">
        <v>-7.3108875712878899E-2</v>
      </c>
      <c r="P87" s="73">
        <v>59179.848312616348</v>
      </c>
      <c r="Q87" s="73">
        <v>-7353.088840842247</v>
      </c>
      <c r="R87" s="69">
        <v>-0.11051802543877337</v>
      </c>
    </row>
    <row r="88" spans="1:18" x14ac:dyDescent="0.35">
      <c r="A88" s="888" t="s">
        <v>284</v>
      </c>
      <c r="B88" s="888" t="s">
        <v>278</v>
      </c>
      <c r="C88" s="888" t="s">
        <v>350</v>
      </c>
      <c r="D88" s="202" t="s">
        <v>85</v>
      </c>
      <c r="E88" s="65">
        <v>89048806.147273302</v>
      </c>
      <c r="F88" s="65">
        <v>-36359.781470432878</v>
      </c>
      <c r="G88" s="66">
        <v>-4.0814630686680044E-4</v>
      </c>
      <c r="H88" s="203">
        <v>1.5122766767641083</v>
      </c>
      <c r="I88" s="203">
        <v>-9.8671731937143292E-3</v>
      </c>
      <c r="J88" s="67">
        <v>4.6353187218317977</v>
      </c>
      <c r="K88" s="67">
        <v>-0.19331186012705093</v>
      </c>
      <c r="L88" s="66">
        <v>-4.0034510167193074E-2</v>
      </c>
      <c r="M88" s="68">
        <v>412769598.29122645</v>
      </c>
      <c r="N88" s="68">
        <v>-17389758.311184049</v>
      </c>
      <c r="O88" s="66">
        <v>-4.0426316536587924E-2</v>
      </c>
      <c r="P88" s="65">
        <v>111728037.62606904</v>
      </c>
      <c r="Q88" s="65">
        <v>-1943941.2841196358</v>
      </c>
      <c r="R88" s="66">
        <v>-1.7101323499043933E-2</v>
      </c>
    </row>
    <row r="89" spans="1:18" x14ac:dyDescent="0.35">
      <c r="A89" s="888" t="s">
        <v>284</v>
      </c>
      <c r="B89" s="888" t="s">
        <v>278</v>
      </c>
      <c r="C89" s="888" t="s">
        <v>350</v>
      </c>
      <c r="D89" s="72" t="s">
        <v>84</v>
      </c>
      <c r="E89" s="73">
        <v>892534168.87277889</v>
      </c>
      <c r="F89" s="73">
        <v>18804272.39074719</v>
      </c>
      <c r="G89" s="69">
        <v>2.1521836973257217E-2</v>
      </c>
      <c r="H89" s="204">
        <v>15.157514908948297</v>
      </c>
      <c r="I89" s="204">
        <v>0.22862551878668214</v>
      </c>
      <c r="J89" s="70">
        <v>4.8148580812965616</v>
      </c>
      <c r="K89" s="70">
        <v>-9.8075987548473798E-2</v>
      </c>
      <c r="L89" s="69">
        <v>-1.9962813702389077E-2</v>
      </c>
      <c r="M89" s="71">
        <v>4297425355.830409</v>
      </c>
      <c r="N89" s="71">
        <v>4847980.4353895187</v>
      </c>
      <c r="O89" s="69">
        <v>1.129386848837731E-3</v>
      </c>
      <c r="P89" s="73">
        <v>936368485.30536687</v>
      </c>
      <c r="Q89" s="73">
        <v>17314636.602138281</v>
      </c>
      <c r="R89" s="69">
        <v>1.8839632331194716E-2</v>
      </c>
    </row>
    <row r="90" spans="1:18" x14ac:dyDescent="0.35">
      <c r="A90" s="888" t="s">
        <v>284</v>
      </c>
      <c r="B90" s="888" t="s">
        <v>278</v>
      </c>
      <c r="C90" s="888" t="s">
        <v>350</v>
      </c>
      <c r="D90" s="202" t="s">
        <v>89</v>
      </c>
      <c r="E90" s="65">
        <v>49389161.578697331</v>
      </c>
      <c r="F90" s="65">
        <v>366920.88544996083</v>
      </c>
      <c r="G90" s="66">
        <v>7.4847840543629581E-3</v>
      </c>
      <c r="H90" s="203">
        <v>0.83875439067506263</v>
      </c>
      <c r="I90" s="203">
        <v>1.1412886007649004E-3</v>
      </c>
      <c r="J90" s="67">
        <v>5.8637429003101884</v>
      </c>
      <c r="K90" s="67">
        <v>-0.25525135277996114</v>
      </c>
      <c r="L90" s="66">
        <v>-4.1714592663828182E-2</v>
      </c>
      <c r="M90" s="68">
        <v>289605345.55935919</v>
      </c>
      <c r="N90" s="68">
        <v>-10361463.51622355</v>
      </c>
      <c r="O90" s="66">
        <v>-3.4542033327469801E-2</v>
      </c>
      <c r="P90" s="65">
        <v>80977500.818162844</v>
      </c>
      <c r="Q90" s="65">
        <v>225374.89279523492</v>
      </c>
      <c r="R90" s="66">
        <v>2.7909468662599664E-3</v>
      </c>
    </row>
    <row r="91" spans="1:18" x14ac:dyDescent="0.35">
      <c r="A91" s="888" t="s">
        <v>284</v>
      </c>
      <c r="B91" s="888" t="s">
        <v>278</v>
      </c>
      <c r="C91" s="888" t="s">
        <v>350</v>
      </c>
      <c r="D91" s="72" t="s">
        <v>105</v>
      </c>
      <c r="E91" s="73">
        <v>5798323.2971179383</v>
      </c>
      <c r="F91" s="73">
        <v>-185584.53790489212</v>
      </c>
      <c r="G91" s="69">
        <v>-3.1013936548069186E-2</v>
      </c>
      <c r="H91" s="204">
        <v>9.8470372214394059E-2</v>
      </c>
      <c r="I91" s="204">
        <v>-3.7730082051913028E-3</v>
      </c>
      <c r="J91" s="70">
        <v>6.3854577153872238</v>
      </c>
      <c r="K91" s="70">
        <v>1.027957431953693</v>
      </c>
      <c r="L91" s="69">
        <v>0.19187258564079676</v>
      </c>
      <c r="M91" s="71">
        <v>37024948.233891226</v>
      </c>
      <c r="N91" s="71">
        <v>4966160.3117162846</v>
      </c>
      <c r="O91" s="69">
        <v>0.15490792489634989</v>
      </c>
      <c r="P91" s="73">
        <v>6382180.051199588</v>
      </c>
      <c r="Q91" s="73">
        <v>559719.53420216404</v>
      </c>
      <c r="R91" s="69">
        <v>9.6131099999421724E-2</v>
      </c>
    </row>
    <row r="92" spans="1:18" x14ac:dyDescent="0.35">
      <c r="A92" s="888" t="s">
        <v>284</v>
      </c>
      <c r="B92" s="888" t="s">
        <v>278</v>
      </c>
      <c r="C92" s="888" t="s">
        <v>350</v>
      </c>
      <c r="D92" s="202" t="s">
        <v>100</v>
      </c>
      <c r="E92" s="65">
        <v>20337081.059249453</v>
      </c>
      <c r="F92" s="65">
        <v>2016892.1397478618</v>
      </c>
      <c r="G92" s="66">
        <v>0.11009123042398911</v>
      </c>
      <c r="H92" s="203">
        <v>0.34537569553149811</v>
      </c>
      <c r="I92" s="203">
        <v>3.234981065870296E-2</v>
      </c>
      <c r="J92" s="67">
        <v>4.1410731314572997</v>
      </c>
      <c r="K92" s="67">
        <v>-2.3388310091148057E-3</v>
      </c>
      <c r="L92" s="66">
        <v>-5.6446982108015857E-4</v>
      </c>
      <c r="M92" s="68">
        <v>84217339.946727067</v>
      </c>
      <c r="N92" s="68">
        <v>8309250.0230195224</v>
      </c>
      <c r="O92" s="66">
        <v>0.10946461742576907</v>
      </c>
      <c r="P92" s="65">
        <v>14864879.591273641</v>
      </c>
      <c r="Q92" s="65">
        <v>1557498.9980424885</v>
      </c>
      <c r="R92" s="66">
        <v>0.11704023846997477</v>
      </c>
    </row>
    <row r="93" spans="1:18" x14ac:dyDescent="0.35">
      <c r="A93" s="888" t="s">
        <v>284</v>
      </c>
      <c r="B93" s="888" t="s">
        <v>278</v>
      </c>
      <c r="C93" s="888" t="s">
        <v>350</v>
      </c>
      <c r="D93" s="72" t="s">
        <v>86</v>
      </c>
      <c r="E93" s="73">
        <v>200404173.28797024</v>
      </c>
      <c r="F93" s="73">
        <v>4001234.7814850509</v>
      </c>
      <c r="G93" s="69">
        <v>2.0372581041362223E-2</v>
      </c>
      <c r="H93" s="204">
        <v>3.4033758598443615</v>
      </c>
      <c r="I93" s="204">
        <v>4.7558739849167697E-2</v>
      </c>
      <c r="J93" s="70">
        <v>9.3871532363697856</v>
      </c>
      <c r="K93" s="70">
        <v>0.29068292488730485</v>
      </c>
      <c r="L93" s="69">
        <v>3.1955573418447326E-2</v>
      </c>
      <c r="M93" s="71">
        <v>1881224683.8621812</v>
      </c>
      <c r="N93" s="71">
        <v>94651184.650019407</v>
      </c>
      <c r="O93" s="69">
        <v>5.2979171969000115E-2</v>
      </c>
      <c r="P93" s="73">
        <v>403666655.24616545</v>
      </c>
      <c r="Q93" s="73">
        <v>8653076.2376767397</v>
      </c>
      <c r="R93" s="69">
        <v>2.1905769060892935E-2</v>
      </c>
    </row>
    <row r="94" spans="1:18" x14ac:dyDescent="0.35">
      <c r="A94" s="888" t="s">
        <v>284</v>
      </c>
      <c r="B94" s="888" t="s">
        <v>278</v>
      </c>
      <c r="C94" s="888" t="s">
        <v>350</v>
      </c>
      <c r="D94" s="202" t="s">
        <v>328</v>
      </c>
      <c r="E94" s="65">
        <v>1998348.2610270279</v>
      </c>
      <c r="F94" s="65">
        <v>94640.332347669872</v>
      </c>
      <c r="G94" s="66">
        <v>4.9713682924735124E-2</v>
      </c>
      <c r="H94" s="203">
        <v>3.393706887215607E-2</v>
      </c>
      <c r="I94" s="203">
        <v>1.4095735754304922E-3</v>
      </c>
      <c r="J94" s="67">
        <v>23.413931030509872</v>
      </c>
      <c r="K94" s="67">
        <v>1.4191402324900899</v>
      </c>
      <c r="L94" s="66">
        <v>6.4521651763919344E-2</v>
      </c>
      <c r="M94" s="68">
        <v>46789188.358626172</v>
      </c>
      <c r="N94" s="68">
        <v>4917530.7267921269</v>
      </c>
      <c r="O94" s="66">
        <v>0.11744294362622613</v>
      </c>
      <c r="P94" s="65">
        <v>4854725.1368760336</v>
      </c>
      <c r="Q94" s="65">
        <v>246755.47388833668</v>
      </c>
      <c r="R94" s="66">
        <v>5.3549717540533101E-2</v>
      </c>
    </row>
    <row r="95" spans="1:18" x14ac:dyDescent="0.35">
      <c r="A95" s="888" t="s">
        <v>284</v>
      </c>
      <c r="B95" s="888" t="s">
        <v>278</v>
      </c>
      <c r="C95" s="888" t="s">
        <v>350</v>
      </c>
      <c r="D95" s="72" t="s">
        <v>97</v>
      </c>
      <c r="E95" s="73">
        <v>6158070.1494952366</v>
      </c>
      <c r="F95" s="73">
        <v>-341313.33428423665</v>
      </c>
      <c r="G95" s="69">
        <v>-5.2514724686741926E-2</v>
      </c>
      <c r="H95" s="204">
        <v>0.10457979465280087</v>
      </c>
      <c r="I95" s="204">
        <v>-6.4712035152381386E-3</v>
      </c>
      <c r="J95" s="70">
        <v>14.771780834431006</v>
      </c>
      <c r="K95" s="70">
        <v>1.0706830229952917</v>
      </c>
      <c r="L95" s="69">
        <v>7.8145783478871231E-2</v>
      </c>
      <c r="M95" s="71">
        <v>90965662.611395419</v>
      </c>
      <c r="N95" s="71">
        <v>1916973.7861030549</v>
      </c>
      <c r="O95" s="69">
        <v>2.1527254487306722E-2</v>
      </c>
      <c r="P95" s="73">
        <v>7575822.2113655703</v>
      </c>
      <c r="Q95" s="73">
        <v>-368606.97200196423</v>
      </c>
      <c r="R95" s="69">
        <v>-4.6398169521566154E-2</v>
      </c>
    </row>
    <row r="96" spans="1:18" x14ac:dyDescent="0.35">
      <c r="A96" s="888" t="s">
        <v>284</v>
      </c>
      <c r="B96" s="888" t="s">
        <v>278</v>
      </c>
      <c r="C96" s="888" t="s">
        <v>350</v>
      </c>
      <c r="D96" s="202" t="s">
        <v>88</v>
      </c>
      <c r="E96" s="65">
        <v>92836335.179720923</v>
      </c>
      <c r="F96" s="65">
        <v>2505896.6433365196</v>
      </c>
      <c r="G96" s="66">
        <v>2.7741442241832621E-2</v>
      </c>
      <c r="H96" s="203">
        <v>1.5765986151050286</v>
      </c>
      <c r="I96" s="203">
        <v>3.3177552252330766E-2</v>
      </c>
      <c r="J96" s="67">
        <v>6.1387612362497403</v>
      </c>
      <c r="K96" s="67">
        <v>-0.22065552616886919</v>
      </c>
      <c r="L96" s="66">
        <v>-3.4697447016343932E-2</v>
      </c>
      <c r="M96" s="68">
        <v>569900095.71675885</v>
      </c>
      <c r="N96" s="68">
        <v>-4548809.2681480646</v>
      </c>
      <c r="O96" s="66">
        <v>-7.9185619968543241E-3</v>
      </c>
      <c r="P96" s="65">
        <v>164032413.63684314</v>
      </c>
      <c r="Q96" s="65">
        <v>4922680.2675590813</v>
      </c>
      <c r="R96" s="66">
        <v>3.0938900866195523E-2</v>
      </c>
    </row>
    <row r="97" spans="1:18" x14ac:dyDescent="0.35">
      <c r="A97" s="888" t="s">
        <v>284</v>
      </c>
      <c r="B97" s="888" t="s">
        <v>278</v>
      </c>
      <c r="C97" s="888" t="s">
        <v>350</v>
      </c>
      <c r="D97" s="72" t="s">
        <v>329</v>
      </c>
      <c r="E97" s="73">
        <v>648807.7376673097</v>
      </c>
      <c r="F97" s="73">
        <v>69402.437676255009</v>
      </c>
      <c r="G97" s="69">
        <v>0.11978219335813203</v>
      </c>
      <c r="H97" s="204">
        <v>1.1018416212741135E-2</v>
      </c>
      <c r="I97" s="204">
        <v>1.1184715382283883E-3</v>
      </c>
      <c r="J97" s="70">
        <v>5.4172641898889893</v>
      </c>
      <c r="K97" s="70">
        <v>-0.80904162067121543</v>
      </c>
      <c r="L97" s="69">
        <v>-0.12993926820925342</v>
      </c>
      <c r="M97" s="71">
        <v>3514762.9233880062</v>
      </c>
      <c r="N97" s="71">
        <v>-92791.66261567641</v>
      </c>
      <c r="O97" s="69">
        <v>-2.572148540057647E-2</v>
      </c>
      <c r="P97" s="73">
        <v>635939.24023033783</v>
      </c>
      <c r="Q97" s="73">
        <v>-21671.16102257208</v>
      </c>
      <c r="R97" s="69">
        <v>-3.2954407322760067E-2</v>
      </c>
    </row>
    <row r="98" spans="1:18" x14ac:dyDescent="0.35">
      <c r="A98" s="888" t="s">
        <v>284</v>
      </c>
      <c r="B98" s="888" t="s">
        <v>278</v>
      </c>
      <c r="C98" s="888" t="s">
        <v>350</v>
      </c>
      <c r="D98" s="202" t="s">
        <v>99</v>
      </c>
      <c r="E98" s="65">
        <v>17995387.058963478</v>
      </c>
      <c r="F98" s="65">
        <v>269162.06294558197</v>
      </c>
      <c r="G98" s="66">
        <v>1.5184398426966138E-2</v>
      </c>
      <c r="H98" s="203">
        <v>0.30560773710548428</v>
      </c>
      <c r="I98" s="203">
        <v>2.7305512197986492E-3</v>
      </c>
      <c r="J98" s="67">
        <v>5.1208610622184958</v>
      </c>
      <c r="K98" s="67">
        <v>6.5481819990355739E-2</v>
      </c>
      <c r="L98" s="66">
        <v>1.2952899644675294E-2</v>
      </c>
      <c r="M98" s="68">
        <v>92151876.889796689</v>
      </c>
      <c r="N98" s="68">
        <v>2539087.0018622279</v>
      </c>
      <c r="O98" s="66">
        <v>2.8333980060630749E-2</v>
      </c>
      <c r="P98" s="65">
        <v>15741127.467142142</v>
      </c>
      <c r="Q98" s="65">
        <v>437133.32522237301</v>
      </c>
      <c r="R98" s="66">
        <v>2.8563348964242216E-2</v>
      </c>
    </row>
    <row r="99" spans="1:18" x14ac:dyDescent="0.35">
      <c r="A99" s="888" t="s">
        <v>284</v>
      </c>
      <c r="B99" s="888" t="s">
        <v>278</v>
      </c>
      <c r="C99" s="888" t="s">
        <v>350</v>
      </c>
      <c r="D99" s="72" t="s">
        <v>104</v>
      </c>
      <c r="E99" s="73">
        <v>7976488.7769159321</v>
      </c>
      <c r="F99" s="73">
        <v>769853.96241461392</v>
      </c>
      <c r="G99" s="69">
        <v>0.10682572132911469</v>
      </c>
      <c r="H99" s="204">
        <v>0.13546119775992074</v>
      </c>
      <c r="I99" s="204">
        <v>1.2325827831337122E-2</v>
      </c>
      <c r="J99" s="70">
        <v>5.8907758177476577</v>
      </c>
      <c r="K99" s="70">
        <v>5.3378583154030323E-2</v>
      </c>
      <c r="L99" s="69">
        <v>9.144243745773847E-3</v>
      </c>
      <c r="M99" s="71">
        <v>46987707.19759196</v>
      </c>
      <c r="N99" s="71">
        <v>4919717.0606958047</v>
      </c>
      <c r="O99" s="69">
        <v>0.11694680550903992</v>
      </c>
      <c r="P99" s="73">
        <v>6860001.8299005115</v>
      </c>
      <c r="Q99" s="73">
        <v>883669.87878237013</v>
      </c>
      <c r="R99" s="69">
        <v>0.14786157897689067</v>
      </c>
    </row>
    <row r="100" spans="1:18" x14ac:dyDescent="0.35">
      <c r="A100" s="888" t="s">
        <v>284</v>
      </c>
      <c r="B100" s="888" t="s">
        <v>278</v>
      </c>
      <c r="C100" s="888" t="s">
        <v>350</v>
      </c>
      <c r="D100" s="202" t="s">
        <v>330</v>
      </c>
      <c r="E100" s="202"/>
      <c r="F100" s="202"/>
      <c r="G100" s="202"/>
      <c r="H100" s="202"/>
      <c r="I100" s="202"/>
      <c r="J100" s="202"/>
      <c r="K100" s="202"/>
      <c r="L100" s="202"/>
      <c r="M100" s="202"/>
      <c r="N100" s="202"/>
      <c r="O100" s="202"/>
      <c r="P100" s="202"/>
      <c r="Q100" s="202"/>
      <c r="R100" s="202"/>
    </row>
    <row r="101" spans="1:18" x14ac:dyDescent="0.35">
      <c r="A101" s="888" t="s">
        <v>284</v>
      </c>
      <c r="B101" s="888" t="s">
        <v>278</v>
      </c>
      <c r="C101" s="888" t="s">
        <v>350</v>
      </c>
      <c r="D101" s="72" t="s">
        <v>87</v>
      </c>
      <c r="E101" s="73">
        <v>91374010.570565224</v>
      </c>
      <c r="F101" s="73">
        <v>3062679.2900137007</v>
      </c>
      <c r="G101" s="69">
        <v>3.4680479227337649E-2</v>
      </c>
      <c r="H101" s="204">
        <v>1.5517645999625127</v>
      </c>
      <c r="I101" s="204">
        <v>4.284279026638993E-2</v>
      </c>
      <c r="J101" s="70">
        <v>5.0999917464392768</v>
      </c>
      <c r="K101" s="70">
        <v>-1.6498191710140553E-2</v>
      </c>
      <c r="L101" s="69">
        <v>-3.2245136626043638E-3</v>
      </c>
      <c r="M101" s="71">
        <v>466006699.7489379</v>
      </c>
      <c r="N101" s="71">
        <v>14162661.827416122</v>
      </c>
      <c r="O101" s="69">
        <v>3.1344137885639105E-2</v>
      </c>
      <c r="P101" s="73">
        <v>98285974.126251146</v>
      </c>
      <c r="Q101" s="73">
        <v>3394943.4684126526</v>
      </c>
      <c r="R101" s="69">
        <v>3.5777285217338008E-2</v>
      </c>
    </row>
    <row r="102" spans="1:18" x14ac:dyDescent="0.35">
      <c r="A102" s="888" t="s">
        <v>284</v>
      </c>
      <c r="B102" s="888" t="s">
        <v>278</v>
      </c>
      <c r="C102" s="888" t="s">
        <v>350</v>
      </c>
      <c r="D102" s="202" t="s">
        <v>109</v>
      </c>
      <c r="E102" s="65">
        <v>103542574.99515314</v>
      </c>
      <c r="F102" s="65">
        <v>168379.87480787933</v>
      </c>
      <c r="G102" s="66">
        <v>1.6288385569711698E-3</v>
      </c>
      <c r="H102" s="203">
        <v>1.7584179731539651</v>
      </c>
      <c r="I102" s="203">
        <v>-7.8737961472543638E-3</v>
      </c>
      <c r="J102" s="67">
        <v>3.2603307354549593</v>
      </c>
      <c r="K102" s="67">
        <v>7.0184696136370128E-2</v>
      </c>
      <c r="L102" s="66">
        <v>2.2000464954062569E-2</v>
      </c>
      <c r="M102" s="68">
        <v>337583039.68484795</v>
      </c>
      <c r="N102" s="68">
        <v>7804260.5539314747</v>
      </c>
      <c r="O102" s="66">
        <v>2.3665138716622267E-2</v>
      </c>
      <c r="P102" s="65">
        <v>79294937.298724413</v>
      </c>
      <c r="Q102" s="65">
        <v>892302.78111615777</v>
      </c>
      <c r="R102" s="66">
        <v>1.1381030581513912E-2</v>
      </c>
    </row>
    <row r="103" spans="1:18" x14ac:dyDescent="0.35">
      <c r="A103" s="888" t="s">
        <v>284</v>
      </c>
      <c r="B103" s="888" t="s">
        <v>278</v>
      </c>
      <c r="C103" s="888" t="s">
        <v>350</v>
      </c>
      <c r="D103" s="72" t="s">
        <v>110</v>
      </c>
      <c r="E103" s="73">
        <v>2180977.0644123494</v>
      </c>
      <c r="F103" s="73">
        <v>77923.673327951226</v>
      </c>
      <c r="G103" s="69">
        <v>3.7052636732047693E-2</v>
      </c>
      <c r="H103" s="204">
        <v>3.7038573449412179E-2</v>
      </c>
      <c r="I103" s="204">
        <v>1.1049839230419523E-3</v>
      </c>
      <c r="J103" s="70">
        <v>12.73383035585633</v>
      </c>
      <c r="K103" s="70">
        <v>3.1918362468275063E-4</v>
      </c>
      <c r="L103" s="69">
        <v>2.5066426719662681E-5</v>
      </c>
      <c r="M103" s="71">
        <v>27772191.948240403</v>
      </c>
      <c r="N103" s="71">
        <v>992938.09706756845</v>
      </c>
      <c r="O103" s="69">
        <v>3.7078631935970885E-2</v>
      </c>
      <c r="P103" s="73">
        <v>5097591.319930315</v>
      </c>
      <c r="Q103" s="73">
        <v>66315.352664913051</v>
      </c>
      <c r="R103" s="69">
        <v>1.3180623185127482E-2</v>
      </c>
    </row>
    <row r="104" spans="1:18" x14ac:dyDescent="0.35">
      <c r="A104" s="888" t="s">
        <v>284</v>
      </c>
      <c r="B104" s="888" t="s">
        <v>278</v>
      </c>
      <c r="C104" s="888" t="s">
        <v>350</v>
      </c>
      <c r="D104" s="202" t="s">
        <v>331</v>
      </c>
      <c r="E104" s="65">
        <v>163888.20947550537</v>
      </c>
      <c r="F104" s="65">
        <v>-80829.955100445077</v>
      </c>
      <c r="G104" s="66">
        <v>-0.33029814211179565</v>
      </c>
      <c r="H104" s="203">
        <v>2.7832413202321907E-3</v>
      </c>
      <c r="I104" s="203">
        <v>-1.3981085745437423E-3</v>
      </c>
      <c r="J104" s="67">
        <v>26.469370864859091</v>
      </c>
      <c r="K104" s="67">
        <v>4.0775665595429906</v>
      </c>
      <c r="L104" s="66">
        <v>0.18210084832578338</v>
      </c>
      <c r="M104" s="68">
        <v>4338017.7969848653</v>
      </c>
      <c r="N104" s="68">
        <v>-1141663.4541559555</v>
      </c>
      <c r="O104" s="66">
        <v>-0.20834486566500038</v>
      </c>
      <c r="P104" s="65">
        <v>520917.18744840304</v>
      </c>
      <c r="Q104" s="65">
        <v>-144772.7507193294</v>
      </c>
      <c r="R104" s="66">
        <v>-0.21747775115515014</v>
      </c>
    </row>
    <row r="105" spans="1:18" x14ac:dyDescent="0.35">
      <c r="A105" s="888" t="s">
        <v>284</v>
      </c>
      <c r="B105" s="888" t="s">
        <v>278</v>
      </c>
      <c r="C105" s="888" t="s">
        <v>350</v>
      </c>
      <c r="D105" s="72" t="s">
        <v>332</v>
      </c>
      <c r="E105" s="73">
        <v>346981.51664235938</v>
      </c>
      <c r="F105" s="73">
        <v>-18815.674728244019</v>
      </c>
      <c r="G105" s="69">
        <v>-5.143744996440152E-2</v>
      </c>
      <c r="H105" s="204">
        <v>5.8926343607420151E-3</v>
      </c>
      <c r="I105" s="204">
        <v>-3.5751895459188842E-4</v>
      </c>
      <c r="J105" s="70">
        <v>20.127246689071654</v>
      </c>
      <c r="K105" s="70">
        <v>0.84710693884355592</v>
      </c>
      <c r="L105" s="69">
        <v>4.3936763416537683E-2</v>
      </c>
      <c r="M105" s="71">
        <v>6983782.5820089886</v>
      </c>
      <c r="N105" s="71">
        <v>-68838.387857177295</v>
      </c>
      <c r="O105" s="69">
        <v>-9.7606816176998672E-3</v>
      </c>
      <c r="P105" s="73">
        <v>827976.66170145199</v>
      </c>
      <c r="Q105" s="73">
        <v>63474.100739557878</v>
      </c>
      <c r="R105" s="69">
        <v>8.3026668556472866E-2</v>
      </c>
    </row>
    <row r="106" spans="1:18" x14ac:dyDescent="0.35">
      <c r="A106" s="888" t="s">
        <v>284</v>
      </c>
      <c r="B106" s="888" t="s">
        <v>278</v>
      </c>
      <c r="C106" s="888" t="s">
        <v>350</v>
      </c>
      <c r="D106" s="202" t="s">
        <v>333</v>
      </c>
      <c r="E106" s="65">
        <v>64545.079459649372</v>
      </c>
      <c r="F106" s="65">
        <v>17155.80080362795</v>
      </c>
      <c r="G106" s="66">
        <v>0.36201861033071631</v>
      </c>
      <c r="H106" s="203">
        <v>1.0961406726248707E-3</v>
      </c>
      <c r="I106" s="203">
        <v>2.8642899607147533E-4</v>
      </c>
      <c r="J106" s="67">
        <v>7.0130313822702899</v>
      </c>
      <c r="K106" s="67">
        <v>7.1376411727270828E-2</v>
      </c>
      <c r="L106" s="66">
        <v>1.0282333540079035E-2</v>
      </c>
      <c r="M106" s="68">
        <v>452656.66782165051</v>
      </c>
      <c r="N106" s="68">
        <v>123696.64608863118</v>
      </c>
      <c r="O106" s="66">
        <v>0.37602333996993148</v>
      </c>
      <c r="P106" s="65">
        <v>48067.813117742538</v>
      </c>
      <c r="Q106" s="65">
        <v>12843.73560655117</v>
      </c>
      <c r="R106" s="66">
        <v>0.36462943855578528</v>
      </c>
    </row>
    <row r="107" spans="1:18" x14ac:dyDescent="0.35">
      <c r="A107" s="888" t="s">
        <v>284</v>
      </c>
      <c r="B107" s="888" t="s">
        <v>278</v>
      </c>
      <c r="C107" s="888" t="s">
        <v>350</v>
      </c>
      <c r="D107" s="72" t="s">
        <v>334</v>
      </c>
      <c r="E107" s="73">
        <v>890830.20585700881</v>
      </c>
      <c r="F107" s="73">
        <v>24702.49008899543</v>
      </c>
      <c r="G107" s="69">
        <v>2.8520609188786E-2</v>
      </c>
      <c r="H107" s="204">
        <v>1.5128577255112085E-2</v>
      </c>
      <c r="I107" s="204">
        <v>3.295816862109776E-4</v>
      </c>
      <c r="J107" s="70">
        <v>16.08539868811576</v>
      </c>
      <c r="K107" s="70">
        <v>0.26915864731634898</v>
      </c>
      <c r="L107" s="69">
        <v>1.7017865600296285E-2</v>
      </c>
      <c r="M107" s="71">
        <v>14329359.024626222</v>
      </c>
      <c r="N107" s="71">
        <v>630475.16605003737</v>
      </c>
      <c r="O107" s="69">
        <v>4.6023834683095621E-2</v>
      </c>
      <c r="P107" s="73">
        <v>2236203.929769244</v>
      </c>
      <c r="Q107" s="73">
        <v>55125.514021061826</v>
      </c>
      <c r="R107" s="69">
        <v>2.527443012733311E-2</v>
      </c>
    </row>
    <row r="108" spans="1:18" x14ac:dyDescent="0.35">
      <c r="A108" s="888" t="s">
        <v>284</v>
      </c>
      <c r="B108" s="888" t="s">
        <v>278</v>
      </c>
      <c r="C108" s="888" t="s">
        <v>350</v>
      </c>
      <c r="D108" s="202" t="s">
        <v>335</v>
      </c>
      <c r="E108" s="65">
        <v>175100.39379831668</v>
      </c>
      <c r="F108" s="65">
        <v>-26989.715546010731</v>
      </c>
      <c r="G108" s="66">
        <v>-0.13355287714761346</v>
      </c>
      <c r="H108" s="203">
        <v>2.9736529111402728E-3</v>
      </c>
      <c r="I108" s="203">
        <v>-4.7933742534087605E-4</v>
      </c>
      <c r="J108" s="67">
        <v>9.9022950512619072</v>
      </c>
      <c r="K108" s="67">
        <v>3.1327879690403293E-2</v>
      </c>
      <c r="L108" s="66">
        <v>3.1737396291447446E-3</v>
      </c>
      <c r="M108" s="68">
        <v>1733895.7629830826</v>
      </c>
      <c r="N108" s="68">
        <v>-260929.07205406902</v>
      </c>
      <c r="O108" s="66">
        <v>-0.13080299957725836</v>
      </c>
      <c r="P108" s="65">
        <v>283181.12970526644</v>
      </c>
      <c r="Q108" s="65">
        <v>-38881.67498782574</v>
      </c>
      <c r="R108" s="66">
        <v>-0.12072699616734009</v>
      </c>
    </row>
    <row r="109" spans="1:18" x14ac:dyDescent="0.35">
      <c r="A109" s="888" t="s">
        <v>284</v>
      </c>
      <c r="B109" s="888" t="s">
        <v>278</v>
      </c>
      <c r="C109" s="888" t="s">
        <v>350</v>
      </c>
      <c r="D109" s="72" t="s">
        <v>336</v>
      </c>
      <c r="E109" s="73">
        <v>734597608.9835763</v>
      </c>
      <c r="F109" s="73">
        <v>12730907.45673275</v>
      </c>
      <c r="G109" s="69">
        <v>1.7636091857132621E-2</v>
      </c>
      <c r="H109" s="204">
        <v>12.475347833807644</v>
      </c>
      <c r="I109" s="204">
        <v>0.14125215398025937</v>
      </c>
      <c r="J109" s="70">
        <v>6.1510382368875742</v>
      </c>
      <c r="K109" s="70">
        <v>-0.10751399786016869</v>
      </c>
      <c r="L109" s="69">
        <v>-1.717873300844986E-2</v>
      </c>
      <c r="M109" s="71">
        <v>4518537981.5841646</v>
      </c>
      <c r="N109" s="71">
        <v>697523.55335617065</v>
      </c>
      <c r="O109" s="69">
        <v>1.5439313535657706E-4</v>
      </c>
      <c r="P109" s="73">
        <v>1052992557.2538767</v>
      </c>
      <c r="Q109" s="73">
        <v>15151039.306222677</v>
      </c>
      <c r="R109" s="69">
        <v>1.4598605899081844E-2</v>
      </c>
    </row>
    <row r="110" spans="1:18" x14ac:dyDescent="0.35">
      <c r="A110" s="888" t="s">
        <v>284</v>
      </c>
      <c r="B110" s="888" t="s">
        <v>278</v>
      </c>
      <c r="C110" s="888" t="s">
        <v>350</v>
      </c>
      <c r="D110" s="202" t="s">
        <v>337</v>
      </c>
      <c r="E110" s="65">
        <v>106972807.55576378</v>
      </c>
      <c r="F110" s="65">
        <v>1367787.2892856449</v>
      </c>
      <c r="G110" s="66">
        <v>1.2951915409269774E-2</v>
      </c>
      <c r="H110" s="203">
        <v>1.8166721027905717</v>
      </c>
      <c r="I110" s="203">
        <v>1.2263585980193836E-2</v>
      </c>
      <c r="J110" s="67">
        <v>5.2105875131193296</v>
      </c>
      <c r="K110" s="67">
        <v>-0.28025965804923381</v>
      </c>
      <c r="L110" s="66">
        <v>-5.1041241781564446E-2</v>
      </c>
      <c r="M110" s="68">
        <v>557391175.29337978</v>
      </c>
      <c r="N110" s="68">
        <v>-22469851.498010516</v>
      </c>
      <c r="O110" s="66">
        <v>-3.8750408218233688E-2</v>
      </c>
      <c r="P110" s="65">
        <v>189828667.70741224</v>
      </c>
      <c r="Q110" s="65">
        <v>3345458.1741546094</v>
      </c>
      <c r="R110" s="66">
        <v>1.7939728635772843E-2</v>
      </c>
    </row>
    <row r="111" spans="1:18" x14ac:dyDescent="0.35">
      <c r="A111" s="888" t="s">
        <v>284</v>
      </c>
      <c r="B111" s="888" t="s">
        <v>278</v>
      </c>
      <c r="C111" s="888" t="s">
        <v>350</v>
      </c>
      <c r="D111" s="72" t="s">
        <v>338</v>
      </c>
      <c r="E111" s="73">
        <v>110412920.79310365</v>
      </c>
      <c r="F111" s="73">
        <v>-791557.20843812823</v>
      </c>
      <c r="G111" s="69">
        <v>-7.1180335779927294E-3</v>
      </c>
      <c r="H111" s="204">
        <v>1.8750940316107354</v>
      </c>
      <c r="I111" s="204">
        <v>-2.4989001441137582E-2</v>
      </c>
      <c r="J111" s="70">
        <v>6.6380084683203364</v>
      </c>
      <c r="K111" s="70">
        <v>-0.16530009519093092</v>
      </c>
      <c r="L111" s="69">
        <v>-2.429701573106624E-2</v>
      </c>
      <c r="M111" s="71">
        <v>732921903.23660457</v>
      </c>
      <c r="N111" s="71">
        <v>-23636474.25208497</v>
      </c>
      <c r="O111" s="69">
        <v>-3.124210233524026E-2</v>
      </c>
      <c r="P111" s="73">
        <v>208192448.51639152</v>
      </c>
      <c r="Q111" s="73">
        <v>-765458.25886958838</v>
      </c>
      <c r="R111" s="69">
        <v>-3.6632174904625927E-3</v>
      </c>
    </row>
    <row r="112" spans="1:18" x14ac:dyDescent="0.35">
      <c r="A112" s="888" t="s">
        <v>284</v>
      </c>
      <c r="B112" s="888" t="s">
        <v>278</v>
      </c>
      <c r="C112" s="888" t="s">
        <v>353</v>
      </c>
      <c r="D112" s="202" t="s">
        <v>312</v>
      </c>
      <c r="E112" s="65">
        <v>101349264.41447598</v>
      </c>
      <c r="F112" s="65">
        <v>5159341.0297240466</v>
      </c>
      <c r="G112" s="66">
        <v>5.3637021926788514E-2</v>
      </c>
      <c r="H112" s="203">
        <v>3.6786875152173919</v>
      </c>
      <c r="I112" s="203">
        <v>0.17993089445991695</v>
      </c>
      <c r="J112" s="67">
        <v>5.4442358043858183</v>
      </c>
      <c r="K112" s="67">
        <v>-3.8875628650886895E-2</v>
      </c>
      <c r="L112" s="66">
        <v>-7.0900672229009306E-3</v>
      </c>
      <c r="M112" s="68">
        <v>551769294.07345557</v>
      </c>
      <c r="N112" s="68">
        <v>24349225.419597507</v>
      </c>
      <c r="O112" s="66">
        <v>4.6166664612790315E-2</v>
      </c>
      <c r="P112" s="65">
        <v>103991111.21077843</v>
      </c>
      <c r="Q112" s="65">
        <v>5199206.8582098931</v>
      </c>
      <c r="R112" s="66">
        <v>5.2627863510505517E-2</v>
      </c>
    </row>
    <row r="113" spans="1:18" x14ac:dyDescent="0.35">
      <c r="A113" s="888" t="s">
        <v>284</v>
      </c>
      <c r="B113" s="888" t="s">
        <v>278</v>
      </c>
      <c r="C113" s="888" t="s">
        <v>353</v>
      </c>
      <c r="D113" s="72" t="s">
        <v>313</v>
      </c>
      <c r="E113" s="73">
        <v>232418144.06771123</v>
      </c>
      <c r="F113" s="73">
        <v>-1626749.1829356253</v>
      </c>
      <c r="G113" s="69">
        <v>-6.9505861048353773E-3</v>
      </c>
      <c r="H113" s="204">
        <v>8.4361117945101274</v>
      </c>
      <c r="I113" s="204">
        <v>-7.6901741635220233E-2</v>
      </c>
      <c r="J113" s="70">
        <v>4.5804461182984353</v>
      </c>
      <c r="K113" s="70">
        <v>-0.19213491377407443</v>
      </c>
      <c r="L113" s="69">
        <v>-4.0258072620013574E-2</v>
      </c>
      <c r="M113" s="71">
        <v>1064578785.8170744</v>
      </c>
      <c r="N113" s="71">
        <v>-52419432.364398122</v>
      </c>
      <c r="O113" s="69">
        <v>-4.6928841524688833E-2</v>
      </c>
      <c r="P113" s="73">
        <v>298395962.61677122</v>
      </c>
      <c r="Q113" s="73">
        <v>-2517593.2556900382</v>
      </c>
      <c r="R113" s="69">
        <v>-8.3664999683732803E-3</v>
      </c>
    </row>
    <row r="114" spans="1:18" x14ac:dyDescent="0.35">
      <c r="A114" s="888" t="s">
        <v>284</v>
      </c>
      <c r="B114" s="888" t="s">
        <v>278</v>
      </c>
      <c r="C114" s="888" t="s">
        <v>353</v>
      </c>
      <c r="D114" s="202" t="s">
        <v>314</v>
      </c>
      <c r="E114" s="65">
        <v>16957040.614958446</v>
      </c>
      <c r="F114" s="65">
        <v>595948.25668284297</v>
      </c>
      <c r="G114" s="66">
        <v>3.6424722972815834E-2</v>
      </c>
      <c r="H114" s="203">
        <v>0.61549192256763963</v>
      </c>
      <c r="I114" s="203">
        <v>2.0383015136951732E-2</v>
      </c>
      <c r="J114" s="67">
        <v>6.7667419315081876</v>
      </c>
      <c r="K114" s="67">
        <v>-0.10559095822244213</v>
      </c>
      <c r="L114" s="66">
        <v>-1.5364645443794983E-2</v>
      </c>
      <c r="M114" s="68">
        <v>114743917.76352671</v>
      </c>
      <c r="N114" s="68">
        <v>2305044.637828812</v>
      </c>
      <c r="O114" s="66">
        <v>2.0500424575155177E-2</v>
      </c>
      <c r="P114" s="65">
        <v>14856607.1717874</v>
      </c>
      <c r="Q114" s="65">
        <v>282111.54249818623</v>
      </c>
      <c r="R114" s="66">
        <v>1.9356521808634595E-2</v>
      </c>
    </row>
    <row r="115" spans="1:18" x14ac:dyDescent="0.35">
      <c r="A115" s="888" t="s">
        <v>284</v>
      </c>
      <c r="B115" s="888" t="s">
        <v>278</v>
      </c>
      <c r="C115" s="888" t="s">
        <v>353</v>
      </c>
      <c r="D115" s="72" t="s">
        <v>315</v>
      </c>
      <c r="E115" s="73">
        <v>775078.6578279282</v>
      </c>
      <c r="F115" s="73">
        <v>-80136.811327580246</v>
      </c>
      <c r="G115" s="69">
        <v>-9.3703650387325421E-2</v>
      </c>
      <c r="H115" s="204">
        <v>2.8133131486801376E-2</v>
      </c>
      <c r="I115" s="204">
        <v>-2.9739811877094839E-3</v>
      </c>
      <c r="J115" s="70">
        <v>6.4986574160845869</v>
      </c>
      <c r="K115" s="70">
        <v>-0.12939205257559561</v>
      </c>
      <c r="L115" s="69">
        <v>-1.9521889990020153E-2</v>
      </c>
      <c r="M115" s="71">
        <v>5036970.6677423539</v>
      </c>
      <c r="N115" s="71">
        <v>-631439.7681837827</v>
      </c>
      <c r="O115" s="69">
        <v>-0.11139626802282085</v>
      </c>
      <c r="P115" s="73">
        <v>1226308.8804795651</v>
      </c>
      <c r="Q115" s="73">
        <v>-123145.62387076509</v>
      </c>
      <c r="R115" s="69">
        <v>-9.1255854475843376E-2</v>
      </c>
    </row>
    <row r="116" spans="1:18" x14ac:dyDescent="0.35">
      <c r="A116" s="888" t="s">
        <v>284</v>
      </c>
      <c r="B116" s="888" t="s">
        <v>278</v>
      </c>
      <c r="C116" s="888" t="s">
        <v>353</v>
      </c>
      <c r="D116" s="202" t="s">
        <v>316</v>
      </c>
      <c r="E116" s="65">
        <v>1249034.2857110263</v>
      </c>
      <c r="F116" s="65">
        <v>-324211.12331858766</v>
      </c>
      <c r="G116" s="66">
        <v>-0.20607790841643886</v>
      </c>
      <c r="H116" s="203">
        <v>4.5336360944197809E-2</v>
      </c>
      <c r="I116" s="203">
        <v>-1.1887957333939256E-2</v>
      </c>
      <c r="J116" s="67">
        <v>16.258624825558623</v>
      </c>
      <c r="K116" s="67">
        <v>1.011180715454584</v>
      </c>
      <c r="L116" s="66">
        <v>6.6318047021697482E-2</v>
      </c>
      <c r="M116" s="68">
        <v>20307579.845635176</v>
      </c>
      <c r="N116" s="68">
        <v>-3680391.6000216305</v>
      </c>
      <c r="O116" s="66">
        <v>-0.15342654581523574</v>
      </c>
      <c r="P116" s="65">
        <v>1916619.5535141649</v>
      </c>
      <c r="Q116" s="65">
        <v>-516201.08470901102</v>
      </c>
      <c r="R116" s="66">
        <v>-0.21218213813165501</v>
      </c>
    </row>
    <row r="117" spans="1:18" x14ac:dyDescent="0.35">
      <c r="A117" s="888" t="s">
        <v>284</v>
      </c>
      <c r="B117" s="888" t="s">
        <v>278</v>
      </c>
      <c r="C117" s="888" t="s">
        <v>353</v>
      </c>
      <c r="D117" s="72" t="s">
        <v>96</v>
      </c>
      <c r="E117" s="73">
        <v>1999978.7714696126</v>
      </c>
      <c r="F117" s="73">
        <v>-59952.922803584021</v>
      </c>
      <c r="G117" s="69">
        <v>-2.9104325628980209E-2</v>
      </c>
      <c r="H117" s="204">
        <v>7.2593491228676546E-2</v>
      </c>
      <c r="I117" s="204">
        <v>-2.3332724076587513E-3</v>
      </c>
      <c r="J117" s="70">
        <v>11.214254952791883</v>
      </c>
      <c r="K117" s="70">
        <v>9.1282021771785793E-2</v>
      </c>
      <c r="L117" s="69">
        <v>8.2066208681687621E-3</v>
      </c>
      <c r="M117" s="71">
        <v>22428271.84343173</v>
      </c>
      <c r="N117" s="71">
        <v>-484292.63171940297</v>
      </c>
      <c r="O117" s="69">
        <v>-2.1136552926872169E-2</v>
      </c>
      <c r="P117" s="73">
        <v>4314744.6818284923</v>
      </c>
      <c r="Q117" s="73">
        <v>-133105.58126875665</v>
      </c>
      <c r="R117" s="69">
        <v>-2.9925823351811518E-2</v>
      </c>
    </row>
    <row r="118" spans="1:18" x14ac:dyDescent="0.35">
      <c r="A118" s="888" t="s">
        <v>284</v>
      </c>
      <c r="B118" s="888" t="s">
        <v>278</v>
      </c>
      <c r="C118" s="888" t="s">
        <v>353</v>
      </c>
      <c r="D118" s="202" t="s">
        <v>317</v>
      </c>
      <c r="E118" s="65">
        <v>4100390.7899299189</v>
      </c>
      <c r="F118" s="65">
        <v>258593.02457975596</v>
      </c>
      <c r="G118" s="66">
        <v>6.7310420895147341E-2</v>
      </c>
      <c r="H118" s="203">
        <v>0.14883242116824952</v>
      </c>
      <c r="I118" s="203">
        <v>9.0930919937664556E-3</v>
      </c>
      <c r="J118" s="67">
        <v>10.518733196323291</v>
      </c>
      <c r="K118" s="67">
        <v>0.1067293783727834</v>
      </c>
      <c r="L118" s="66">
        <v>1.0250608839460832E-2</v>
      </c>
      <c r="M118" s="68">
        <v>43130916.719934121</v>
      </c>
      <c r="N118" s="68">
        <v>3130103.7193144932</v>
      </c>
      <c r="O118" s="66">
        <v>7.8251002530023747E-2</v>
      </c>
      <c r="P118" s="65">
        <v>7434204.7077768436</v>
      </c>
      <c r="Q118" s="65">
        <v>463426.47625279613</v>
      </c>
      <c r="R118" s="66">
        <v>6.648131110483993E-2</v>
      </c>
    </row>
    <row r="119" spans="1:18" x14ac:dyDescent="0.35">
      <c r="A119" s="888" t="s">
        <v>284</v>
      </c>
      <c r="B119" s="888" t="s">
        <v>278</v>
      </c>
      <c r="C119" s="888" t="s">
        <v>353</v>
      </c>
      <c r="D119" s="72" t="s">
        <v>95</v>
      </c>
      <c r="E119" s="73">
        <v>4175712.9247842506</v>
      </c>
      <c r="F119" s="73">
        <v>-211415.40557390731</v>
      </c>
      <c r="G119" s="69">
        <v>-4.8189929642802977E-2</v>
      </c>
      <c r="H119" s="204">
        <v>0.15156639855534709</v>
      </c>
      <c r="I119" s="204">
        <v>-8.0084690797642688E-3</v>
      </c>
      <c r="J119" s="70">
        <v>13.041985063372714</v>
      </c>
      <c r="K119" s="70">
        <v>-0.19950287054821381</v>
      </c>
      <c r="L119" s="69">
        <v>-1.506649944053071E-2</v>
      </c>
      <c r="M119" s="71">
        <v>54459585.593968585</v>
      </c>
      <c r="N119" s="71">
        <v>-3632521.257031627</v>
      </c>
      <c r="O119" s="69">
        <v>-6.2530375535331154E-2</v>
      </c>
      <c r="P119" s="73">
        <v>11877135.628867147</v>
      </c>
      <c r="Q119" s="73">
        <v>-762378.0532510262</v>
      </c>
      <c r="R119" s="69">
        <v>-6.0317040071692397E-2</v>
      </c>
    </row>
    <row r="120" spans="1:18" x14ac:dyDescent="0.35">
      <c r="A120" s="888" t="s">
        <v>284</v>
      </c>
      <c r="B120" s="888" t="s">
        <v>278</v>
      </c>
      <c r="C120" s="888" t="s">
        <v>353</v>
      </c>
      <c r="D120" s="202" t="s">
        <v>92</v>
      </c>
      <c r="E120" s="65">
        <v>5168768.002138054</v>
      </c>
      <c r="F120" s="65">
        <v>125219.98181565572</v>
      </c>
      <c r="G120" s="66">
        <v>2.4827756434774917E-2</v>
      </c>
      <c r="H120" s="203">
        <v>0.18761144867080595</v>
      </c>
      <c r="I120" s="203">
        <v>4.1603510165528768E-3</v>
      </c>
      <c r="J120" s="67">
        <v>13.693122401419176</v>
      </c>
      <c r="K120" s="67">
        <v>0.16230723797035118</v>
      </c>
      <c r="L120" s="66">
        <v>1.1995377662743952E-2</v>
      </c>
      <c r="M120" s="68">
        <v>70776572.917815223</v>
      </c>
      <c r="N120" s="68">
        <v>2533256.8868546188</v>
      </c>
      <c r="O120" s="66">
        <v>3.7120952412472624E-2</v>
      </c>
      <c r="P120" s="65">
        <v>10203236.390803179</v>
      </c>
      <c r="Q120" s="65">
        <v>259669.04345897771</v>
      </c>
      <c r="R120" s="66">
        <v>2.6114274121986209E-2</v>
      </c>
    </row>
    <row r="121" spans="1:18" x14ac:dyDescent="0.35">
      <c r="A121" s="888" t="s">
        <v>284</v>
      </c>
      <c r="B121" s="888" t="s">
        <v>278</v>
      </c>
      <c r="C121" s="888" t="s">
        <v>353</v>
      </c>
      <c r="D121" s="72" t="s">
        <v>318</v>
      </c>
      <c r="E121" s="73">
        <v>431627.31094731687</v>
      </c>
      <c r="F121" s="73">
        <v>-60111.172629796725</v>
      </c>
      <c r="G121" s="69">
        <v>-0.12224215642534757</v>
      </c>
      <c r="H121" s="204">
        <v>1.5666832997575826E-2</v>
      </c>
      <c r="I121" s="204">
        <v>-2.2193780997645136E-3</v>
      </c>
      <c r="J121" s="70">
        <v>13.143965970437005</v>
      </c>
      <c r="K121" s="70">
        <v>0.29446747637499016</v>
      </c>
      <c r="L121" s="69">
        <v>2.2916651300521097E-2</v>
      </c>
      <c r="M121" s="71">
        <v>5673294.687002765</v>
      </c>
      <c r="N121" s="71">
        <v>-645298.21719369479</v>
      </c>
      <c r="O121" s="69">
        <v>-0.10212688599784985</v>
      </c>
      <c r="P121" s="73">
        <v>931918.96792171861</v>
      </c>
      <c r="Q121" s="73">
        <v>-127849.9114917476</v>
      </c>
      <c r="R121" s="69">
        <v>-0.12063942806332141</v>
      </c>
    </row>
    <row r="122" spans="1:18" x14ac:dyDescent="0.35">
      <c r="A122" s="888" t="s">
        <v>284</v>
      </c>
      <c r="B122" s="888" t="s">
        <v>278</v>
      </c>
      <c r="C122" s="888" t="s">
        <v>353</v>
      </c>
      <c r="D122" s="202" t="s">
        <v>82</v>
      </c>
      <c r="E122" s="65">
        <v>36287215.917975143</v>
      </c>
      <c r="F122" s="65">
        <v>-34375.94358446449</v>
      </c>
      <c r="G122" s="66">
        <v>-9.4643273663469951E-4</v>
      </c>
      <c r="H122" s="203">
        <v>1.3171218255076584</v>
      </c>
      <c r="I122" s="203">
        <v>-4.0187423434157044E-3</v>
      </c>
      <c r="J122" s="67">
        <v>9.087188438630518</v>
      </c>
      <c r="K122" s="67">
        <v>0.31352972079617913</v>
      </c>
      <c r="L122" s="66">
        <v>3.5735344954649639E-2</v>
      </c>
      <c r="M122" s="68">
        <v>329748768.95991302</v>
      </c>
      <c r="N122" s="68">
        <v>11075517.878119767</v>
      </c>
      <c r="O122" s="66">
        <v>3.4755091117694828E-2</v>
      </c>
      <c r="P122" s="65">
        <v>53754127.032112502</v>
      </c>
      <c r="Q122" s="65">
        <v>-609753.97366040945</v>
      </c>
      <c r="R122" s="66">
        <v>-1.1216159743923719E-2</v>
      </c>
    </row>
    <row r="123" spans="1:18" x14ac:dyDescent="0.35">
      <c r="A123" s="888" t="s">
        <v>284</v>
      </c>
      <c r="B123" s="888" t="s">
        <v>278</v>
      </c>
      <c r="C123" s="888" t="s">
        <v>353</v>
      </c>
      <c r="D123" s="72" t="s">
        <v>319</v>
      </c>
      <c r="E123" s="73">
        <v>457337108.17535043</v>
      </c>
      <c r="F123" s="73">
        <v>-9570493.6642194986</v>
      </c>
      <c r="G123" s="69">
        <v>-2.0497618000890748E-2</v>
      </c>
      <c r="H123" s="204">
        <v>16.600024872504015</v>
      </c>
      <c r="I123" s="204">
        <v>-0.38300209887569991</v>
      </c>
      <c r="J123" s="70">
        <v>4.7060076351481062</v>
      </c>
      <c r="K123" s="70">
        <v>-0.23458348537805662</v>
      </c>
      <c r="L123" s="69">
        <v>-4.7480853941435648E-2</v>
      </c>
      <c r="M123" s="71">
        <v>2152231922.9097543</v>
      </c>
      <c r="N123" s="71">
        <v>-154567628.84498978</v>
      </c>
      <c r="O123" s="69">
        <v>-6.7005227535878772E-2</v>
      </c>
      <c r="P123" s="73">
        <v>628287595.11050618</v>
      </c>
      <c r="Q123" s="73">
        <v>-13276770.751418948</v>
      </c>
      <c r="R123" s="69">
        <v>-2.0694370600807841E-2</v>
      </c>
    </row>
    <row r="124" spans="1:18" x14ac:dyDescent="0.35">
      <c r="A124" s="888" t="s">
        <v>284</v>
      </c>
      <c r="B124" s="888" t="s">
        <v>278</v>
      </c>
      <c r="C124" s="888" t="s">
        <v>353</v>
      </c>
      <c r="D124" s="202" t="s">
        <v>91</v>
      </c>
      <c r="E124" s="65">
        <v>5188943.0183708277</v>
      </c>
      <c r="F124" s="65">
        <v>-631470.55301626585</v>
      </c>
      <c r="G124" s="66">
        <v>-0.10849238551029232</v>
      </c>
      <c r="H124" s="203">
        <v>0.18834374387554759</v>
      </c>
      <c r="I124" s="203">
        <v>-2.3364611863359225E-2</v>
      </c>
      <c r="J124" s="67">
        <v>5.4141606500898449</v>
      </c>
      <c r="K124" s="67">
        <v>-0.19198957913350068</v>
      </c>
      <c r="L124" s="66">
        <v>-3.4246242302375503E-2</v>
      </c>
      <c r="M124" s="68">
        <v>28093771.105621763</v>
      </c>
      <c r="N124" s="68">
        <v>-4536341.7717846632</v>
      </c>
      <c r="O124" s="66">
        <v>-0.13902317129051961</v>
      </c>
      <c r="P124" s="65">
        <v>8413036.7030322198</v>
      </c>
      <c r="Q124" s="65">
        <v>-1077606.1870380398</v>
      </c>
      <c r="R124" s="66">
        <v>-0.11354406645786903</v>
      </c>
    </row>
    <row r="125" spans="1:18" x14ac:dyDescent="0.35">
      <c r="A125" s="888" t="s">
        <v>284</v>
      </c>
      <c r="B125" s="888" t="s">
        <v>278</v>
      </c>
      <c r="C125" s="888" t="s">
        <v>353</v>
      </c>
      <c r="D125" s="72" t="s">
        <v>320</v>
      </c>
      <c r="E125" s="73">
        <v>173230199.44342759</v>
      </c>
      <c r="F125" s="73">
        <v>6295776.4564872086</v>
      </c>
      <c r="G125" s="69">
        <v>3.7714069655841682E-2</v>
      </c>
      <c r="H125" s="204">
        <v>6.2877592218630287</v>
      </c>
      <c r="I125" s="204">
        <v>0.21578310309971549</v>
      </c>
      <c r="J125" s="70">
        <v>4.688460722509709</v>
      </c>
      <c r="K125" s="70">
        <v>-0.30060794034225058</v>
      </c>
      <c r="L125" s="69">
        <v>-6.025331793497718E-2</v>
      </c>
      <c r="M125" s="71">
        <v>812182986.0430336</v>
      </c>
      <c r="N125" s="71">
        <v>-20664312.432384491</v>
      </c>
      <c r="O125" s="69">
        <v>-2.4811646108730708E-2</v>
      </c>
      <c r="P125" s="73">
        <v>248485122.4274376</v>
      </c>
      <c r="Q125" s="73">
        <v>11490368.26368019</v>
      </c>
      <c r="R125" s="69">
        <v>4.8483639666305166E-2</v>
      </c>
    </row>
    <row r="126" spans="1:18" x14ac:dyDescent="0.35">
      <c r="A126" s="888" t="s">
        <v>284</v>
      </c>
      <c r="B126" s="888" t="s">
        <v>278</v>
      </c>
      <c r="C126" s="888" t="s">
        <v>353</v>
      </c>
      <c r="D126" s="202" t="s">
        <v>98</v>
      </c>
      <c r="E126" s="65">
        <v>3809376.0373381102</v>
      </c>
      <c r="F126" s="65">
        <v>399090.32956008986</v>
      </c>
      <c r="G126" s="66">
        <v>0.11702548224914508</v>
      </c>
      <c r="H126" s="203">
        <v>0.13826942060491582</v>
      </c>
      <c r="I126" s="203">
        <v>1.4225661353368599E-2</v>
      </c>
      <c r="J126" s="67">
        <v>7.5741753651919517</v>
      </c>
      <c r="K126" s="67">
        <v>0.21030383258334506</v>
      </c>
      <c r="L126" s="66">
        <v>2.855886766248979E-2</v>
      </c>
      <c r="M126" s="68">
        <v>28852882.138758849</v>
      </c>
      <c r="N126" s="68">
        <v>3739976.2971902937</v>
      </c>
      <c r="O126" s="66">
        <v>0.14892646517232727</v>
      </c>
      <c r="P126" s="65">
        <v>5013634.1893133782</v>
      </c>
      <c r="Q126" s="65">
        <v>618998.88433729298</v>
      </c>
      <c r="R126" s="66">
        <v>0.14085329984865752</v>
      </c>
    </row>
    <row r="127" spans="1:18" x14ac:dyDescent="0.35">
      <c r="A127" s="888" t="s">
        <v>284</v>
      </c>
      <c r="B127" s="888" t="s">
        <v>278</v>
      </c>
      <c r="C127" s="888" t="s">
        <v>353</v>
      </c>
      <c r="D127" s="72" t="s">
        <v>321</v>
      </c>
      <c r="E127" s="73">
        <v>86035.30675393343</v>
      </c>
      <c r="F127" s="73">
        <v>5213.8548731511692</v>
      </c>
      <c r="G127" s="69">
        <v>6.451077964847747E-2</v>
      </c>
      <c r="H127" s="204">
        <v>3.1228347896956948E-3</v>
      </c>
      <c r="I127" s="204">
        <v>1.8308205971333388E-4</v>
      </c>
      <c r="J127" s="70">
        <v>7.8749727850163076</v>
      </c>
      <c r="K127" s="70">
        <v>-0.27284454862265939</v>
      </c>
      <c r="L127" s="69">
        <v>-3.3486826894878599E-2</v>
      </c>
      <c r="M127" s="71">
        <v>677525.6992377555</v>
      </c>
      <c r="N127" s="71">
        <v>19007.272673650179</v>
      </c>
      <c r="O127" s="69">
        <v>2.8863691442656787E-2</v>
      </c>
      <c r="P127" s="73">
        <v>96941.451820015907</v>
      </c>
      <c r="Q127" s="73">
        <v>5176.1708133142092</v>
      </c>
      <c r="R127" s="69">
        <v>5.6406636110406388E-2</v>
      </c>
    </row>
    <row r="128" spans="1:18" x14ac:dyDescent="0.35">
      <c r="A128" s="888" t="s">
        <v>284</v>
      </c>
      <c r="B128" s="888" t="s">
        <v>278</v>
      </c>
      <c r="C128" s="888" t="s">
        <v>353</v>
      </c>
      <c r="D128" s="202" t="s">
        <v>112</v>
      </c>
      <c r="E128" s="65">
        <v>4224547.5853819838</v>
      </c>
      <c r="F128" s="65">
        <v>-302452.0877085235</v>
      </c>
      <c r="G128" s="66">
        <v>-6.6810715606269194E-2</v>
      </c>
      <c r="H128" s="203">
        <v>0.15333895662262695</v>
      </c>
      <c r="I128" s="203">
        <v>-1.1323510307907292E-2</v>
      </c>
      <c r="J128" s="67">
        <v>8.683780544753672</v>
      </c>
      <c r="K128" s="67">
        <v>0.55217360121567083</v>
      </c>
      <c r="L128" s="66">
        <v>6.7904610374025801E-2</v>
      </c>
      <c r="M128" s="68">
        <v>36685044.132326171</v>
      </c>
      <c r="N128" s="68">
        <v>-126737.8427708596</v>
      </c>
      <c r="O128" s="66">
        <v>-3.4428608442969985E-3</v>
      </c>
      <c r="P128" s="65">
        <v>3844606.7043721429</v>
      </c>
      <c r="Q128" s="65">
        <v>-127308.13371985359</v>
      </c>
      <c r="R128" s="66">
        <v>-3.2052080396821669E-2</v>
      </c>
    </row>
    <row r="129" spans="1:18" x14ac:dyDescent="0.35">
      <c r="A129" s="888" t="s">
        <v>284</v>
      </c>
      <c r="B129" s="888" t="s">
        <v>278</v>
      </c>
      <c r="C129" s="888" t="s">
        <v>353</v>
      </c>
      <c r="D129" s="72" t="s">
        <v>322</v>
      </c>
      <c r="E129" s="73">
        <v>373111.49270125123</v>
      </c>
      <c r="F129" s="73">
        <v>-18858.884060056298</v>
      </c>
      <c r="G129" s="69">
        <v>-4.8113033989659167E-2</v>
      </c>
      <c r="H129" s="204">
        <v>1.3542876684047954E-2</v>
      </c>
      <c r="I129" s="204">
        <v>-7.1442701863721862E-4</v>
      </c>
      <c r="J129" s="70">
        <v>9.079353821808855</v>
      </c>
      <c r="K129" s="70">
        <v>-0.45446384254851147</v>
      </c>
      <c r="L129" s="69">
        <v>-4.7668610681274752E-2</v>
      </c>
      <c r="M129" s="71">
        <v>3387611.257217912</v>
      </c>
      <c r="N129" s="71">
        <v>-349362.84465385368</v>
      </c>
      <c r="O129" s="69">
        <v>-9.3488163184985887E-2</v>
      </c>
      <c r="P129" s="73">
        <v>681658.95244051679</v>
      </c>
      <c r="Q129" s="73">
        <v>-23821.596027962514</v>
      </c>
      <c r="R129" s="69">
        <v>-3.3766481697725871E-2</v>
      </c>
    </row>
    <row r="130" spans="1:18" x14ac:dyDescent="0.35">
      <c r="A130" s="888" t="s">
        <v>284</v>
      </c>
      <c r="B130" s="888" t="s">
        <v>278</v>
      </c>
      <c r="C130" s="888" t="s">
        <v>353</v>
      </c>
      <c r="D130" s="202" t="s">
        <v>323</v>
      </c>
      <c r="E130" s="65">
        <v>41996.307973399409</v>
      </c>
      <c r="F130" s="65">
        <v>-2974.293590874775</v>
      </c>
      <c r="G130" s="66">
        <v>-6.6138621397442712E-2</v>
      </c>
      <c r="H130" s="203">
        <v>1.5243454870591305E-3</v>
      </c>
      <c r="I130" s="203">
        <v>-1.1138915567572962E-4</v>
      </c>
      <c r="J130" s="67">
        <v>23.394576870915422</v>
      </c>
      <c r="K130" s="67">
        <v>3.6099382617902336</v>
      </c>
      <c r="L130" s="66">
        <v>0.18246167307424238</v>
      </c>
      <c r="M130" s="68">
        <v>982485.85517833079</v>
      </c>
      <c r="N130" s="68">
        <v>92758.75519420614</v>
      </c>
      <c r="O130" s="66">
        <v>0.10425528816179841</v>
      </c>
      <c r="P130" s="65">
        <v>110565.94050613977</v>
      </c>
      <c r="Q130" s="65">
        <v>-7630.3027922672482</v>
      </c>
      <c r="R130" s="66">
        <v>-6.4556220902920056E-2</v>
      </c>
    </row>
    <row r="131" spans="1:18" x14ac:dyDescent="0.35">
      <c r="A131" s="888" t="s">
        <v>284</v>
      </c>
      <c r="B131" s="888" t="s">
        <v>278</v>
      </c>
      <c r="C131" s="888" t="s">
        <v>353</v>
      </c>
      <c r="D131" s="72" t="s">
        <v>102</v>
      </c>
      <c r="E131" s="73">
        <v>1688967.3811034786</v>
      </c>
      <c r="F131" s="73">
        <v>489510.85496572964</v>
      </c>
      <c r="G131" s="69">
        <v>0.40811054364926008</v>
      </c>
      <c r="H131" s="204">
        <v>6.1304670086853995E-2</v>
      </c>
      <c r="I131" s="204">
        <v>1.7676332372630818E-2</v>
      </c>
      <c r="J131" s="70">
        <v>6.4203985513189696</v>
      </c>
      <c r="K131" s="70">
        <v>-0.13777517710481479</v>
      </c>
      <c r="L131" s="69">
        <v>-2.1008162151558034E-2</v>
      </c>
      <c r="M131" s="71">
        <v>10843843.726861767</v>
      </c>
      <c r="N131" s="71">
        <v>2977599.448758726</v>
      </c>
      <c r="O131" s="69">
        <v>0.3785287290209578</v>
      </c>
      <c r="P131" s="73">
        <v>2002876.457234056</v>
      </c>
      <c r="Q131" s="73">
        <v>480197.44118053024</v>
      </c>
      <c r="R131" s="69">
        <v>0.31536353763191949</v>
      </c>
    </row>
    <row r="132" spans="1:18" x14ac:dyDescent="0.35">
      <c r="A132" s="888" t="s">
        <v>284</v>
      </c>
      <c r="B132" s="888" t="s">
        <v>278</v>
      </c>
      <c r="C132" s="888" t="s">
        <v>353</v>
      </c>
      <c r="D132" s="202" t="s">
        <v>90</v>
      </c>
      <c r="E132" s="65">
        <v>30555739.127854206</v>
      </c>
      <c r="F132" s="65">
        <v>493693.69007014483</v>
      </c>
      <c r="G132" s="66">
        <v>1.6422491646215013E-2</v>
      </c>
      <c r="H132" s="203">
        <v>1.1090856623111487</v>
      </c>
      <c r="I132" s="203">
        <v>1.5626214503415392E-2</v>
      </c>
      <c r="J132" s="67">
        <v>9.6274144347963553</v>
      </c>
      <c r="K132" s="67">
        <v>3.7630960750988152E-2</v>
      </c>
      <c r="L132" s="66">
        <v>3.9240678220562424E-3</v>
      </c>
      <c r="M132" s="68">
        <v>294172763.94537538</v>
      </c>
      <c r="N132" s="68">
        <v>5884257.4101128578</v>
      </c>
      <c r="O132" s="66">
        <v>2.0411002439298127E-2</v>
      </c>
      <c r="P132" s="65">
        <v>55679165.32853277</v>
      </c>
      <c r="Q132" s="65">
        <v>487223.26444564015</v>
      </c>
      <c r="R132" s="66">
        <v>8.8277970700848321E-3</v>
      </c>
    </row>
    <row r="133" spans="1:18" x14ac:dyDescent="0.35">
      <c r="A133" s="888" t="s">
        <v>284</v>
      </c>
      <c r="B133" s="888" t="s">
        <v>278</v>
      </c>
      <c r="C133" s="888" t="s">
        <v>353</v>
      </c>
      <c r="D133" s="72" t="s">
        <v>106</v>
      </c>
      <c r="E133" s="73">
        <v>832278.45551659528</v>
      </c>
      <c r="F133" s="73">
        <v>-43405.519248411758</v>
      </c>
      <c r="G133" s="69">
        <v>-4.9567561471088685E-2</v>
      </c>
      <c r="H133" s="204">
        <v>3.0209320029914326E-2</v>
      </c>
      <c r="I133" s="204">
        <v>-1.6423022252081421E-3</v>
      </c>
      <c r="J133" s="70">
        <v>13.364580547127993</v>
      </c>
      <c r="K133" s="70">
        <v>0.31786052561476197</v>
      </c>
      <c r="L133" s="69">
        <v>2.4363251843423459E-2</v>
      </c>
      <c r="M133" s="71">
        <v>11123052.45639082</v>
      </c>
      <c r="N133" s="71">
        <v>-301751.18969408423</v>
      </c>
      <c r="O133" s="69">
        <v>-2.6411936611049722E-2</v>
      </c>
      <c r="P133" s="73">
        <v>1758899.7601560515</v>
      </c>
      <c r="Q133" s="73">
        <v>-52491.235965756467</v>
      </c>
      <c r="R133" s="69">
        <v>-2.8978412765736563E-2</v>
      </c>
    </row>
    <row r="134" spans="1:18" x14ac:dyDescent="0.35">
      <c r="A134" s="888" t="s">
        <v>284</v>
      </c>
      <c r="B134" s="888" t="s">
        <v>278</v>
      </c>
      <c r="C134" s="888" t="s">
        <v>353</v>
      </c>
      <c r="D134" s="202" t="s">
        <v>324</v>
      </c>
      <c r="E134" s="65">
        <v>8979716.6398939155</v>
      </c>
      <c r="F134" s="65">
        <v>-139791.13776424527</v>
      </c>
      <c r="G134" s="66">
        <v>-1.5328802954334763E-2</v>
      </c>
      <c r="H134" s="203">
        <v>0.32593795015890953</v>
      </c>
      <c r="I134" s="203">
        <v>-5.7697494876075006E-3</v>
      </c>
      <c r="J134" s="67">
        <v>13.591049630984475</v>
      </c>
      <c r="K134" s="67">
        <v>-0.14931470724055984</v>
      </c>
      <c r="L134" s="66">
        <v>-1.0866866668533197E-2</v>
      </c>
      <c r="M134" s="68">
        <v>122043774.52497536</v>
      </c>
      <c r="N134" s="68">
        <v>-3261584.9253246784</v>
      </c>
      <c r="O134" s="66">
        <v>-2.6029093564974955E-2</v>
      </c>
      <c r="P134" s="65">
        <v>24644140.239294723</v>
      </c>
      <c r="Q134" s="65">
        <v>-435794.6857351698</v>
      </c>
      <c r="R134" s="66">
        <v>-1.7376228727780496E-2</v>
      </c>
    </row>
    <row r="135" spans="1:18" x14ac:dyDescent="0.35">
      <c r="A135" s="888" t="s">
        <v>284</v>
      </c>
      <c r="B135" s="888" t="s">
        <v>278</v>
      </c>
      <c r="C135" s="888" t="s">
        <v>353</v>
      </c>
      <c r="D135" s="72" t="s">
        <v>103</v>
      </c>
      <c r="E135" s="73">
        <v>999616.0813986134</v>
      </c>
      <c r="F135" s="73">
        <v>-146210.39676031808</v>
      </c>
      <c r="G135" s="69">
        <v>-0.12760256421656718</v>
      </c>
      <c r="H135" s="204">
        <v>3.6283195737988765E-2</v>
      </c>
      <c r="I135" s="204">
        <v>-5.3944336396980555E-3</v>
      </c>
      <c r="J135" s="70">
        <v>13.675994316999365</v>
      </c>
      <c r="K135" s="70">
        <v>0.39943597330801417</v>
      </c>
      <c r="L135" s="69">
        <v>3.0085807102095474E-2</v>
      </c>
      <c r="M135" s="71">
        <v>13670743.84838861</v>
      </c>
      <c r="N135" s="71">
        <v>-1541888.2406348269</v>
      </c>
      <c r="O135" s="69">
        <v>-0.10135578324722419</v>
      </c>
      <c r="P135" s="73">
        <v>2846596.2335660881</v>
      </c>
      <c r="Q135" s="73">
        <v>-228970.2467454276</v>
      </c>
      <c r="R135" s="69">
        <v>-7.444815392910506E-2</v>
      </c>
    </row>
    <row r="136" spans="1:18" x14ac:dyDescent="0.35">
      <c r="A136" s="888" t="s">
        <v>284</v>
      </c>
      <c r="B136" s="888" t="s">
        <v>278</v>
      </c>
      <c r="C136" s="888" t="s">
        <v>353</v>
      </c>
      <c r="D136" s="202" t="s">
        <v>93</v>
      </c>
      <c r="E136" s="65">
        <v>23836448.119668301</v>
      </c>
      <c r="F136" s="65">
        <v>1740707.8808386363</v>
      </c>
      <c r="G136" s="66">
        <v>7.8780247324759259E-2</v>
      </c>
      <c r="H136" s="203">
        <v>0.86519467715471965</v>
      </c>
      <c r="I136" s="203">
        <v>6.1497005602176524E-2</v>
      </c>
      <c r="J136" s="67">
        <v>7.933740864798362</v>
      </c>
      <c r="K136" s="67">
        <v>-0.37714421559189137</v>
      </c>
      <c r="L136" s="66">
        <v>-4.537954886198256E-2</v>
      </c>
      <c r="M136" s="68">
        <v>189112202.51865849</v>
      </c>
      <c r="N136" s="68">
        <v>5477044.6275904477</v>
      </c>
      <c r="O136" s="66">
        <v>2.9825686379943747E-2</v>
      </c>
      <c r="P136" s="65">
        <v>43922643.820802413</v>
      </c>
      <c r="Q136" s="65">
        <v>3993872.4408517852</v>
      </c>
      <c r="R136" s="66">
        <v>0.10002492695924078</v>
      </c>
    </row>
    <row r="137" spans="1:18" x14ac:dyDescent="0.35">
      <c r="A137" s="888" t="s">
        <v>284</v>
      </c>
      <c r="B137" s="888" t="s">
        <v>278</v>
      </c>
      <c r="C137" s="888" t="s">
        <v>353</v>
      </c>
      <c r="D137" s="72" t="s">
        <v>101</v>
      </c>
      <c r="E137" s="73">
        <v>3825323.9167948482</v>
      </c>
      <c r="F137" s="73">
        <v>-145077.87915319297</v>
      </c>
      <c r="G137" s="69">
        <v>-3.653984825950133E-2</v>
      </c>
      <c r="H137" s="204">
        <v>0.13884828287284282</v>
      </c>
      <c r="I137" s="204">
        <v>-5.568814904393371E-3</v>
      </c>
      <c r="J137" s="70">
        <v>18.047375919473676</v>
      </c>
      <c r="K137" s="70">
        <v>1.7271880912659725</v>
      </c>
      <c r="L137" s="69">
        <v>0.10583138560946659</v>
      </c>
      <c r="M137" s="71">
        <v>69037058.740150064</v>
      </c>
      <c r="N137" s="71">
        <v>4239355.6768248379</v>
      </c>
      <c r="O137" s="69">
        <v>6.5424474578702554E-2</v>
      </c>
      <c r="P137" s="73">
        <v>7742988.1480304366</v>
      </c>
      <c r="Q137" s="73">
        <v>-21128.183835245669</v>
      </c>
      <c r="R137" s="69">
        <v>-2.7212605958170464E-3</v>
      </c>
    </row>
    <row r="138" spans="1:18" x14ac:dyDescent="0.35">
      <c r="A138" s="888" t="s">
        <v>284</v>
      </c>
      <c r="B138" s="888" t="s">
        <v>278</v>
      </c>
      <c r="C138" s="888" t="s">
        <v>353</v>
      </c>
      <c r="D138" s="202" t="s">
        <v>94</v>
      </c>
      <c r="E138" s="65">
        <v>13002575.990212753</v>
      </c>
      <c r="F138" s="65">
        <v>-2003855.5586207192</v>
      </c>
      <c r="G138" s="66">
        <v>-0.13353311559112727</v>
      </c>
      <c r="H138" s="203">
        <v>0.47195620251614812</v>
      </c>
      <c r="I138" s="203">
        <v>-7.3879056395679821E-2</v>
      </c>
      <c r="J138" s="67">
        <v>7.4610470288144342</v>
      </c>
      <c r="K138" s="67">
        <v>0.18527085003792632</v>
      </c>
      <c r="L138" s="66">
        <v>2.5464066717495067E-2</v>
      </c>
      <c r="M138" s="68">
        <v>97012830.95871076</v>
      </c>
      <c r="N138" s="68">
        <v>-12170606.232732072</v>
      </c>
      <c r="O138" s="66">
        <v>-0.11146934503803965</v>
      </c>
      <c r="P138" s="65">
        <v>21885214.804200869</v>
      </c>
      <c r="Q138" s="65">
        <v>-1475167.2411281839</v>
      </c>
      <c r="R138" s="66">
        <v>-6.3148249813112373E-2</v>
      </c>
    </row>
    <row r="139" spans="1:18" x14ac:dyDescent="0.35">
      <c r="A139" s="888" t="s">
        <v>284</v>
      </c>
      <c r="B139" s="888" t="s">
        <v>278</v>
      </c>
      <c r="C139" s="888" t="s">
        <v>353</v>
      </c>
      <c r="D139" s="72" t="s">
        <v>107</v>
      </c>
      <c r="E139" s="73">
        <v>3594871.9002050338</v>
      </c>
      <c r="F139" s="73">
        <v>70799.252892648336</v>
      </c>
      <c r="G139" s="69">
        <v>2.0090179737538325E-2</v>
      </c>
      <c r="H139" s="204">
        <v>0.13048353586472802</v>
      </c>
      <c r="I139" s="204">
        <v>2.3009563080728379E-3</v>
      </c>
      <c r="J139" s="70">
        <v>9.3610129050355528</v>
      </c>
      <c r="K139" s="70">
        <v>0.69790419758856181</v>
      </c>
      <c r="L139" s="69">
        <v>8.0560480210600222E-2</v>
      </c>
      <c r="M139" s="71">
        <v>33651642.249769002</v>
      </c>
      <c r="N139" s="71">
        <v>3122217.8131613061</v>
      </c>
      <c r="O139" s="69">
        <v>0.10226913447531191</v>
      </c>
      <c r="P139" s="73">
        <v>3388012.8461633627</v>
      </c>
      <c r="Q139" s="73">
        <v>22536.151381421369</v>
      </c>
      <c r="R139" s="69">
        <v>6.6962731955217264E-3</v>
      </c>
    </row>
    <row r="140" spans="1:18" x14ac:dyDescent="0.35">
      <c r="A140" s="888" t="s">
        <v>284</v>
      </c>
      <c r="B140" s="888" t="s">
        <v>278</v>
      </c>
      <c r="C140" s="888" t="s">
        <v>353</v>
      </c>
      <c r="D140" s="202" t="s">
        <v>325</v>
      </c>
      <c r="E140" s="65">
        <v>2600221.5069518704</v>
      </c>
      <c r="F140" s="65">
        <v>-52776.39573625382</v>
      </c>
      <c r="G140" s="66">
        <v>-1.989311626774324E-2</v>
      </c>
      <c r="H140" s="203">
        <v>9.4380580359272409E-2</v>
      </c>
      <c r="I140" s="203">
        <v>-2.1180304126453831E-3</v>
      </c>
      <c r="J140" s="67">
        <v>15.126643634483518</v>
      </c>
      <c r="K140" s="67">
        <v>0.11434698907853758</v>
      </c>
      <c r="L140" s="66">
        <v>7.6168884601369325E-3</v>
      </c>
      <c r="M140" s="68">
        <v>39332624.106380649</v>
      </c>
      <c r="N140" s="68">
        <v>-494967.40841072798</v>
      </c>
      <c r="O140" s="66">
        <v>-1.242775145534232E-2</v>
      </c>
      <c r="P140" s="65">
        <v>2990766.2093662927</v>
      </c>
      <c r="Q140" s="65">
        <v>-237370.23682850087</v>
      </c>
      <c r="R140" s="66">
        <v>-7.3531661621151115E-2</v>
      </c>
    </row>
    <row r="141" spans="1:18" x14ac:dyDescent="0.35">
      <c r="A141" s="888" t="s">
        <v>284</v>
      </c>
      <c r="B141" s="888" t="s">
        <v>278</v>
      </c>
      <c r="C141" s="888" t="s">
        <v>353</v>
      </c>
      <c r="D141" s="72" t="s">
        <v>326</v>
      </c>
      <c r="E141" s="73">
        <v>202878.4775766072</v>
      </c>
      <c r="F141" s="73">
        <v>-9848.0770148008596</v>
      </c>
      <c r="G141" s="69">
        <v>-4.629453541292216E-2</v>
      </c>
      <c r="H141" s="204">
        <v>7.3639066536804266E-3</v>
      </c>
      <c r="I141" s="204">
        <v>-3.7368596618851495E-4</v>
      </c>
      <c r="J141" s="70">
        <v>5.8436446543906557</v>
      </c>
      <c r="K141" s="70">
        <v>-0.16428469129674195</v>
      </c>
      <c r="L141" s="69">
        <v>-2.7344644359818999E-2</v>
      </c>
      <c r="M141" s="71">
        <v>1185549.7309814552</v>
      </c>
      <c r="N141" s="71">
        <v>-92496.378955237567</v>
      </c>
      <c r="O141" s="69">
        <v>-7.2373272166071784E-2</v>
      </c>
      <c r="P141" s="73">
        <v>220362.26007255417</v>
      </c>
      <c r="Q141" s="73">
        <v>-10887.842578751995</v>
      </c>
      <c r="R141" s="69">
        <v>-4.7082541602886926E-2</v>
      </c>
    </row>
    <row r="142" spans="1:18" x14ac:dyDescent="0.35">
      <c r="A142" s="888" t="s">
        <v>284</v>
      </c>
      <c r="B142" s="888" t="s">
        <v>278</v>
      </c>
      <c r="C142" s="888" t="s">
        <v>353</v>
      </c>
      <c r="D142" s="202" t="s">
        <v>327</v>
      </c>
      <c r="E142" s="65">
        <v>19626.870435699821</v>
      </c>
      <c r="F142" s="65">
        <v>-2565.9631857573986</v>
      </c>
      <c r="G142" s="66">
        <v>-0.11562125096438736</v>
      </c>
      <c r="H142" s="203">
        <v>7.1239908500298486E-4</v>
      </c>
      <c r="I142" s="203">
        <v>-9.4830205074100562E-5</v>
      </c>
      <c r="J142" s="67">
        <v>8.8700677880627339</v>
      </c>
      <c r="K142" s="67">
        <v>0.27934487969653787</v>
      </c>
      <c r="L142" s="66">
        <v>3.2517039913427304E-2</v>
      </c>
      <c r="M142" s="68">
        <v>174091.67123218178</v>
      </c>
      <c r="N142" s="68">
        <v>-16560.812961230287</v>
      </c>
      <c r="O142" s="66">
        <v>-8.6863871883409438E-2</v>
      </c>
      <c r="P142" s="65">
        <v>27152.967318892479</v>
      </c>
      <c r="Q142" s="65">
        <v>-3917.3240438699722</v>
      </c>
      <c r="R142" s="66">
        <v>-0.12607941129785671</v>
      </c>
    </row>
    <row r="143" spans="1:18" x14ac:dyDescent="0.35">
      <c r="A143" s="888" t="s">
        <v>284</v>
      </c>
      <c r="B143" s="888" t="s">
        <v>278</v>
      </c>
      <c r="C143" s="888" t="s">
        <v>353</v>
      </c>
      <c r="D143" s="72" t="s">
        <v>85</v>
      </c>
      <c r="E143" s="73">
        <v>41533635.470684052</v>
      </c>
      <c r="F143" s="73">
        <v>-87293.343127563596</v>
      </c>
      <c r="G143" s="69">
        <v>-2.0973425056914135E-3</v>
      </c>
      <c r="H143" s="204">
        <v>1.5075518026727026</v>
      </c>
      <c r="I143" s="204">
        <v>-6.3437814512674606E-3</v>
      </c>
      <c r="J143" s="70">
        <v>4.6212864093909776</v>
      </c>
      <c r="K143" s="70">
        <v>-0.18164073780158674</v>
      </c>
      <c r="L143" s="69">
        <v>-3.7818757652353832E-2</v>
      </c>
      <c r="M143" s="71">
        <v>191938825.13327125</v>
      </c>
      <c r="N143" s="71">
        <v>-7963463.757953763</v>
      </c>
      <c r="O143" s="69">
        <v>-3.9836781270108458E-2</v>
      </c>
      <c r="P143" s="73">
        <v>52130075.102189958</v>
      </c>
      <c r="Q143" s="73">
        <v>-368412.93678794056</v>
      </c>
      <c r="R143" s="69">
        <v>-7.0175913735726937E-3</v>
      </c>
    </row>
    <row r="144" spans="1:18" x14ac:dyDescent="0.35">
      <c r="A144" s="888" t="s">
        <v>284</v>
      </c>
      <c r="B144" s="888" t="s">
        <v>278</v>
      </c>
      <c r="C144" s="888" t="s">
        <v>353</v>
      </c>
      <c r="D144" s="202" t="s">
        <v>84</v>
      </c>
      <c r="E144" s="65">
        <v>425271014.4471637</v>
      </c>
      <c r="F144" s="65">
        <v>7246258.4632950425</v>
      </c>
      <c r="G144" s="66">
        <v>1.73345199287065E-2</v>
      </c>
      <c r="H144" s="203">
        <v>15.436117671586803</v>
      </c>
      <c r="I144" s="203">
        <v>0.23112705329782912</v>
      </c>
      <c r="J144" s="67">
        <v>4.7547890355103783</v>
      </c>
      <c r="K144" s="67">
        <v>-0.16883401569352152</v>
      </c>
      <c r="L144" s="66">
        <v>-3.4290605502839841E-2</v>
      </c>
      <c r="M144" s="68">
        <v>2022073956.6137497</v>
      </c>
      <c r="N144" s="68">
        <v>-36122367.922311306</v>
      </c>
      <c r="O144" s="66">
        <v>-1.7550496758589666E-2</v>
      </c>
      <c r="P144" s="65">
        <v>444521614.26955259</v>
      </c>
      <c r="Q144" s="65">
        <v>5986733.7503944635</v>
      </c>
      <c r="R144" s="66">
        <v>1.3651670634060141E-2</v>
      </c>
    </row>
    <row r="145" spans="1:18" x14ac:dyDescent="0.35">
      <c r="A145" s="888" t="s">
        <v>284</v>
      </c>
      <c r="B145" s="888" t="s">
        <v>278</v>
      </c>
      <c r="C145" s="888" t="s">
        <v>353</v>
      </c>
      <c r="D145" s="72" t="s">
        <v>89</v>
      </c>
      <c r="E145" s="73">
        <v>23537723.461668264</v>
      </c>
      <c r="F145" s="73">
        <v>24165.943888559937</v>
      </c>
      <c r="G145" s="69">
        <v>1.0277451155694724E-3</v>
      </c>
      <c r="H145" s="204">
        <v>0.85435182914569774</v>
      </c>
      <c r="I145" s="204">
        <v>-9.1670780725539025E-4</v>
      </c>
      <c r="J145" s="70">
        <v>5.7234077186449523</v>
      </c>
      <c r="K145" s="70">
        <v>-0.40072392415500779</v>
      </c>
      <c r="L145" s="69">
        <v>-6.5433590838324368E-2</v>
      </c>
      <c r="M145" s="71">
        <v>134715988.13984254</v>
      </c>
      <c r="N145" s="71">
        <v>-9284133.4895890355</v>
      </c>
      <c r="O145" s="69">
        <v>-6.4473094776133097E-2</v>
      </c>
      <c r="P145" s="73">
        <v>38590355.918022387</v>
      </c>
      <c r="Q145" s="73">
        <v>101052.41943410784</v>
      </c>
      <c r="R145" s="69">
        <v>2.6254676039490885E-3</v>
      </c>
    </row>
    <row r="146" spans="1:18" x14ac:dyDescent="0.35">
      <c r="A146" s="888" t="s">
        <v>284</v>
      </c>
      <c r="B146" s="888" t="s">
        <v>278</v>
      </c>
      <c r="C146" s="888" t="s">
        <v>353</v>
      </c>
      <c r="D146" s="202" t="s">
        <v>105</v>
      </c>
      <c r="E146" s="65">
        <v>2778413.1873154198</v>
      </c>
      <c r="F146" s="65">
        <v>-154722.02181013022</v>
      </c>
      <c r="G146" s="66">
        <v>-5.2749706637716574E-2</v>
      </c>
      <c r="H146" s="203">
        <v>0.10084842710346023</v>
      </c>
      <c r="I146" s="203">
        <v>-5.8397359742501098E-3</v>
      </c>
      <c r="J146" s="67">
        <v>6.5883587049403758</v>
      </c>
      <c r="K146" s="67">
        <v>1.0831187431535199</v>
      </c>
      <c r="L146" s="66">
        <v>0.19674323929051188</v>
      </c>
      <c r="M146" s="68">
        <v>18305182.708570682</v>
      </c>
      <c r="N146" s="68">
        <v>2157569.5419686567</v>
      </c>
      <c r="O146" s="66">
        <v>0.13361538449726676</v>
      </c>
      <c r="P146" s="65">
        <v>3145685.601655358</v>
      </c>
      <c r="Q146" s="65">
        <v>260785.10155055532</v>
      </c>
      <c r="R146" s="66">
        <v>9.0396567070885642E-2</v>
      </c>
    </row>
    <row r="147" spans="1:18" x14ac:dyDescent="0.35">
      <c r="A147" s="888" t="s">
        <v>284</v>
      </c>
      <c r="B147" s="888" t="s">
        <v>278</v>
      </c>
      <c r="C147" s="888" t="s">
        <v>353</v>
      </c>
      <c r="D147" s="72" t="s">
        <v>100</v>
      </c>
      <c r="E147" s="73">
        <v>10162923.243173998</v>
      </c>
      <c r="F147" s="73">
        <v>863769.61774091236</v>
      </c>
      <c r="G147" s="69">
        <v>9.2886906973825206E-2</v>
      </c>
      <c r="H147" s="204">
        <v>0.36888495509827163</v>
      </c>
      <c r="I147" s="204">
        <v>3.0642921322180494E-2</v>
      </c>
      <c r="J147" s="70">
        <v>4.0776607979192789</v>
      </c>
      <c r="K147" s="70">
        <v>6.2540585590984854E-2</v>
      </c>
      <c r="L147" s="69">
        <v>1.5576267280604962E-2</v>
      </c>
      <c r="M147" s="71">
        <v>41440953.700953268</v>
      </c>
      <c r="N147" s="71">
        <v>4103734.0219309479</v>
      </c>
      <c r="O147" s="69">
        <v>0.10991000554432297</v>
      </c>
      <c r="P147" s="73">
        <v>7417100.628436666</v>
      </c>
      <c r="Q147" s="73">
        <v>769070.40486341715</v>
      </c>
      <c r="R147" s="69">
        <v>0.11568395133589654</v>
      </c>
    </row>
    <row r="148" spans="1:18" x14ac:dyDescent="0.35">
      <c r="A148" s="888" t="s">
        <v>284</v>
      </c>
      <c r="B148" s="888" t="s">
        <v>278</v>
      </c>
      <c r="C148" s="888" t="s">
        <v>353</v>
      </c>
      <c r="D148" s="202" t="s">
        <v>86</v>
      </c>
      <c r="E148" s="65">
        <v>96426576.120826989</v>
      </c>
      <c r="F148" s="65">
        <v>2489743.1706373096</v>
      </c>
      <c r="G148" s="66">
        <v>2.6504440190755676E-2</v>
      </c>
      <c r="H148" s="203">
        <v>3.5000080539329468</v>
      </c>
      <c r="I148" s="203">
        <v>8.3204041075558788E-2</v>
      </c>
      <c r="J148" s="67">
        <v>9.4153183442751089</v>
      </c>
      <c r="K148" s="67">
        <v>0.22865222739964608</v>
      </c>
      <c r="L148" s="66">
        <v>2.4889576315353722E-2</v>
      </c>
      <c r="M148" s="68">
        <v>907886911.02606261</v>
      </c>
      <c r="N148" s="68">
        <v>44920590.635964632</v>
      </c>
      <c r="O148" s="66">
        <v>5.2053700792933137E-2</v>
      </c>
      <c r="P148" s="65">
        <v>193941593.32174301</v>
      </c>
      <c r="Q148" s="65">
        <v>4530139.6112388074</v>
      </c>
      <c r="R148" s="66">
        <v>2.3916925415517147E-2</v>
      </c>
    </row>
    <row r="149" spans="1:18" x14ac:dyDescent="0.35">
      <c r="A149" s="888" t="s">
        <v>284</v>
      </c>
      <c r="B149" s="888" t="s">
        <v>278</v>
      </c>
      <c r="C149" s="888" t="s">
        <v>353</v>
      </c>
      <c r="D149" s="72" t="s">
        <v>328</v>
      </c>
      <c r="E149" s="73">
        <v>953657.03855034488</v>
      </c>
      <c r="F149" s="73">
        <v>77544.079071151675</v>
      </c>
      <c r="G149" s="69">
        <v>8.8509225017340099E-2</v>
      </c>
      <c r="H149" s="204">
        <v>3.461501434452699E-2</v>
      </c>
      <c r="I149" s="204">
        <v>2.7477884476076603E-3</v>
      </c>
      <c r="J149" s="70">
        <v>23.568186924971076</v>
      </c>
      <c r="K149" s="70">
        <v>1.441620631985483</v>
      </c>
      <c r="L149" s="69">
        <v>6.515338226891966E-2</v>
      </c>
      <c r="M149" s="71">
        <v>22475967.346868876</v>
      </c>
      <c r="N149" s="71">
        <v>3090595.8688087054</v>
      </c>
      <c r="O149" s="69">
        <v>0.15942928265814027</v>
      </c>
      <c r="P149" s="73">
        <v>2357592.6021287935</v>
      </c>
      <c r="Q149" s="73">
        <v>256660.33126771171</v>
      </c>
      <c r="R149" s="69">
        <v>0.12216497163067407</v>
      </c>
    </row>
    <row r="150" spans="1:18" x14ac:dyDescent="0.35">
      <c r="A150" s="888" t="s">
        <v>284</v>
      </c>
      <c r="B150" s="888" t="s">
        <v>278</v>
      </c>
      <c r="C150" s="888" t="s">
        <v>353</v>
      </c>
      <c r="D150" s="202" t="s">
        <v>97</v>
      </c>
      <c r="E150" s="65">
        <v>2803212.4299231144</v>
      </c>
      <c r="F150" s="65">
        <v>-276223.85991834989</v>
      </c>
      <c r="G150" s="66">
        <v>-8.9699488451690124E-2</v>
      </c>
      <c r="H150" s="203">
        <v>0.10174856845815901</v>
      </c>
      <c r="I150" s="203">
        <v>-1.026106548434591E-2</v>
      </c>
      <c r="J150" s="67">
        <v>14.799414402790037</v>
      </c>
      <c r="K150" s="67">
        <v>1.0675088877533803</v>
      </c>
      <c r="L150" s="66">
        <v>7.7739312041175998E-2</v>
      </c>
      <c r="M150" s="68">
        <v>41485902.409484193</v>
      </c>
      <c r="N150" s="68">
        <v>-800625.76219382882</v>
      </c>
      <c r="O150" s="66">
        <v>-1.8933352933193953E-2</v>
      </c>
      <c r="P150" s="65">
        <v>3405058.8139462895</v>
      </c>
      <c r="Q150" s="65">
        <v>-322252.8669851548</v>
      </c>
      <c r="R150" s="66">
        <v>-8.6457182701883614E-2</v>
      </c>
    </row>
    <row r="151" spans="1:18" x14ac:dyDescent="0.35">
      <c r="A151" s="888" t="s">
        <v>284</v>
      </c>
      <c r="B151" s="888" t="s">
        <v>278</v>
      </c>
      <c r="C151" s="888" t="s">
        <v>353</v>
      </c>
      <c r="D151" s="72" t="s">
        <v>88</v>
      </c>
      <c r="E151" s="73">
        <v>44697499.638229825</v>
      </c>
      <c r="F151" s="73">
        <v>1327865.0764209628</v>
      </c>
      <c r="G151" s="69">
        <v>3.0617391403852775E-2</v>
      </c>
      <c r="H151" s="204">
        <v>1.622390994454068</v>
      </c>
      <c r="I151" s="204">
        <v>4.4888999198140489E-2</v>
      </c>
      <c r="J151" s="70">
        <v>6.0087667748219085</v>
      </c>
      <c r="K151" s="70">
        <v>-0.31941887900062937</v>
      </c>
      <c r="L151" s="69">
        <v>-5.0475585969524228E-2</v>
      </c>
      <c r="M151" s="71">
        <v>268576850.74380964</v>
      </c>
      <c r="N151" s="71">
        <v>-5874248.5017552972</v>
      </c>
      <c r="O151" s="69">
        <v>-2.1403625337639173E-2</v>
      </c>
      <c r="P151" s="73">
        <v>79104787.389447629</v>
      </c>
      <c r="Q151" s="73">
        <v>2815945.575502947</v>
      </c>
      <c r="R151" s="69">
        <v>3.6911630961321343E-2</v>
      </c>
    </row>
    <row r="152" spans="1:18" x14ac:dyDescent="0.35">
      <c r="A152" s="888" t="s">
        <v>284</v>
      </c>
      <c r="B152" s="888" t="s">
        <v>278</v>
      </c>
      <c r="C152" s="888" t="s">
        <v>353</v>
      </c>
      <c r="D152" s="202" t="s">
        <v>329</v>
      </c>
      <c r="E152" s="65">
        <v>294952.3296536433</v>
      </c>
      <c r="F152" s="65">
        <v>-14967.118315429136</v>
      </c>
      <c r="G152" s="66">
        <v>-4.8293575680745077E-2</v>
      </c>
      <c r="H152" s="203">
        <v>1.0705923313303924E-2</v>
      </c>
      <c r="I152" s="203">
        <v>-5.6690737755805444E-4</v>
      </c>
      <c r="J152" s="67">
        <v>5.5510717869027886</v>
      </c>
      <c r="K152" s="67">
        <v>-0.47284738583688846</v>
      </c>
      <c r="L152" s="66">
        <v>-7.8494975161135433E-2</v>
      </c>
      <c r="M152" s="68">
        <v>1637301.55562159</v>
      </c>
      <c r="N152" s="68">
        <v>-229628.1490042021</v>
      </c>
      <c r="O152" s="66">
        <v>-0.12299774781837799</v>
      </c>
      <c r="P152" s="65">
        <v>291346.82973443175</v>
      </c>
      <c r="Q152" s="65">
        <v>-42964.189409180486</v>
      </c>
      <c r="R152" s="66">
        <v>-0.12851562452006426</v>
      </c>
    </row>
    <row r="153" spans="1:18" x14ac:dyDescent="0.35">
      <c r="A153" s="888" t="s">
        <v>284</v>
      </c>
      <c r="B153" s="888" t="s">
        <v>278</v>
      </c>
      <c r="C153" s="888" t="s">
        <v>353</v>
      </c>
      <c r="D153" s="72" t="s">
        <v>99</v>
      </c>
      <c r="E153" s="73">
        <v>8687316.694530258</v>
      </c>
      <c r="F153" s="73">
        <v>-361115.05357684381</v>
      </c>
      <c r="G153" s="69">
        <v>-3.9909131618568905E-2</v>
      </c>
      <c r="H153" s="204">
        <v>0.31532467107223966</v>
      </c>
      <c r="I153" s="204">
        <v>-1.3797750197724001E-2</v>
      </c>
      <c r="J153" s="70">
        <v>5.1091426416258123</v>
      </c>
      <c r="K153" s="70">
        <v>0.17484351468989523</v>
      </c>
      <c r="L153" s="69">
        <v>3.5434316038004149E-2</v>
      </c>
      <c r="M153" s="71">
        <v>44384740.16533234</v>
      </c>
      <c r="N153" s="71">
        <v>-262928.70949176699</v>
      </c>
      <c r="O153" s="69">
        <v>-5.8889683631394929E-3</v>
      </c>
      <c r="P153" s="73">
        <v>7564856.770661734</v>
      </c>
      <c r="Q153" s="73">
        <v>-105794.41166869551</v>
      </c>
      <c r="R153" s="69">
        <v>-1.3792103063217898E-2</v>
      </c>
    </row>
    <row r="154" spans="1:18" x14ac:dyDescent="0.35">
      <c r="A154" s="888" t="s">
        <v>284</v>
      </c>
      <c r="B154" s="888" t="s">
        <v>278</v>
      </c>
      <c r="C154" s="888" t="s">
        <v>353</v>
      </c>
      <c r="D154" s="202" t="s">
        <v>104</v>
      </c>
      <c r="E154" s="65">
        <v>3895584.9923975957</v>
      </c>
      <c r="F154" s="65">
        <v>299497.54325191258</v>
      </c>
      <c r="G154" s="66">
        <v>8.3284277005850824E-2</v>
      </c>
      <c r="H154" s="203">
        <v>0.14139855832988554</v>
      </c>
      <c r="I154" s="203">
        <v>1.0596554036826744E-2</v>
      </c>
      <c r="J154" s="67">
        <v>5.9190362641010346</v>
      </c>
      <c r="K154" s="67">
        <v>0.10302027370791222</v>
      </c>
      <c r="L154" s="66">
        <v>1.7713203312728302E-2</v>
      </c>
      <c r="M154" s="68">
        <v>23058108.83988912</v>
      </c>
      <c r="N154" s="68">
        <v>2143206.7328058146</v>
      </c>
      <c r="O154" s="66">
        <v>0.10247271164993735</v>
      </c>
      <c r="P154" s="65">
        <v>3373533.7368399352</v>
      </c>
      <c r="Q154" s="65">
        <v>410415.93104460882</v>
      </c>
      <c r="R154" s="66">
        <v>0.13850813836760353</v>
      </c>
    </row>
    <row r="155" spans="1:18" x14ac:dyDescent="0.35">
      <c r="A155" s="888" t="s">
        <v>284</v>
      </c>
      <c r="B155" s="888" t="s">
        <v>278</v>
      </c>
      <c r="C155" s="888" t="s">
        <v>353</v>
      </c>
      <c r="D155" s="72" t="s">
        <v>330</v>
      </c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</row>
    <row r="156" spans="1:18" x14ac:dyDescent="0.35">
      <c r="A156" s="888" t="s">
        <v>284</v>
      </c>
      <c r="B156" s="888" t="s">
        <v>278</v>
      </c>
      <c r="C156" s="888" t="s">
        <v>353</v>
      </c>
      <c r="D156" s="202" t="s">
        <v>87</v>
      </c>
      <c r="E156" s="65">
        <v>44319751.193797328</v>
      </c>
      <c r="F156" s="65">
        <v>1077207.9341802448</v>
      </c>
      <c r="G156" s="66">
        <v>2.4910836712655083E-2</v>
      </c>
      <c r="H156" s="203">
        <v>1.6086798097261388</v>
      </c>
      <c r="I156" s="203">
        <v>3.5800559965137868E-2</v>
      </c>
      <c r="J156" s="67">
        <v>5.0262659481403205</v>
      </c>
      <c r="K156" s="67">
        <v>-0.12470584100687709</v>
      </c>
      <c r="L156" s="66">
        <v>-2.421015802680674E-2</v>
      </c>
      <c r="M156" s="68">
        <v>222762856.25543484</v>
      </c>
      <c r="N156" s="68">
        <v>21735.834169954062</v>
      </c>
      <c r="O156" s="66">
        <v>9.7583392455086892E-5</v>
      </c>
      <c r="P156" s="65">
        <v>47865442.89248392</v>
      </c>
      <c r="Q156" s="65">
        <v>1314125.1452218145</v>
      </c>
      <c r="R156" s="66">
        <v>2.8229601412284495E-2</v>
      </c>
    </row>
    <row r="157" spans="1:18" x14ac:dyDescent="0.35">
      <c r="A157" s="888" t="s">
        <v>284</v>
      </c>
      <c r="B157" s="888" t="s">
        <v>278</v>
      </c>
      <c r="C157" s="888" t="s">
        <v>353</v>
      </c>
      <c r="D157" s="72" t="s">
        <v>109</v>
      </c>
      <c r="E157" s="73">
        <v>46246350.254611246</v>
      </c>
      <c r="F157" s="73">
        <v>-805244.66805569828</v>
      </c>
      <c r="G157" s="69">
        <v>-1.7114078053659651E-2</v>
      </c>
      <c r="H157" s="204">
        <v>1.6786098279930832</v>
      </c>
      <c r="I157" s="204">
        <v>-3.2817663163186017E-2</v>
      </c>
      <c r="J157" s="70">
        <v>3.2953170509835452</v>
      </c>
      <c r="K157" s="70">
        <v>4.4670176819481267E-2</v>
      </c>
      <c r="L157" s="69">
        <v>1.3741934620618748E-2</v>
      </c>
      <c r="M157" s="71">
        <v>152396386.53977767</v>
      </c>
      <c r="N157" s="71">
        <v>-551733.42002338171</v>
      </c>
      <c r="O157" s="69">
        <v>-3.6073239747464194E-3</v>
      </c>
      <c r="P157" s="73">
        <v>35765919.393809967</v>
      </c>
      <c r="Q157" s="73">
        <v>-431789.78274163604</v>
      </c>
      <c r="R157" s="69">
        <v>-1.1928649424625572E-2</v>
      </c>
    </row>
    <row r="158" spans="1:18" x14ac:dyDescent="0.35">
      <c r="A158" s="888" t="s">
        <v>284</v>
      </c>
      <c r="B158" s="888" t="s">
        <v>278</v>
      </c>
      <c r="C158" s="888" t="s">
        <v>353</v>
      </c>
      <c r="D158" s="202" t="s">
        <v>110</v>
      </c>
      <c r="E158" s="65">
        <v>1047280.9619813153</v>
      </c>
      <c r="F158" s="65">
        <v>80104.287277562893</v>
      </c>
      <c r="G158" s="66">
        <v>8.282280722092368E-2</v>
      </c>
      <c r="H158" s="203">
        <v>3.8013294146960232E-2</v>
      </c>
      <c r="I158" s="203">
        <v>2.83376935904079E-3</v>
      </c>
      <c r="J158" s="67">
        <v>12.628449790998307</v>
      </c>
      <c r="K158" s="67">
        <v>-0.14706531686644908</v>
      </c>
      <c r="L158" s="66">
        <v>-1.1511498019826531E-2</v>
      </c>
      <c r="M158" s="68">
        <v>13225535.045449447</v>
      </c>
      <c r="N158" s="68">
        <v>869354.82579726167</v>
      </c>
      <c r="O158" s="66">
        <v>7.0357894619777012E-2</v>
      </c>
      <c r="P158" s="65">
        <v>2420306.516091242</v>
      </c>
      <c r="Q158" s="65">
        <v>116188.91963341041</v>
      </c>
      <c r="R158" s="66">
        <v>5.04266448084204E-2</v>
      </c>
    </row>
    <row r="159" spans="1:18" x14ac:dyDescent="0.35">
      <c r="A159" s="888" t="s">
        <v>284</v>
      </c>
      <c r="B159" s="888" t="s">
        <v>278</v>
      </c>
      <c r="C159" s="888" t="s">
        <v>353</v>
      </c>
      <c r="D159" s="72" t="s">
        <v>331</v>
      </c>
      <c r="E159" s="73">
        <v>64486.749749584007</v>
      </c>
      <c r="F159" s="73">
        <v>-67964.619899844256</v>
      </c>
      <c r="G159" s="69">
        <v>-0.51312885687579324</v>
      </c>
      <c r="H159" s="204">
        <v>2.3406839957968088E-3</v>
      </c>
      <c r="I159" s="204">
        <v>-2.4770254916690435E-3</v>
      </c>
      <c r="J159" s="70">
        <v>28.561119025859416</v>
      </c>
      <c r="K159" s="70">
        <v>7.2162349339990932</v>
      </c>
      <c r="L159" s="69">
        <v>0.33807796298837428</v>
      </c>
      <c r="M159" s="71">
        <v>1841813.7351886786</v>
      </c>
      <c r="N159" s="71">
        <v>-985345.39778651367</v>
      </c>
      <c r="O159" s="69">
        <v>-0.34852845257054016</v>
      </c>
      <c r="P159" s="73">
        <v>228999.44410789741</v>
      </c>
      <c r="Q159" s="73">
        <v>-90767.612029406708</v>
      </c>
      <c r="R159" s="69">
        <v>-0.28385542002310643</v>
      </c>
    </row>
    <row r="160" spans="1:18" x14ac:dyDescent="0.35">
      <c r="A160" s="888" t="s">
        <v>284</v>
      </c>
      <c r="B160" s="888" t="s">
        <v>278</v>
      </c>
      <c r="C160" s="888" t="s">
        <v>353</v>
      </c>
      <c r="D160" s="202" t="s">
        <v>332</v>
      </c>
      <c r="E160" s="65">
        <v>155867.99831985112</v>
      </c>
      <c r="F160" s="65">
        <v>4232.4910864692065</v>
      </c>
      <c r="G160" s="66">
        <v>2.7912269122791853E-2</v>
      </c>
      <c r="H160" s="203">
        <v>5.6575611352859805E-3</v>
      </c>
      <c r="I160" s="203">
        <v>1.4205892667507655E-4</v>
      </c>
      <c r="J160" s="67">
        <v>19.92696282800912</v>
      </c>
      <c r="K160" s="67">
        <v>4.4408353286748081E-2</v>
      </c>
      <c r="L160" s="66">
        <v>2.23353359062622E-3</v>
      </c>
      <c r="M160" s="68">
        <v>3105975.8085958613</v>
      </c>
      <c r="N160" s="68">
        <v>91074.575725987088</v>
      </c>
      <c r="O160" s="66">
        <v>3.0208145704094427E-2</v>
      </c>
      <c r="P160" s="65">
        <v>397105.17711513781</v>
      </c>
      <c r="Q160" s="65">
        <v>64589.910089724406</v>
      </c>
      <c r="R160" s="66">
        <v>0.19424644969696367</v>
      </c>
    </row>
    <row r="161" spans="1:18" x14ac:dyDescent="0.35">
      <c r="A161" s="888" t="s">
        <v>284</v>
      </c>
      <c r="B161" s="888" t="s">
        <v>278</v>
      </c>
      <c r="C161" s="888" t="s">
        <v>353</v>
      </c>
      <c r="D161" s="72" t="s">
        <v>333</v>
      </c>
      <c r="E161" s="73">
        <v>32394.409877659207</v>
      </c>
      <c r="F161" s="73">
        <v>9133.561988297075</v>
      </c>
      <c r="G161" s="69">
        <v>0.39265817100648859</v>
      </c>
      <c r="H161" s="204">
        <v>1.175824135165195E-3</v>
      </c>
      <c r="I161" s="204">
        <v>3.2974751202652505E-4</v>
      </c>
      <c r="J161" s="70">
        <v>7.1924531875344337</v>
      </c>
      <c r="K161" s="70">
        <v>-2.5434417972113543E-2</v>
      </c>
      <c r="L161" s="69">
        <v>-3.5238035505997006E-3</v>
      </c>
      <c r="M161" s="71">
        <v>232995.27658286691</v>
      </c>
      <c r="N161" s="71">
        <v>65101.09090866684</v>
      </c>
      <c r="O161" s="69">
        <v>0.38775071719872417</v>
      </c>
      <c r="P161" s="73">
        <v>24346.849165558815</v>
      </c>
      <c r="Q161" s="73">
        <v>6599.7845901250839</v>
      </c>
      <c r="R161" s="69">
        <v>0.37188035024455801</v>
      </c>
    </row>
    <row r="162" spans="1:18" x14ac:dyDescent="0.35">
      <c r="A162" s="888" t="s">
        <v>284</v>
      </c>
      <c r="B162" s="888" t="s">
        <v>278</v>
      </c>
      <c r="C162" s="888" t="s">
        <v>353</v>
      </c>
      <c r="D162" s="202" t="s">
        <v>334</v>
      </c>
      <c r="E162" s="65">
        <v>301289.62082016218</v>
      </c>
      <c r="F162" s="65">
        <v>-91238.133467983105</v>
      </c>
      <c r="G162" s="66">
        <v>-0.23243740721836287</v>
      </c>
      <c r="H162" s="203">
        <v>1.0935948800210572E-2</v>
      </c>
      <c r="I162" s="203">
        <v>-3.3416286301548338E-3</v>
      </c>
      <c r="J162" s="67">
        <v>17.461670352695183</v>
      </c>
      <c r="K162" s="67">
        <v>1.9366453344710042</v>
      </c>
      <c r="L162" s="66">
        <v>0.12474345981392346</v>
      </c>
      <c r="M162" s="68">
        <v>5261020.0394501993</v>
      </c>
      <c r="N162" s="68">
        <v>-832983.1662206091</v>
      </c>
      <c r="O162" s="66">
        <v>-0.13668899377103577</v>
      </c>
      <c r="P162" s="65">
        <v>779548.0784352289</v>
      </c>
      <c r="Q162" s="65">
        <v>-148758.63432155445</v>
      </c>
      <c r="R162" s="66">
        <v>-0.16024728926045076</v>
      </c>
    </row>
    <row r="163" spans="1:18" x14ac:dyDescent="0.35">
      <c r="A163" s="888" t="s">
        <v>284</v>
      </c>
      <c r="B163" s="888" t="s">
        <v>278</v>
      </c>
      <c r="C163" s="888" t="s">
        <v>353</v>
      </c>
      <c r="D163" s="72" t="s">
        <v>335</v>
      </c>
      <c r="E163" s="73">
        <v>77161.01955417631</v>
      </c>
      <c r="F163" s="73">
        <v>-15479.139219458768</v>
      </c>
      <c r="G163" s="69">
        <v>-0.16708886755345301</v>
      </c>
      <c r="H163" s="204">
        <v>2.8007236257242161E-3</v>
      </c>
      <c r="I163" s="204">
        <v>-5.6891591084973561E-4</v>
      </c>
      <c r="J163" s="70">
        <v>9.6335331096820269</v>
      </c>
      <c r="K163" s="70">
        <v>-0.34180093535903566</v>
      </c>
      <c r="L163" s="69">
        <v>-3.4264610469756825E-2</v>
      </c>
      <c r="M163" s="71">
        <v>743333.23665197974</v>
      </c>
      <c r="N163" s="71">
        <v>-180783.29310067173</v>
      </c>
      <c r="O163" s="69">
        <v>-0.195628243062658</v>
      </c>
      <c r="P163" s="73">
        <v>121677.1545666477</v>
      </c>
      <c r="Q163" s="73">
        <v>-28736.039159864726</v>
      </c>
      <c r="R163" s="69">
        <v>-0.19104733067575039</v>
      </c>
    </row>
    <row r="164" spans="1:18" x14ac:dyDescent="0.35">
      <c r="A164" s="888" t="s">
        <v>284</v>
      </c>
      <c r="B164" s="888" t="s">
        <v>278</v>
      </c>
      <c r="C164" s="888" t="s">
        <v>353</v>
      </c>
      <c r="D164" s="202" t="s">
        <v>336</v>
      </c>
      <c r="E164" s="65">
        <v>327876735.60048485</v>
      </c>
      <c r="F164" s="65">
        <v>5430594.6817153692</v>
      </c>
      <c r="G164" s="66">
        <v>1.6841865950826939E-2</v>
      </c>
      <c r="H164" s="203">
        <v>11.900984785159023</v>
      </c>
      <c r="I164" s="203">
        <v>0.1725154124920838</v>
      </c>
      <c r="J164" s="67">
        <v>6.1886421275036776</v>
      </c>
      <c r="K164" s="67">
        <v>-0.1398305555449566</v>
      </c>
      <c r="L164" s="66">
        <v>-2.2095466402107564E-2</v>
      </c>
      <c r="M164" s="68">
        <v>2029111778.5655453</v>
      </c>
      <c r="N164" s="68">
        <v>-11479815.993337631</v>
      </c>
      <c r="O164" s="66">
        <v>-5.6257293345458653E-3</v>
      </c>
      <c r="P164" s="65">
        <v>471539571.66104025</v>
      </c>
      <c r="Q164" s="65">
        <v>8686080.4130904078</v>
      </c>
      <c r="R164" s="66">
        <v>1.8766371167841724E-2</v>
      </c>
    </row>
    <row r="165" spans="1:18" x14ac:dyDescent="0.35">
      <c r="A165" s="888" t="s">
        <v>284</v>
      </c>
      <c r="B165" s="888" t="s">
        <v>278</v>
      </c>
      <c r="C165" s="888" t="s">
        <v>353</v>
      </c>
      <c r="D165" s="72" t="s">
        <v>337</v>
      </c>
      <c r="E165" s="73">
        <v>51352035.878030427</v>
      </c>
      <c r="F165" s="73">
        <v>1433012.6784965247</v>
      </c>
      <c r="G165" s="69">
        <v>2.8706745177455813E-2</v>
      </c>
      <c r="H165" s="204">
        <v>1.8639315673072006</v>
      </c>
      <c r="I165" s="204">
        <v>4.8205899011247499E-2</v>
      </c>
      <c r="J165" s="70">
        <v>5.0896963034658533</v>
      </c>
      <c r="K165" s="70">
        <v>-0.43396124403934788</v>
      </c>
      <c r="L165" s="69">
        <v>-7.8564110882534621E-2</v>
      </c>
      <c r="M165" s="71">
        <v>261366267.18385735</v>
      </c>
      <c r="N165" s="71">
        <v>-14369322.076335341</v>
      </c>
      <c r="O165" s="69">
        <v>-5.2112685616277125E-2</v>
      </c>
      <c r="P165" s="73">
        <v>91387782.682105601</v>
      </c>
      <c r="Q165" s="73">
        <v>3077697.0964949876</v>
      </c>
      <c r="R165" s="69">
        <v>3.4851026087064196E-2</v>
      </c>
    </row>
    <row r="166" spans="1:18" x14ac:dyDescent="0.35">
      <c r="A166" s="888" t="s">
        <v>284</v>
      </c>
      <c r="B166" s="888" t="s">
        <v>278</v>
      </c>
      <c r="C166" s="888" t="s">
        <v>353</v>
      </c>
      <c r="D166" s="202" t="s">
        <v>338</v>
      </c>
      <c r="E166" s="65">
        <v>52811339.101012267</v>
      </c>
      <c r="F166" s="65">
        <v>-369113.63637489825</v>
      </c>
      <c r="G166" s="66">
        <v>-6.9407764954096058E-3</v>
      </c>
      <c r="H166" s="203">
        <v>1.9169000873878757</v>
      </c>
      <c r="I166" s="203">
        <v>-1.7454931958241104E-2</v>
      </c>
      <c r="J166" s="67">
        <v>6.5536132166910201</v>
      </c>
      <c r="K166" s="67">
        <v>-0.3057562078507372</v>
      </c>
      <c r="L166" s="66">
        <v>-4.4574973139191051E-2</v>
      </c>
      <c r="M166" s="68">
        <v>346105089.92354524</v>
      </c>
      <c r="N166" s="68">
        <v>-18679281.566576302</v>
      </c>
      <c r="O166" s="66">
        <v>-5.120636470875272E-2</v>
      </c>
      <c r="P166" s="65">
        <v>99992644.478426337</v>
      </c>
      <c r="Q166" s="65">
        <v>-137566.50082506239</v>
      </c>
      <c r="R166" s="66">
        <v>-1.37387607076518E-3</v>
      </c>
    </row>
    <row r="167" spans="1:18" x14ac:dyDescent="0.35">
      <c r="A167" s="888" t="s">
        <v>284</v>
      </c>
      <c r="B167" s="888" t="s">
        <v>249</v>
      </c>
      <c r="C167" s="888" t="s">
        <v>345</v>
      </c>
      <c r="D167" s="72" t="s">
        <v>312</v>
      </c>
      <c r="E167" s="73">
        <v>16439568.178138416</v>
      </c>
      <c r="F167" s="73">
        <v>777331.91009590961</v>
      </c>
      <c r="G167" s="69">
        <v>4.9630965641987594E-2</v>
      </c>
      <c r="H167" s="204">
        <v>3.8293854965008078</v>
      </c>
      <c r="I167" s="204">
        <v>0.23560903378995235</v>
      </c>
      <c r="J167" s="70">
        <v>5.4217701134827099</v>
      </c>
      <c r="K167" s="70">
        <v>-0.11225330117804777</v>
      </c>
      <c r="L167" s="69">
        <v>-2.0284211461893326E-2</v>
      </c>
      <c r="M167" s="71">
        <v>89131559.426792264</v>
      </c>
      <c r="N167" s="71">
        <v>2456377.1934961081</v>
      </c>
      <c r="O167" s="69">
        <v>2.8340029177954171E-2</v>
      </c>
      <c r="P167" s="73">
        <v>16848589.065305382</v>
      </c>
      <c r="Q167" s="73">
        <v>684738.06064933538</v>
      </c>
      <c r="R167" s="69">
        <v>4.2362309603824887E-2</v>
      </c>
    </row>
    <row r="168" spans="1:18" x14ac:dyDescent="0.35">
      <c r="A168" s="888" t="s">
        <v>284</v>
      </c>
      <c r="B168" s="888" t="s">
        <v>249</v>
      </c>
      <c r="C168" s="888" t="s">
        <v>345</v>
      </c>
      <c r="D168" s="202" t="s">
        <v>313</v>
      </c>
      <c r="E168" s="65">
        <v>35562335.473613963</v>
      </c>
      <c r="F168" s="65">
        <v>-944324.80407346785</v>
      </c>
      <c r="G168" s="66">
        <v>-2.5867192366830428E-2</v>
      </c>
      <c r="H168" s="203">
        <v>8.2837876402039701</v>
      </c>
      <c r="I168" s="203">
        <v>-9.2843524901779162E-2</v>
      </c>
      <c r="J168" s="67">
        <v>4.5381657304724428</v>
      </c>
      <c r="K168" s="67">
        <v>-0.13768219988433206</v>
      </c>
      <c r="L168" s="66">
        <v>-2.9445397270185962E-2</v>
      </c>
      <c r="M168" s="68">
        <v>161387772.14191937</v>
      </c>
      <c r="N168" s="68">
        <v>-9311819.7617432773</v>
      </c>
      <c r="O168" s="66">
        <v>-5.4550919881510722E-2</v>
      </c>
      <c r="P168" s="65">
        <v>45782330.034695007</v>
      </c>
      <c r="Q168" s="65">
        <v>-602977.43355794996</v>
      </c>
      <c r="R168" s="66">
        <v>-1.2999319536054384E-2</v>
      </c>
    </row>
    <row r="169" spans="1:18" x14ac:dyDescent="0.35">
      <c r="A169" s="888" t="s">
        <v>284</v>
      </c>
      <c r="B169" s="888" t="s">
        <v>249</v>
      </c>
      <c r="C169" s="888" t="s">
        <v>345</v>
      </c>
      <c r="D169" s="72" t="s">
        <v>314</v>
      </c>
      <c r="E169" s="73">
        <v>2737991.8349448484</v>
      </c>
      <c r="F169" s="73">
        <v>70596.800226588268</v>
      </c>
      <c r="G169" s="69">
        <v>2.646657105817285E-2</v>
      </c>
      <c r="H169" s="204">
        <v>0.63777990447573407</v>
      </c>
      <c r="I169" s="204">
        <v>2.5733110616432575E-2</v>
      </c>
      <c r="J169" s="70">
        <v>6.5878780408740987</v>
      </c>
      <c r="K169" s="70">
        <v>-0.10599874184248481</v>
      </c>
      <c r="L169" s="69">
        <v>-1.5835179714716412E-2</v>
      </c>
      <c r="M169" s="71">
        <v>18037556.285525747</v>
      </c>
      <c r="N169" s="71">
        <v>182342.59229169041</v>
      </c>
      <c r="O169" s="69">
        <v>1.0212288434317993E-2</v>
      </c>
      <c r="P169" s="73">
        <v>2245054.9457382155</v>
      </c>
      <c r="Q169" s="73">
        <v>3562.3578556627035</v>
      </c>
      <c r="R169" s="69">
        <v>1.589279337759452E-3</v>
      </c>
    </row>
    <row r="170" spans="1:18" x14ac:dyDescent="0.35">
      <c r="A170" s="888" t="s">
        <v>284</v>
      </c>
      <c r="B170" s="888" t="s">
        <v>249</v>
      </c>
      <c r="C170" s="888" t="s">
        <v>345</v>
      </c>
      <c r="D170" s="202" t="s">
        <v>315</v>
      </c>
      <c r="E170" s="65">
        <v>129273.5184276279</v>
      </c>
      <c r="F170" s="65">
        <v>-15814.712482975752</v>
      </c>
      <c r="G170" s="66">
        <v>-0.10900065693626117</v>
      </c>
      <c r="H170" s="203">
        <v>3.011259974618417E-2</v>
      </c>
      <c r="I170" s="203">
        <v>-3.1786021192089821E-3</v>
      </c>
      <c r="J170" s="67">
        <v>6.3357333189131131</v>
      </c>
      <c r="K170" s="67">
        <v>5.2524934136863877E-2</v>
      </c>
      <c r="L170" s="66">
        <v>8.3595721994718375E-3</v>
      </c>
      <c r="M170" s="68">
        <v>819042.53795505047</v>
      </c>
      <c r="N170" s="68">
        <v>-92577.051034806995</v>
      </c>
      <c r="O170" s="66">
        <v>-0.10155228359823781</v>
      </c>
      <c r="P170" s="65">
        <v>177411.76922468757</v>
      </c>
      <c r="Q170" s="65">
        <v>-23781.108732775698</v>
      </c>
      <c r="R170" s="66">
        <v>-0.11820054951350496</v>
      </c>
    </row>
    <row r="171" spans="1:18" x14ac:dyDescent="0.35">
      <c r="A171" s="888" t="s">
        <v>284</v>
      </c>
      <c r="B171" s="888" t="s">
        <v>249</v>
      </c>
      <c r="C171" s="888" t="s">
        <v>345</v>
      </c>
      <c r="D171" s="72" t="s">
        <v>316</v>
      </c>
      <c r="E171" s="73">
        <v>196300.80050977724</v>
      </c>
      <c r="F171" s="73">
        <v>-28535.978949864657</v>
      </c>
      <c r="G171" s="69">
        <v>-0.12691864301937689</v>
      </c>
      <c r="H171" s="204">
        <v>4.5725741106951739E-2</v>
      </c>
      <c r="I171" s="204">
        <v>-5.8641539850062541E-3</v>
      </c>
      <c r="J171" s="70">
        <v>16.973257906908099</v>
      </c>
      <c r="K171" s="70">
        <v>1.2024851832417109</v>
      </c>
      <c r="L171" s="69">
        <v>7.6247702272521062E-2</v>
      </c>
      <c r="M171" s="71">
        <v>3331864.114384966</v>
      </c>
      <c r="N171" s="71">
        <v>-213985.63439414976</v>
      </c>
      <c r="O171" s="69">
        <v>-6.0348195652629645E-2</v>
      </c>
      <c r="P171" s="73">
        <v>311891.75632954453</v>
      </c>
      <c r="Q171" s="73">
        <v>-38003.854533130827</v>
      </c>
      <c r="R171" s="69">
        <v>-0.10861483640629696</v>
      </c>
    </row>
    <row r="172" spans="1:18" x14ac:dyDescent="0.35">
      <c r="A172" s="888" t="s">
        <v>284</v>
      </c>
      <c r="B172" s="888" t="s">
        <v>249</v>
      </c>
      <c r="C172" s="888" t="s">
        <v>345</v>
      </c>
      <c r="D172" s="202" t="s">
        <v>96</v>
      </c>
      <c r="E172" s="65">
        <v>273446.51542737614</v>
      </c>
      <c r="F172" s="65">
        <v>-43713.193039941019</v>
      </c>
      <c r="G172" s="66">
        <v>-0.13782706905358882</v>
      </c>
      <c r="H172" s="203">
        <v>6.3695840967329706E-2</v>
      </c>
      <c r="I172" s="203">
        <v>-9.0780002456106595E-3</v>
      </c>
      <c r="J172" s="67">
        <v>11.361336574032071</v>
      </c>
      <c r="K172" s="67">
        <v>0.17108249768825878</v>
      </c>
      <c r="L172" s="66">
        <v>1.5288526651948594E-2</v>
      </c>
      <c r="M172" s="68">
        <v>3106717.8967666738</v>
      </c>
      <c r="N172" s="68">
        <v>-442379.82376173744</v>
      </c>
      <c r="O172" s="66">
        <v>-0.12464571522022595</v>
      </c>
      <c r="P172" s="65">
        <v>593642.66765818524</v>
      </c>
      <c r="Q172" s="65">
        <v>-92960.330503868987</v>
      </c>
      <c r="R172" s="66">
        <v>-0.13539167576126457</v>
      </c>
    </row>
    <row r="173" spans="1:18" x14ac:dyDescent="0.35">
      <c r="A173" s="888" t="s">
        <v>284</v>
      </c>
      <c r="B173" s="888" t="s">
        <v>249</v>
      </c>
      <c r="C173" s="888" t="s">
        <v>345</v>
      </c>
      <c r="D173" s="72" t="s">
        <v>317</v>
      </c>
      <c r="E173" s="73">
        <v>608696.00732242386</v>
      </c>
      <c r="F173" s="73">
        <v>-12193.339639093378</v>
      </c>
      <c r="G173" s="69">
        <v>-1.963850676254093E-2</v>
      </c>
      <c r="H173" s="204">
        <v>0.14178788864528372</v>
      </c>
      <c r="I173" s="204">
        <v>-6.7819875572641686E-4</v>
      </c>
      <c r="J173" s="70">
        <v>10.268965478552733</v>
      </c>
      <c r="K173" s="70">
        <v>1.4137181346608685E-2</v>
      </c>
      <c r="L173" s="69">
        <v>1.3785878160885725E-3</v>
      </c>
      <c r="M173" s="71">
        <v>6250678.286126852</v>
      </c>
      <c r="N173" s="71">
        <v>-116435.35852794629</v>
      </c>
      <c r="O173" s="69">
        <v>-1.8286992352601394E-2</v>
      </c>
      <c r="P173" s="73">
        <v>1107255.6880889374</v>
      </c>
      <c r="Q173" s="73">
        <v>-13370.126972354949</v>
      </c>
      <c r="R173" s="69">
        <v>-1.193094679121208E-2</v>
      </c>
    </row>
    <row r="174" spans="1:18" x14ac:dyDescent="0.35">
      <c r="A174" s="888" t="s">
        <v>284</v>
      </c>
      <c r="B174" s="888" t="s">
        <v>249</v>
      </c>
      <c r="C174" s="888" t="s">
        <v>345</v>
      </c>
      <c r="D174" s="202" t="s">
        <v>95</v>
      </c>
      <c r="E174" s="65">
        <v>669153.97874360054</v>
      </c>
      <c r="F174" s="65">
        <v>-45678.272920048563</v>
      </c>
      <c r="G174" s="66">
        <v>-6.3900688327562502E-2</v>
      </c>
      <c r="H174" s="203">
        <v>0.1558707937678154</v>
      </c>
      <c r="I174" s="203">
        <v>-8.1509510744041391E-3</v>
      </c>
      <c r="J174" s="67">
        <v>12.945463146032708</v>
      </c>
      <c r="K174" s="67">
        <v>-0.34427517383428707</v>
      </c>
      <c r="L174" s="66">
        <v>-2.5905338807132555E-2</v>
      </c>
      <c r="M174" s="68">
        <v>8662508.1708464343</v>
      </c>
      <c r="N174" s="68">
        <v>-837425.39636477083</v>
      </c>
      <c r="O174" s="66">
        <v>-8.8150658153560643E-2</v>
      </c>
      <c r="P174" s="65">
        <v>1890252.8990376513</v>
      </c>
      <c r="Q174" s="65">
        <v>-157555.28073837538</v>
      </c>
      <c r="R174" s="66">
        <v>-7.6938495653244024E-2</v>
      </c>
    </row>
    <row r="175" spans="1:18" x14ac:dyDescent="0.35">
      <c r="A175" s="888" t="s">
        <v>284</v>
      </c>
      <c r="B175" s="888" t="s">
        <v>249</v>
      </c>
      <c r="C175" s="888" t="s">
        <v>345</v>
      </c>
      <c r="D175" s="72" t="s">
        <v>92</v>
      </c>
      <c r="E175" s="73">
        <v>755972.84360001551</v>
      </c>
      <c r="F175" s="73">
        <v>-8670.1189928759122</v>
      </c>
      <c r="G175" s="69">
        <v>-1.1338780865092494E-2</v>
      </c>
      <c r="H175" s="204">
        <v>0.17609412921685313</v>
      </c>
      <c r="I175" s="204">
        <v>6.4307393231460841E-4</v>
      </c>
      <c r="J175" s="70">
        <v>13.962610467182415</v>
      </c>
      <c r="K175" s="70">
        <v>-3.6696882531291664E-2</v>
      </c>
      <c r="L175" s="69">
        <v>-2.6213355857239704E-3</v>
      </c>
      <c r="M175" s="71">
        <v>10555354.338955231</v>
      </c>
      <c r="N175" s="71">
        <v>-149117.50717829727</v>
      </c>
      <c r="O175" s="69">
        <v>-1.3930393701036145E-2</v>
      </c>
      <c r="P175" s="73">
        <v>1511090.1068801079</v>
      </c>
      <c r="Q175" s="73">
        <v>-16482.624931149418</v>
      </c>
      <c r="R175" s="69">
        <v>-1.0790075384237721E-2</v>
      </c>
    </row>
    <row r="176" spans="1:18" x14ac:dyDescent="0.35">
      <c r="A176" s="888" t="s">
        <v>284</v>
      </c>
      <c r="B176" s="888" t="s">
        <v>249</v>
      </c>
      <c r="C176" s="888" t="s">
        <v>345</v>
      </c>
      <c r="D176" s="202" t="s">
        <v>318</v>
      </c>
      <c r="E176" s="65">
        <v>65459.749330702478</v>
      </c>
      <c r="F176" s="65">
        <v>-2738.2192502327161</v>
      </c>
      <c r="G176" s="66">
        <v>-4.015103832576896E-2</v>
      </c>
      <c r="H176" s="203">
        <v>1.5248004812250244E-2</v>
      </c>
      <c r="I176" s="203">
        <v>-4.0035153332102121E-4</v>
      </c>
      <c r="J176" s="67">
        <v>13.267518099293135</v>
      </c>
      <c r="K176" s="67">
        <v>-0.11334921255568453</v>
      </c>
      <c r="L176" s="66">
        <v>-8.470991447266896E-3</v>
      </c>
      <c r="M176" s="68">
        <v>868488.40902028675</v>
      </c>
      <c r="N176" s="68">
        <v>-44059.559498841758</v>
      </c>
      <c r="O176" s="66">
        <v>-4.8281910670779381E-2</v>
      </c>
      <c r="P176" s="65">
        <v>141309.27914674638</v>
      </c>
      <c r="Q176" s="65">
        <v>-6185.254561105452</v>
      </c>
      <c r="R176" s="66">
        <v>-4.1935483340398406E-2</v>
      </c>
    </row>
    <row r="177" spans="1:18" x14ac:dyDescent="0.35">
      <c r="A177" s="888" t="s">
        <v>284</v>
      </c>
      <c r="B177" s="888" t="s">
        <v>249</v>
      </c>
      <c r="C177" s="888" t="s">
        <v>345</v>
      </c>
      <c r="D177" s="72" t="s">
        <v>82</v>
      </c>
      <c r="E177" s="73">
        <v>5681092.1495034406</v>
      </c>
      <c r="F177" s="73">
        <v>-115778.88292159885</v>
      </c>
      <c r="G177" s="69">
        <v>-1.9972651155077428E-2</v>
      </c>
      <c r="H177" s="204">
        <v>1.3233371853722609</v>
      </c>
      <c r="I177" s="204">
        <v>-6.7831318781432781E-3</v>
      </c>
      <c r="J177" s="70">
        <v>8.9415293320047056</v>
      </c>
      <c r="K177" s="70">
        <v>0.20918729858796503</v>
      </c>
      <c r="L177" s="69">
        <v>2.3955463240840948E-2</v>
      </c>
      <c r="M177" s="71">
        <v>50797652.092606679</v>
      </c>
      <c r="N177" s="71">
        <v>177391.51386561245</v>
      </c>
      <c r="O177" s="69">
        <v>3.5043579751960299E-3</v>
      </c>
      <c r="P177" s="73">
        <v>8174618.6104154447</v>
      </c>
      <c r="Q177" s="73">
        <v>-306905.65161631163</v>
      </c>
      <c r="R177" s="69">
        <v>-3.6185199987011786E-2</v>
      </c>
    </row>
    <row r="178" spans="1:18" x14ac:dyDescent="0.35">
      <c r="A178" s="888" t="s">
        <v>284</v>
      </c>
      <c r="B178" s="888" t="s">
        <v>249</v>
      </c>
      <c r="C178" s="888" t="s">
        <v>345</v>
      </c>
      <c r="D178" s="202" t="s">
        <v>319</v>
      </c>
      <c r="E178" s="65">
        <v>70476738.278678864</v>
      </c>
      <c r="F178" s="65">
        <v>-2723226.4976928681</v>
      </c>
      <c r="G178" s="66">
        <v>-3.7202565684456457E-2</v>
      </c>
      <c r="H178" s="203">
        <v>16.416647717301363</v>
      </c>
      <c r="I178" s="203">
        <v>-0.37944103927992501</v>
      </c>
      <c r="J178" s="67">
        <v>4.6507640343310443</v>
      </c>
      <c r="K178" s="67">
        <v>-0.19229442157169263</v>
      </c>
      <c r="L178" s="66">
        <v>-3.9705162207431859E-2</v>
      </c>
      <c r="M178" s="68">
        <v>327770679.64344168</v>
      </c>
      <c r="N178" s="68">
        <v>-26741028.738547921</v>
      </c>
      <c r="O178" s="66">
        <v>-7.5430593986854214E-2</v>
      </c>
      <c r="P178" s="65">
        <v>95950719.843186498</v>
      </c>
      <c r="Q178" s="65">
        <v>-3048121.6137779504</v>
      </c>
      <c r="R178" s="66">
        <v>-3.07894675222335E-2</v>
      </c>
    </row>
    <row r="179" spans="1:18" x14ac:dyDescent="0.35">
      <c r="A179" s="888" t="s">
        <v>284</v>
      </c>
      <c r="B179" s="888" t="s">
        <v>249</v>
      </c>
      <c r="C179" s="888" t="s">
        <v>345</v>
      </c>
      <c r="D179" s="72" t="s">
        <v>91</v>
      </c>
      <c r="E179" s="73">
        <v>728835.54166075052</v>
      </c>
      <c r="F179" s="73">
        <v>-195267.46966192662</v>
      </c>
      <c r="G179" s="69">
        <v>-0.21130487323316746</v>
      </c>
      <c r="H179" s="204">
        <v>0.16977284453745517</v>
      </c>
      <c r="I179" s="204">
        <v>-4.2267096271503574E-2</v>
      </c>
      <c r="J179" s="70">
        <v>5.3027661282942384</v>
      </c>
      <c r="K179" s="70">
        <v>-0.27612997814927098</v>
      </c>
      <c r="L179" s="69">
        <v>-4.9495450870710174E-2</v>
      </c>
      <c r="M179" s="71">
        <v>3864844.423415612</v>
      </c>
      <c r="N179" s="71">
        <v>-1290630.2684051939</v>
      </c>
      <c r="O179" s="69">
        <v>-0.25034169413202384</v>
      </c>
      <c r="P179" s="73">
        <v>1168724.1162281951</v>
      </c>
      <c r="Q179" s="73">
        <v>-329404.00014053378</v>
      </c>
      <c r="R179" s="69">
        <v>-0.21987705626870349</v>
      </c>
    </row>
    <row r="180" spans="1:18" x14ac:dyDescent="0.35">
      <c r="A180" s="888" t="s">
        <v>284</v>
      </c>
      <c r="B180" s="888" t="s">
        <v>249</v>
      </c>
      <c r="C180" s="888" t="s">
        <v>345</v>
      </c>
      <c r="D180" s="202" t="s">
        <v>320</v>
      </c>
      <c r="E180" s="65">
        <v>27990063.014417633</v>
      </c>
      <c r="F180" s="65">
        <v>744613.56601937115</v>
      </c>
      <c r="G180" s="66">
        <v>2.7329832360799847E-2</v>
      </c>
      <c r="H180" s="203">
        <v>6.5199243795278301</v>
      </c>
      <c r="I180" s="203">
        <v>0.26832318619009232</v>
      </c>
      <c r="J180" s="67">
        <v>4.6209386406002162</v>
      </c>
      <c r="K180" s="67">
        <v>-0.24992533924933724</v>
      </c>
      <c r="L180" s="66">
        <v>-5.131026862652336E-2</v>
      </c>
      <c r="M180" s="68">
        <v>129340363.73615742</v>
      </c>
      <c r="N180" s="68">
        <v>-3368514.5968575627</v>
      </c>
      <c r="O180" s="66">
        <v>-2.5382737305673933E-2</v>
      </c>
      <c r="P180" s="65">
        <v>39525174.081261598</v>
      </c>
      <c r="Q180" s="65">
        <v>1835181.7568878829</v>
      </c>
      <c r="R180" s="66">
        <v>4.8691486617817394E-2</v>
      </c>
    </row>
    <row r="181" spans="1:18" x14ac:dyDescent="0.35">
      <c r="A181" s="888" t="s">
        <v>284</v>
      </c>
      <c r="B181" s="888" t="s">
        <v>249</v>
      </c>
      <c r="C181" s="888" t="s">
        <v>345</v>
      </c>
      <c r="D181" s="72" t="s">
        <v>98</v>
      </c>
      <c r="E181" s="73">
        <v>707817.90372319904</v>
      </c>
      <c r="F181" s="73">
        <v>78814.19980871072</v>
      </c>
      <c r="G181" s="69">
        <v>0.12530005676949932</v>
      </c>
      <c r="H181" s="204">
        <v>0.16487705670308891</v>
      </c>
      <c r="I181" s="204">
        <v>2.0549090542969356E-2</v>
      </c>
      <c r="J181" s="70">
        <v>7.7580863722027287</v>
      </c>
      <c r="K181" s="70">
        <v>0.14558078031237809</v>
      </c>
      <c r="L181" s="69">
        <v>1.9123897980116586E-2</v>
      </c>
      <c r="M181" s="71">
        <v>5491312.4328760533</v>
      </c>
      <c r="N181" s="71">
        <v>703018.21950726863</v>
      </c>
      <c r="O181" s="69">
        <v>0.14682018025217858</v>
      </c>
      <c r="P181" s="73">
        <v>941010.52667010913</v>
      </c>
      <c r="Q181" s="73">
        <v>119662.92927889456</v>
      </c>
      <c r="R181" s="69">
        <v>0.14569097134875789</v>
      </c>
    </row>
    <row r="182" spans="1:18" x14ac:dyDescent="0.35">
      <c r="A182" s="888" t="s">
        <v>284</v>
      </c>
      <c r="B182" s="888" t="s">
        <v>249</v>
      </c>
      <c r="C182" s="888" t="s">
        <v>345</v>
      </c>
      <c r="D182" s="202" t="s">
        <v>321</v>
      </c>
      <c r="E182" s="65">
        <v>13168.168550811708</v>
      </c>
      <c r="F182" s="65">
        <v>564.68695894628763</v>
      </c>
      <c r="G182" s="66">
        <v>4.4804045202140791E-2</v>
      </c>
      <c r="H182" s="203">
        <v>3.0673551225642083E-3</v>
      </c>
      <c r="I182" s="203">
        <v>1.7542483126383162E-4</v>
      </c>
      <c r="J182" s="67">
        <v>7.9259536621995919</v>
      </c>
      <c r="K182" s="67">
        <v>-0.21628474085021576</v>
      </c>
      <c r="L182" s="66">
        <v>-2.656330239227616E-2</v>
      </c>
      <c r="M182" s="68">
        <v>104370.29374976754</v>
      </c>
      <c r="N182" s="68">
        <v>1749.7419203495956</v>
      </c>
      <c r="O182" s="66">
        <v>1.7050599408762895E-2</v>
      </c>
      <c r="P182" s="65">
        <v>14747.174365401268</v>
      </c>
      <c r="Q182" s="65">
        <v>483.19924485683441</v>
      </c>
      <c r="R182" s="66">
        <v>3.3875496891527912E-2</v>
      </c>
    </row>
    <row r="183" spans="1:18" x14ac:dyDescent="0.35">
      <c r="A183" s="888" t="s">
        <v>284</v>
      </c>
      <c r="B183" s="888" t="s">
        <v>249</v>
      </c>
      <c r="C183" s="888" t="s">
        <v>345</v>
      </c>
      <c r="D183" s="72" t="s">
        <v>112</v>
      </c>
      <c r="E183" s="73">
        <v>564424.8623267042</v>
      </c>
      <c r="F183" s="73">
        <v>-57343.28180359758</v>
      </c>
      <c r="G183" s="69">
        <v>-9.222614948182413E-2</v>
      </c>
      <c r="H183" s="204">
        <v>0.13147549608587705</v>
      </c>
      <c r="I183" s="204">
        <v>-1.1192235609512602E-2</v>
      </c>
      <c r="J183" s="70">
        <v>8.9153167032551757</v>
      </c>
      <c r="K183" s="70">
        <v>0.14706043798789992</v>
      </c>
      <c r="L183" s="69">
        <v>1.6771913769267233E-2</v>
      </c>
      <c r="M183" s="71">
        <v>5032026.4028337691</v>
      </c>
      <c r="N183" s="71">
        <v>-419796.02248035558</v>
      </c>
      <c r="O183" s="69">
        <v>-7.7001044738937485E-2</v>
      </c>
      <c r="P183" s="73">
        <v>503174.53343113</v>
      </c>
      <c r="Q183" s="73">
        <v>-48253.846379372408</v>
      </c>
      <c r="R183" s="69">
        <v>-8.7507005707531366E-2</v>
      </c>
    </row>
    <row r="184" spans="1:18" x14ac:dyDescent="0.35">
      <c r="A184" s="888" t="s">
        <v>284</v>
      </c>
      <c r="B184" s="888" t="s">
        <v>249</v>
      </c>
      <c r="C184" s="888" t="s">
        <v>345</v>
      </c>
      <c r="D184" s="202" t="s">
        <v>322</v>
      </c>
      <c r="E184" s="65">
        <v>51571.523704617575</v>
      </c>
      <c r="F184" s="65">
        <v>-9671.8464533556253</v>
      </c>
      <c r="G184" s="66">
        <v>-0.15792479134325463</v>
      </c>
      <c r="H184" s="203">
        <v>1.2012921675736693E-2</v>
      </c>
      <c r="I184" s="203">
        <v>-2.0396681590813415E-3</v>
      </c>
      <c r="J184" s="67">
        <v>9.1598144616612966</v>
      </c>
      <c r="K184" s="67">
        <v>-0.34182607424455824</v>
      </c>
      <c r="L184" s="66">
        <v>-3.5975479492496888E-2</v>
      </c>
      <c r="M184" s="68">
        <v>472385.5886394644</v>
      </c>
      <c r="N184" s="68">
        <v>-109526.89980902075</v>
      </c>
      <c r="O184" s="66">
        <v>-0.18821885074342551</v>
      </c>
      <c r="P184" s="65">
        <v>94195.306046202604</v>
      </c>
      <c r="Q184" s="65">
        <v>-17187.7351285349</v>
      </c>
      <c r="R184" s="66">
        <v>-0.15431195761274658</v>
      </c>
    </row>
    <row r="185" spans="1:18" x14ac:dyDescent="0.35">
      <c r="A185" s="888" t="s">
        <v>284</v>
      </c>
      <c r="B185" s="888" t="s">
        <v>249</v>
      </c>
      <c r="C185" s="888" t="s">
        <v>345</v>
      </c>
      <c r="D185" s="72" t="s">
        <v>323</v>
      </c>
      <c r="E185" s="73">
        <v>5183.7614005209352</v>
      </c>
      <c r="F185" s="73">
        <v>637.43702394541742</v>
      </c>
      <c r="G185" s="69">
        <v>0.14020931441446369</v>
      </c>
      <c r="H185" s="204">
        <v>1.2074903981281722E-3</v>
      </c>
      <c r="I185" s="204">
        <v>1.6431410728629556E-4</v>
      </c>
      <c r="J185" s="70">
        <v>21.652532137486535</v>
      </c>
      <c r="K185" s="70">
        <v>1.3988804385251363</v>
      </c>
      <c r="L185" s="69">
        <v>6.9068060383247851E-2</v>
      </c>
      <c r="M185" s="71">
        <v>112241.56031784177</v>
      </c>
      <c r="N185" s="71">
        <v>20161.889884183402</v>
      </c>
      <c r="O185" s="69">
        <v>0.21896136019198348</v>
      </c>
      <c r="P185" s="73">
        <v>13559.450655579567</v>
      </c>
      <c r="Q185" s="73">
        <v>1272.3342800140381</v>
      </c>
      <c r="R185" s="69">
        <v>0.10355027502988694</v>
      </c>
    </row>
    <row r="186" spans="1:18" x14ac:dyDescent="0.35">
      <c r="A186" s="888" t="s">
        <v>284</v>
      </c>
      <c r="B186" s="888" t="s">
        <v>249</v>
      </c>
      <c r="C186" s="888" t="s">
        <v>345</v>
      </c>
      <c r="D186" s="202" t="s">
        <v>102</v>
      </c>
      <c r="E186" s="65">
        <v>266722.45548555796</v>
      </c>
      <c r="F186" s="65">
        <v>78579.300016521738</v>
      </c>
      <c r="G186" s="66">
        <v>0.41765696881518488</v>
      </c>
      <c r="H186" s="203">
        <v>6.2129557878882032E-2</v>
      </c>
      <c r="I186" s="203">
        <v>1.8959193687378417E-2</v>
      </c>
      <c r="J186" s="67">
        <v>6.3936926727612082</v>
      </c>
      <c r="K186" s="67">
        <v>-0.16213179951849543</v>
      </c>
      <c r="L186" s="66">
        <v>-2.4730954924745901E-2</v>
      </c>
      <c r="M186" s="68">
        <v>1705341.4092988896</v>
      </c>
      <c r="N186" s="68">
        <v>471907.90638305689</v>
      </c>
      <c r="O186" s="66">
        <v>0.38259695822066464</v>
      </c>
      <c r="P186" s="65">
        <v>315072.28105532436</v>
      </c>
      <c r="Q186" s="65">
        <v>76096.398935055564</v>
      </c>
      <c r="R186" s="66">
        <v>0.31842710762234455</v>
      </c>
    </row>
    <row r="187" spans="1:18" x14ac:dyDescent="0.35">
      <c r="A187" s="888" t="s">
        <v>284</v>
      </c>
      <c r="B187" s="888" t="s">
        <v>249</v>
      </c>
      <c r="C187" s="888" t="s">
        <v>345</v>
      </c>
      <c r="D187" s="72" t="s">
        <v>90</v>
      </c>
      <c r="E187" s="73">
        <v>5379043.2869706126</v>
      </c>
      <c r="F187" s="73">
        <v>-85954.614543674514</v>
      </c>
      <c r="G187" s="69">
        <v>-1.5728206321883032E-2</v>
      </c>
      <c r="H187" s="204">
        <v>1.2529787963389087</v>
      </c>
      <c r="I187" s="204">
        <v>-9.9161319322260688E-4</v>
      </c>
      <c r="J187" s="70">
        <v>9.6988841765913385</v>
      </c>
      <c r="K187" s="70">
        <v>0.32164092828232604</v>
      </c>
      <c r="L187" s="69">
        <v>3.4300158347745448E-2</v>
      </c>
      <c r="M187" s="71">
        <v>52170717.821199134</v>
      </c>
      <c r="N187" s="71">
        <v>924103.14720135927</v>
      </c>
      <c r="O187" s="69">
        <v>1.8032472058495674E-2</v>
      </c>
      <c r="P187" s="73">
        <v>9860538.2948238235</v>
      </c>
      <c r="Q187" s="73">
        <v>-182142.08989322558</v>
      </c>
      <c r="R187" s="69">
        <v>-1.8136800427345015E-2</v>
      </c>
    </row>
    <row r="188" spans="1:18" x14ac:dyDescent="0.35">
      <c r="A188" s="888" t="s">
        <v>284</v>
      </c>
      <c r="B188" s="888" t="s">
        <v>249</v>
      </c>
      <c r="C188" s="888" t="s">
        <v>345</v>
      </c>
      <c r="D188" s="202" t="s">
        <v>106</v>
      </c>
      <c r="E188" s="65">
        <v>113619.60235384738</v>
      </c>
      <c r="F188" s="65">
        <v>-13846.634218047548</v>
      </c>
      <c r="G188" s="66">
        <v>-0.10862981908340578</v>
      </c>
      <c r="H188" s="203">
        <v>2.6466221780119856E-2</v>
      </c>
      <c r="I188" s="203">
        <v>-2.7815275797269459E-3</v>
      </c>
      <c r="J188" s="67">
        <v>13.479542801634702</v>
      </c>
      <c r="K188" s="67">
        <v>0.29947273380065376</v>
      </c>
      <c r="L188" s="66">
        <v>2.2721634426778714E-2</v>
      </c>
      <c r="M188" s="68">
        <v>1531540.2930334008</v>
      </c>
      <c r="N188" s="68">
        <v>-148473.63626728533</v>
      </c>
      <c r="O188" s="66">
        <v>-8.8376431693687321E-2</v>
      </c>
      <c r="P188" s="65">
        <v>236163.37923355415</v>
      </c>
      <c r="Q188" s="65">
        <v>-26902.304700013279</v>
      </c>
      <c r="R188" s="66">
        <v>-0.10226459148053298</v>
      </c>
    </row>
    <row r="189" spans="1:18" x14ac:dyDescent="0.35">
      <c r="A189" s="888" t="s">
        <v>284</v>
      </c>
      <c r="B189" s="888" t="s">
        <v>249</v>
      </c>
      <c r="C189" s="888" t="s">
        <v>345</v>
      </c>
      <c r="D189" s="72" t="s">
        <v>324</v>
      </c>
      <c r="E189" s="73">
        <v>1423230.5578583081</v>
      </c>
      <c r="F189" s="73">
        <v>-80979.248777798843</v>
      </c>
      <c r="G189" s="69">
        <v>-5.383507567929921E-2</v>
      </c>
      <c r="H189" s="204">
        <v>0.33152321261619155</v>
      </c>
      <c r="I189" s="204">
        <v>-1.3625060309416237E-2</v>
      </c>
      <c r="J189" s="70">
        <v>13.654483951687725</v>
      </c>
      <c r="K189" s="70">
        <v>-4.1555213257639778E-2</v>
      </c>
      <c r="L189" s="69">
        <v>-3.0341044412313892E-3</v>
      </c>
      <c r="M189" s="71">
        <v>19433478.811827835</v>
      </c>
      <c r="N189" s="71">
        <v>-1168237.6121551804</v>
      </c>
      <c r="O189" s="69">
        <v>-5.6705838878318093E-2</v>
      </c>
      <c r="P189" s="73">
        <v>3852916.7617999977</v>
      </c>
      <c r="Q189" s="73">
        <v>-234462.41056122771</v>
      </c>
      <c r="R189" s="69">
        <v>-5.7362530040437093E-2</v>
      </c>
    </row>
    <row r="190" spans="1:18" x14ac:dyDescent="0.35">
      <c r="A190" s="888" t="s">
        <v>284</v>
      </c>
      <c r="B190" s="888" t="s">
        <v>249</v>
      </c>
      <c r="C190" s="888" t="s">
        <v>345</v>
      </c>
      <c r="D190" s="202" t="s">
        <v>103</v>
      </c>
      <c r="E190" s="65">
        <v>158681.0722320159</v>
      </c>
      <c r="F190" s="65">
        <v>-31570.337314005272</v>
      </c>
      <c r="G190" s="66">
        <v>-0.16594009678739602</v>
      </c>
      <c r="H190" s="203">
        <v>3.6962710333385898E-2</v>
      </c>
      <c r="I190" s="203">
        <v>-6.6914030334983901E-3</v>
      </c>
      <c r="J190" s="67">
        <v>13.607931417459062</v>
      </c>
      <c r="K190" s="67">
        <v>0.55277674696967516</v>
      </c>
      <c r="L190" s="66">
        <v>4.2341646722823062E-2</v>
      </c>
      <c r="M190" s="68">
        <v>2159321.1481821397</v>
      </c>
      <c r="N190" s="68">
        <v>-324440.42971978756</v>
      </c>
      <c r="O190" s="66">
        <v>-0.13062462701989597</v>
      </c>
      <c r="P190" s="65">
        <v>453247.73561580776</v>
      </c>
      <c r="Q190" s="65">
        <v>-59641.797681251657</v>
      </c>
      <c r="R190" s="66">
        <v>-0.11628585457349906</v>
      </c>
    </row>
    <row r="191" spans="1:18" x14ac:dyDescent="0.35">
      <c r="A191" s="888" t="s">
        <v>284</v>
      </c>
      <c r="B191" s="888" t="s">
        <v>249</v>
      </c>
      <c r="C191" s="888" t="s">
        <v>345</v>
      </c>
      <c r="D191" s="72" t="s">
        <v>93</v>
      </c>
      <c r="E191" s="73">
        <v>3680290.523804917</v>
      </c>
      <c r="F191" s="73">
        <v>1736.8445800207555</v>
      </c>
      <c r="G191" s="69">
        <v>4.721542028405914E-4</v>
      </c>
      <c r="H191" s="204">
        <v>0.85727623755405735</v>
      </c>
      <c r="I191" s="204">
        <v>1.3214163468828644E-2</v>
      </c>
      <c r="J191" s="70">
        <v>7.9185921983428784</v>
      </c>
      <c r="K191" s="70">
        <v>-0.23553310938057237</v>
      </c>
      <c r="L191" s="69">
        <v>-2.8885147148459855E-2</v>
      </c>
      <c r="M191" s="71">
        <v>29142719.829436842</v>
      </c>
      <c r="N191" s="71">
        <v>-852667.8221500963</v>
      </c>
      <c r="O191" s="69">
        <v>-2.8426631189245023E-2</v>
      </c>
      <c r="P191" s="73">
        <v>6840034.8250232069</v>
      </c>
      <c r="Q191" s="73">
        <v>204234.16648642719</v>
      </c>
      <c r="R191" s="69">
        <v>3.0777622324095196E-2</v>
      </c>
    </row>
    <row r="192" spans="1:18" x14ac:dyDescent="0.35">
      <c r="A192" s="888" t="s">
        <v>284</v>
      </c>
      <c r="B192" s="888" t="s">
        <v>249</v>
      </c>
      <c r="C192" s="888" t="s">
        <v>345</v>
      </c>
      <c r="D192" s="202" t="s">
        <v>101</v>
      </c>
      <c r="E192" s="65">
        <v>510985.63185308391</v>
      </c>
      <c r="F192" s="65">
        <v>-33627.947511824954</v>
      </c>
      <c r="G192" s="66">
        <v>-6.1746435979505999E-2</v>
      </c>
      <c r="H192" s="203">
        <v>0.11902751619355981</v>
      </c>
      <c r="I192" s="203">
        <v>-5.9367244996969826E-3</v>
      </c>
      <c r="J192" s="67">
        <v>16.961764888911606</v>
      </c>
      <c r="K192" s="67">
        <v>0.92085029132903173</v>
      </c>
      <c r="L192" s="66">
        <v>5.7406345861838036E-2</v>
      </c>
      <c r="M192" s="68">
        <v>8667218.1491039507</v>
      </c>
      <c r="N192" s="68">
        <v>-68881.7661723122</v>
      </c>
      <c r="O192" s="66">
        <v>-7.8847273772433661E-3</v>
      </c>
      <c r="P192" s="65">
        <v>1018946.0273970009</v>
      </c>
      <c r="Q192" s="65">
        <v>-31515.659884325927</v>
      </c>
      <c r="R192" s="66">
        <v>-3.0001722353045358E-2</v>
      </c>
    </row>
    <row r="193" spans="1:18" x14ac:dyDescent="0.35">
      <c r="A193" s="888" t="s">
        <v>284</v>
      </c>
      <c r="B193" s="888" t="s">
        <v>249</v>
      </c>
      <c r="C193" s="888" t="s">
        <v>345</v>
      </c>
      <c r="D193" s="72" t="s">
        <v>94</v>
      </c>
      <c r="E193" s="73">
        <v>1514346.4176507264</v>
      </c>
      <c r="F193" s="73">
        <v>-854597.84611457842</v>
      </c>
      <c r="G193" s="69">
        <v>-0.36075050780479012</v>
      </c>
      <c r="H193" s="204">
        <v>0.35274747764611392</v>
      </c>
      <c r="I193" s="204">
        <v>-0.19081833191612907</v>
      </c>
      <c r="J193" s="70">
        <v>8.4037215576010951</v>
      </c>
      <c r="K193" s="70">
        <v>1.1182515857503503</v>
      </c>
      <c r="L193" s="69">
        <v>0.15349065881418741</v>
      </c>
      <c r="M193" s="71">
        <v>12726145.6356874</v>
      </c>
      <c r="N193" s="71">
        <v>-4532726.662962798</v>
      </c>
      <c r="O193" s="69">
        <v>-0.26263168210111265</v>
      </c>
      <c r="P193" s="73">
        <v>3178054.5627713604</v>
      </c>
      <c r="Q193" s="73">
        <v>-513581.93278699834</v>
      </c>
      <c r="R193" s="69">
        <v>-0.1391203964433988</v>
      </c>
    </row>
    <row r="194" spans="1:18" x14ac:dyDescent="0.35">
      <c r="A194" s="888" t="s">
        <v>284</v>
      </c>
      <c r="B194" s="888" t="s">
        <v>249</v>
      </c>
      <c r="C194" s="888" t="s">
        <v>345</v>
      </c>
      <c r="D194" s="202" t="s">
        <v>107</v>
      </c>
      <c r="E194" s="65">
        <v>511210.18150248483</v>
      </c>
      <c r="F194" s="65">
        <v>-31280.776971254381</v>
      </c>
      <c r="G194" s="66">
        <v>-5.7661379388258716E-2</v>
      </c>
      <c r="H194" s="203">
        <v>0.11907982213988044</v>
      </c>
      <c r="I194" s="203">
        <v>-5.3973728424449724E-3</v>
      </c>
      <c r="J194" s="67">
        <v>9.8644309747773598</v>
      </c>
      <c r="K194" s="67">
        <v>0.94163298037270948</v>
      </c>
      <c r="L194" s="66">
        <v>0.10553113283111341</v>
      </c>
      <c r="M194" s="68">
        <v>5042797.5490346672</v>
      </c>
      <c r="N194" s="68">
        <v>202260.31278253067</v>
      </c>
      <c r="O194" s="66">
        <v>4.1784682755407115E-2</v>
      </c>
      <c r="P194" s="65">
        <v>500605.17782766756</v>
      </c>
      <c r="Q194" s="65">
        <v>-13968.899667642952</v>
      </c>
      <c r="R194" s="66">
        <v>-2.7146528126011663E-2</v>
      </c>
    </row>
    <row r="195" spans="1:18" x14ac:dyDescent="0.35">
      <c r="A195" s="888" t="s">
        <v>284</v>
      </c>
      <c r="B195" s="888" t="s">
        <v>249</v>
      </c>
      <c r="C195" s="888" t="s">
        <v>345</v>
      </c>
      <c r="D195" s="72" t="s">
        <v>325</v>
      </c>
      <c r="E195" s="73">
        <v>435273.07089965063</v>
      </c>
      <c r="F195" s="73">
        <v>-4626.9871896873228</v>
      </c>
      <c r="G195" s="69">
        <v>-1.0518269103632721E-2</v>
      </c>
      <c r="H195" s="204">
        <v>0.10139125107538186</v>
      </c>
      <c r="I195" s="204">
        <v>4.5403830122003885E-4</v>
      </c>
      <c r="J195" s="70">
        <v>14.631992648990064</v>
      </c>
      <c r="K195" s="70">
        <v>-0.45104626969711248</v>
      </c>
      <c r="L195" s="69">
        <v>-2.9904203796642555E-2</v>
      </c>
      <c r="M195" s="71">
        <v>6368912.3737070188</v>
      </c>
      <c r="N195" s="71">
        <v>-266117.322787215</v>
      </c>
      <c r="O195" s="69">
        <v>-4.0107932437412307E-2</v>
      </c>
      <c r="P195" s="73">
        <v>501876.47817029146</v>
      </c>
      <c r="Q195" s="73">
        <v>-39540.951939674269</v>
      </c>
      <c r="R195" s="69">
        <v>-7.3032284778203796E-2</v>
      </c>
    </row>
    <row r="196" spans="1:18" x14ac:dyDescent="0.35">
      <c r="A196" s="888" t="s">
        <v>284</v>
      </c>
      <c r="B196" s="888" t="s">
        <v>249</v>
      </c>
      <c r="C196" s="888" t="s">
        <v>345</v>
      </c>
      <c r="D196" s="202" t="s">
        <v>326</v>
      </c>
      <c r="E196" s="65">
        <v>30800.317747621226</v>
      </c>
      <c r="F196" s="65">
        <v>-2878.6726247509614</v>
      </c>
      <c r="G196" s="66">
        <v>-8.5473839712024643E-2</v>
      </c>
      <c r="H196" s="203">
        <v>7.1745369946641232E-3</v>
      </c>
      <c r="I196" s="203">
        <v>-5.5327152620834354E-4</v>
      </c>
      <c r="J196" s="67">
        <v>5.8804126692888437</v>
      </c>
      <c r="K196" s="67">
        <v>-6.3774770378117296E-2</v>
      </c>
      <c r="L196" s="66">
        <v>-1.0728929904284857E-2</v>
      </c>
      <c r="M196" s="68">
        <v>181118.57870123387</v>
      </c>
      <c r="N196" s="68">
        <v>-19075.652850885381</v>
      </c>
      <c r="O196" s="66">
        <v>-9.5285726781389107E-2</v>
      </c>
      <c r="P196" s="65">
        <v>34133.22323012352</v>
      </c>
      <c r="Q196" s="65">
        <v>-1610.5606549978256</v>
      </c>
      <c r="R196" s="66">
        <v>-4.5058482341267601E-2</v>
      </c>
    </row>
    <row r="197" spans="1:18" x14ac:dyDescent="0.35">
      <c r="A197" s="888" t="s">
        <v>284</v>
      </c>
      <c r="B197" s="888" t="s">
        <v>249</v>
      </c>
      <c r="C197" s="888" t="s">
        <v>345</v>
      </c>
      <c r="D197" s="72" t="s">
        <v>327</v>
      </c>
      <c r="E197" s="73">
        <v>3121.6971545219421</v>
      </c>
      <c r="F197" s="73">
        <v>-670.98514001071453</v>
      </c>
      <c r="G197" s="69">
        <v>-0.1769157255744763</v>
      </c>
      <c r="H197" s="204">
        <v>7.2715911260315326E-4</v>
      </c>
      <c r="I197" s="204">
        <v>-1.4309032862400096E-4</v>
      </c>
      <c r="J197" s="70">
        <v>8.8969395969588732</v>
      </c>
      <c r="K197" s="70">
        <v>0.25113512102084457</v>
      </c>
      <c r="L197" s="69">
        <v>2.9047050707632107E-2</v>
      </c>
      <c r="M197" s="71">
        <v>27773.551023780106</v>
      </c>
      <c r="N197" s="71">
        <v>-5017.2385341012487</v>
      </c>
      <c r="O197" s="69">
        <v>-0.15300755491858359</v>
      </c>
      <c r="P197" s="73">
        <v>4312.7676123380661</v>
      </c>
      <c r="Q197" s="73">
        <v>-1000.7552020549774</v>
      </c>
      <c r="R197" s="69">
        <v>-0.18834118851323542</v>
      </c>
    </row>
    <row r="198" spans="1:18" x14ac:dyDescent="0.35">
      <c r="A198" s="888" t="s">
        <v>284</v>
      </c>
      <c r="B198" s="888" t="s">
        <v>249</v>
      </c>
      <c r="C198" s="888" t="s">
        <v>345</v>
      </c>
      <c r="D198" s="202" t="s">
        <v>85</v>
      </c>
      <c r="E198" s="65">
        <v>6564622.9672880601</v>
      </c>
      <c r="F198" s="65">
        <v>-1026.9825392188504</v>
      </c>
      <c r="G198" s="66">
        <v>-1.5641749820150967E-4</v>
      </c>
      <c r="H198" s="203">
        <v>1.529144300417727</v>
      </c>
      <c r="I198" s="203">
        <v>2.2623912889631947E-2</v>
      </c>
      <c r="J198" s="67">
        <v>4.6898600376029576</v>
      </c>
      <c r="K198" s="67">
        <v>-5.2684100311797266E-2</v>
      </c>
      <c r="L198" s="66">
        <v>-1.1108826566443278E-2</v>
      </c>
      <c r="M198" s="68">
        <v>30787162.91621482</v>
      </c>
      <c r="N198" s="68">
        <v>-350721.76493884623</v>
      </c>
      <c r="O198" s="66">
        <v>-1.1263506449785333E-2</v>
      </c>
      <c r="P198" s="65">
        <v>8349094.2532776576</v>
      </c>
      <c r="Q198" s="65">
        <v>149881.83188868407</v>
      </c>
      <c r="R198" s="66">
        <v>1.8280027908252876E-2</v>
      </c>
    </row>
    <row r="199" spans="1:18" x14ac:dyDescent="0.35">
      <c r="A199" s="888" t="s">
        <v>284</v>
      </c>
      <c r="B199" s="888" t="s">
        <v>249</v>
      </c>
      <c r="C199" s="888" t="s">
        <v>345</v>
      </c>
      <c r="D199" s="72" t="s">
        <v>84</v>
      </c>
      <c r="E199" s="73">
        <v>65925169.141534686</v>
      </c>
      <c r="F199" s="73">
        <v>-222440.43182580173</v>
      </c>
      <c r="G199" s="69">
        <v>-3.3627886670508618E-3</v>
      </c>
      <c r="H199" s="204">
        <v>15.356418357793071</v>
      </c>
      <c r="I199" s="204">
        <v>0.1785268816966763</v>
      </c>
      <c r="J199" s="70">
        <v>4.7984206090860884</v>
      </c>
      <c r="K199" s="70">
        <v>-0.11910825384080415</v>
      </c>
      <c r="L199" s="69">
        <v>-2.422116009094686E-2</v>
      </c>
      <c r="M199" s="71">
        <v>316336690.26622629</v>
      </c>
      <c r="N199" s="71">
        <v>-8946089.0243931413</v>
      </c>
      <c r="O199" s="69">
        <v>-2.7502498115340994E-2</v>
      </c>
      <c r="P199" s="73">
        <v>67401586.173689395</v>
      </c>
      <c r="Q199" s="73">
        <v>540097.94254224747</v>
      </c>
      <c r="R199" s="69">
        <v>8.0778630094961758E-3</v>
      </c>
    </row>
    <row r="200" spans="1:18" x14ac:dyDescent="0.35">
      <c r="A200" s="888" t="s">
        <v>284</v>
      </c>
      <c r="B200" s="888" t="s">
        <v>249</v>
      </c>
      <c r="C200" s="888" t="s">
        <v>345</v>
      </c>
      <c r="D200" s="202" t="s">
        <v>89</v>
      </c>
      <c r="E200" s="65">
        <v>3797922.5791342123</v>
      </c>
      <c r="F200" s="65">
        <v>-43441.757693721447</v>
      </c>
      <c r="G200" s="66">
        <v>-1.1308939711142878E-2</v>
      </c>
      <c r="H200" s="203">
        <v>0.88467710853317527</v>
      </c>
      <c r="I200" s="203">
        <v>3.2573353838524222E-3</v>
      </c>
      <c r="J200" s="67">
        <v>5.6121308775116301</v>
      </c>
      <c r="K200" s="67">
        <v>-0.43753070861902188</v>
      </c>
      <c r="L200" s="66">
        <v>-7.2323170873243081E-2</v>
      </c>
      <c r="M200" s="68">
        <v>21314438.576757722</v>
      </c>
      <c r="N200" s="68">
        <v>-1924515.6900824755</v>
      </c>
      <c r="O200" s="66">
        <v>-8.2814212205261681E-2</v>
      </c>
      <c r="P200" s="65">
        <v>6251542.5064158365</v>
      </c>
      <c r="Q200" s="65">
        <v>-19684.059085357934</v>
      </c>
      <c r="R200" s="66">
        <v>-3.1387893388579546E-3</v>
      </c>
    </row>
    <row r="201" spans="1:18" x14ac:dyDescent="0.35">
      <c r="A201" s="888" t="s">
        <v>284</v>
      </c>
      <c r="B201" s="888" t="s">
        <v>249</v>
      </c>
      <c r="C201" s="888" t="s">
        <v>345</v>
      </c>
      <c r="D201" s="72" t="s">
        <v>105</v>
      </c>
      <c r="E201" s="73">
        <v>434809.54880043177</v>
      </c>
      <c r="F201" s="73">
        <v>-23652.762752653507</v>
      </c>
      <c r="G201" s="69">
        <v>-5.1591509610740945E-2</v>
      </c>
      <c r="H201" s="204">
        <v>0.10128327957729734</v>
      </c>
      <c r="I201" s="204">
        <v>-3.9131327422704948E-3</v>
      </c>
      <c r="J201" s="70">
        <v>6.5738833209613876</v>
      </c>
      <c r="K201" s="70">
        <v>0.96490475711911738</v>
      </c>
      <c r="L201" s="69">
        <v>0.17202860487634614</v>
      </c>
      <c r="M201" s="71">
        <v>2858387.2406539051</v>
      </c>
      <c r="N201" s="71">
        <v>286881.96282307338</v>
      </c>
      <c r="O201" s="69">
        <v>0.1115618798438049</v>
      </c>
      <c r="P201" s="73">
        <v>484426.06307625363</v>
      </c>
      <c r="Q201" s="73">
        <v>29432.279848055332</v>
      </c>
      <c r="R201" s="69">
        <v>6.4687213172962887E-2</v>
      </c>
    </row>
    <row r="202" spans="1:18" x14ac:dyDescent="0.35">
      <c r="A202" s="888" t="s">
        <v>284</v>
      </c>
      <c r="B202" s="888" t="s">
        <v>249</v>
      </c>
      <c r="C202" s="888" t="s">
        <v>345</v>
      </c>
      <c r="D202" s="202" t="s">
        <v>100</v>
      </c>
      <c r="E202" s="65">
        <v>1631982.4869599005</v>
      </c>
      <c r="F202" s="65">
        <v>111574.06910637533</v>
      </c>
      <c r="G202" s="66">
        <v>7.3384274775255998E-2</v>
      </c>
      <c r="H202" s="203">
        <v>0.38014928363010336</v>
      </c>
      <c r="I202" s="203">
        <v>3.1284160394904503E-2</v>
      </c>
      <c r="J202" s="67">
        <v>4.0343225562856357</v>
      </c>
      <c r="K202" s="67">
        <v>-2.4877855378593772E-2</v>
      </c>
      <c r="L202" s="66">
        <v>-6.1287576014001513E-3</v>
      </c>
      <c r="M202" s="68">
        <v>6583943.758605455</v>
      </c>
      <c r="N202" s="68">
        <v>412301.28295666538</v>
      </c>
      <c r="O202" s="66">
        <v>6.6805762742003699E-2</v>
      </c>
      <c r="P202" s="65">
        <v>1187033.5764591254</v>
      </c>
      <c r="Q202" s="65">
        <v>90432.869945128448</v>
      </c>
      <c r="R202" s="66">
        <v>8.2466543572278991E-2</v>
      </c>
    </row>
    <row r="203" spans="1:18" x14ac:dyDescent="0.35">
      <c r="A203" s="888" t="s">
        <v>284</v>
      </c>
      <c r="B203" s="888" t="s">
        <v>249</v>
      </c>
      <c r="C203" s="888" t="s">
        <v>345</v>
      </c>
      <c r="D203" s="72" t="s">
        <v>86</v>
      </c>
      <c r="E203" s="73">
        <v>14427384.835333092</v>
      </c>
      <c r="F203" s="73">
        <v>434471.77548015676</v>
      </c>
      <c r="G203" s="69">
        <v>3.1049415773667575E-2</v>
      </c>
      <c r="H203" s="204">
        <v>3.360673324396068</v>
      </c>
      <c r="I203" s="204">
        <v>0.1499312094998646</v>
      </c>
      <c r="J203" s="70">
        <v>9.4819801759047095</v>
      </c>
      <c r="K203" s="70">
        <v>0.15947192463982773</v>
      </c>
      <c r="L203" s="69">
        <v>1.710611783241817E-2</v>
      </c>
      <c r="M203" s="71">
        <v>136800176.99877661</v>
      </c>
      <c r="N203" s="71">
        <v>6351129.5390654951</v>
      </c>
      <c r="O203" s="69">
        <v>4.8686668570937834E-2</v>
      </c>
      <c r="P203" s="73">
        <v>29101173.455409665</v>
      </c>
      <c r="Q203" s="73">
        <v>744548.06757185608</v>
      </c>
      <c r="R203" s="69">
        <v>2.6256582276225071E-2</v>
      </c>
    </row>
    <row r="204" spans="1:18" x14ac:dyDescent="0.35">
      <c r="A204" s="888" t="s">
        <v>284</v>
      </c>
      <c r="B204" s="888" t="s">
        <v>249</v>
      </c>
      <c r="C204" s="888" t="s">
        <v>345</v>
      </c>
      <c r="D204" s="202" t="s">
        <v>328</v>
      </c>
      <c r="E204" s="65">
        <v>122820.30646228616</v>
      </c>
      <c r="F204" s="65">
        <v>2709.7524448964105</v>
      </c>
      <c r="G204" s="66">
        <v>2.2560485771334376E-2</v>
      </c>
      <c r="H204" s="203">
        <v>2.8609407202551101E-2</v>
      </c>
      <c r="I204" s="203">
        <v>1.049455062663962E-3</v>
      </c>
      <c r="J204" s="67">
        <v>25.043265284411728</v>
      </c>
      <c r="K204" s="67">
        <v>1.7686679671375529</v>
      </c>
      <c r="L204" s="66">
        <v>7.5991345544133865E-2</v>
      </c>
      <c r="M204" s="68">
        <v>3075821.5170477801</v>
      </c>
      <c r="N204" s="68">
        <v>280296.73873832589</v>
      </c>
      <c r="O204" s="66">
        <v>0.10026623298536118</v>
      </c>
      <c r="P204" s="65">
        <v>291917.04348476336</v>
      </c>
      <c r="Q204" s="65">
        <v>13046.62000455067</v>
      </c>
      <c r="R204" s="66">
        <v>4.6783806764923552E-2</v>
      </c>
    </row>
    <row r="205" spans="1:18" x14ac:dyDescent="0.35">
      <c r="A205" s="888" t="s">
        <v>284</v>
      </c>
      <c r="B205" s="888" t="s">
        <v>249</v>
      </c>
      <c r="C205" s="888" t="s">
        <v>345</v>
      </c>
      <c r="D205" s="72" t="s">
        <v>97</v>
      </c>
      <c r="E205" s="73">
        <v>412897.04708938202</v>
      </c>
      <c r="F205" s="73">
        <v>-42258.670782331494</v>
      </c>
      <c r="G205" s="69">
        <v>-9.2844424716734375E-2</v>
      </c>
      <c r="H205" s="204">
        <v>9.617904476193706E-2</v>
      </c>
      <c r="I205" s="204">
        <v>-8.2586535183010873E-3</v>
      </c>
      <c r="J205" s="70">
        <v>14.57888771307657</v>
      </c>
      <c r="K205" s="70">
        <v>0.57024400238750239</v>
      </c>
      <c r="L205" s="69">
        <v>4.0706581890749848E-2</v>
      </c>
      <c r="M205" s="71">
        <v>6019579.6865769895</v>
      </c>
      <c r="N205" s="71">
        <v>-356534.59797075763</v>
      </c>
      <c r="O205" s="69">
        <v>-5.5917222003815818E-2</v>
      </c>
      <c r="P205" s="73">
        <v>496174.70552310039</v>
      </c>
      <c r="Q205" s="73">
        <v>-64260.519406187756</v>
      </c>
      <c r="R205" s="69">
        <v>-0.1146618137971176</v>
      </c>
    </row>
    <row r="206" spans="1:18" x14ac:dyDescent="0.35">
      <c r="A206" s="888" t="s">
        <v>284</v>
      </c>
      <c r="B206" s="888" t="s">
        <v>249</v>
      </c>
      <c r="C206" s="888" t="s">
        <v>345</v>
      </c>
      <c r="D206" s="202" t="s">
        <v>88</v>
      </c>
      <c r="E206" s="65">
        <v>7301913.241290194</v>
      </c>
      <c r="F206" s="65">
        <v>150758.6979877539</v>
      </c>
      <c r="G206" s="66">
        <v>2.1081728422293718E-2</v>
      </c>
      <c r="H206" s="203">
        <v>1.700886565870261</v>
      </c>
      <c r="I206" s="203">
        <v>6.0019295123866279E-2</v>
      </c>
      <c r="J206" s="67">
        <v>5.9434936787444155</v>
      </c>
      <c r="K206" s="67">
        <v>-0.29136463343997221</v>
      </c>
      <c r="L206" s="66">
        <v>-4.6731556492723626E-2</v>
      </c>
      <c r="M206" s="68">
        <v>43398875.192348413</v>
      </c>
      <c r="N206" s="68">
        <v>-1187560.1536759511</v>
      </c>
      <c r="O206" s="66">
        <v>-2.6635010053160532E-2</v>
      </c>
      <c r="P206" s="65">
        <v>12921263.594642969</v>
      </c>
      <c r="Q206" s="65">
        <v>380725.05076750554</v>
      </c>
      <c r="R206" s="66">
        <v>3.0359545519952465E-2</v>
      </c>
    </row>
    <row r="207" spans="1:18" x14ac:dyDescent="0.35">
      <c r="A207" s="888" t="s">
        <v>284</v>
      </c>
      <c r="B207" s="888" t="s">
        <v>249</v>
      </c>
      <c r="C207" s="888" t="s">
        <v>345</v>
      </c>
      <c r="D207" s="72" t="s">
        <v>329</v>
      </c>
      <c r="E207" s="73">
        <v>37306.205232378197</v>
      </c>
      <c r="F207" s="73">
        <v>-15930.500505523116</v>
      </c>
      <c r="G207" s="69">
        <v>-0.29923903601310858</v>
      </c>
      <c r="H207" s="204">
        <v>8.689999621542906E-3</v>
      </c>
      <c r="I207" s="204">
        <v>-3.5254220308240623E-3</v>
      </c>
      <c r="J207" s="70">
        <v>6.1807972426395876</v>
      </c>
      <c r="K207" s="70">
        <v>0.42465493218306349</v>
      </c>
      <c r="L207" s="69">
        <v>7.3774223999229754E-2</v>
      </c>
      <c r="M207" s="71">
        <v>230582.09043362972</v>
      </c>
      <c r="N207" s="71">
        <v>-75855.963933627616</v>
      </c>
      <c r="O207" s="69">
        <v>-0.24754093968602342</v>
      </c>
      <c r="P207" s="73">
        <v>37703.292473158239</v>
      </c>
      <c r="Q207" s="73">
        <v>-16401.526875915115</v>
      </c>
      <c r="R207" s="69">
        <v>-0.30314354752939437</v>
      </c>
    </row>
    <row r="208" spans="1:18" x14ac:dyDescent="0.35">
      <c r="A208" s="888" t="s">
        <v>284</v>
      </c>
      <c r="B208" s="888" t="s">
        <v>249</v>
      </c>
      <c r="C208" s="888" t="s">
        <v>345</v>
      </c>
      <c r="D208" s="202" t="s">
        <v>99</v>
      </c>
      <c r="E208" s="65">
        <v>1415357.4660883355</v>
      </c>
      <c r="F208" s="65">
        <v>-79482.195370288566</v>
      </c>
      <c r="G208" s="66">
        <v>-5.3171050661535157E-2</v>
      </c>
      <c r="H208" s="203">
        <v>0.32968927737471448</v>
      </c>
      <c r="I208" s="203">
        <v>-1.3308970061893965E-2</v>
      </c>
      <c r="J208" s="67">
        <v>5.1292389877266205</v>
      </c>
      <c r="K208" s="67">
        <v>0.13186968466011084</v>
      </c>
      <c r="L208" s="66">
        <v>2.6387820603770935E-2</v>
      </c>
      <c r="M208" s="68">
        <v>7259706.6966302488</v>
      </c>
      <c r="N208" s="68">
        <v>-210559.140549412</v>
      </c>
      <c r="O208" s="66">
        <v>-2.8186298203934725E-2</v>
      </c>
      <c r="P208" s="65">
        <v>1248370.7630430118</v>
      </c>
      <c r="Q208" s="65">
        <v>-64121.025399512378</v>
      </c>
      <c r="R208" s="66">
        <v>-4.8854420244108313E-2</v>
      </c>
    </row>
    <row r="209" spans="1:18" x14ac:dyDescent="0.35">
      <c r="A209" s="888" t="s">
        <v>284</v>
      </c>
      <c r="B209" s="888" t="s">
        <v>249</v>
      </c>
      <c r="C209" s="888" t="s">
        <v>345</v>
      </c>
      <c r="D209" s="72" t="s">
        <v>104</v>
      </c>
      <c r="E209" s="73">
        <v>611906.55271059298</v>
      </c>
      <c r="F209" s="73">
        <v>41266.53969398886</v>
      </c>
      <c r="G209" s="69">
        <v>7.231623922731846E-2</v>
      </c>
      <c r="H209" s="204">
        <v>0.14253574380863659</v>
      </c>
      <c r="I209" s="204">
        <v>1.1599611039111307E-2</v>
      </c>
      <c r="J209" s="70">
        <v>5.8709818995345646</v>
      </c>
      <c r="K209" s="70">
        <v>2.7095369450161222E-2</v>
      </c>
      <c r="L209" s="69">
        <v>4.6365324361918921E-3</v>
      </c>
      <c r="M209" s="71">
        <v>3592492.2951704846</v>
      </c>
      <c r="N209" s="71">
        <v>257736.8095755633</v>
      </c>
      <c r="O209" s="69">
        <v>7.7288068252351336E-2</v>
      </c>
      <c r="P209" s="73">
        <v>529224.32080857479</v>
      </c>
      <c r="Q209" s="73">
        <v>62096.364954944234</v>
      </c>
      <c r="R209" s="69">
        <v>0.13293223875130575</v>
      </c>
    </row>
    <row r="210" spans="1:18" x14ac:dyDescent="0.35">
      <c r="A210" s="888" t="s">
        <v>284</v>
      </c>
      <c r="B210" s="888" t="s">
        <v>249</v>
      </c>
      <c r="C210" s="888" t="s">
        <v>345</v>
      </c>
      <c r="D210" s="202" t="s">
        <v>330</v>
      </c>
      <c r="E210" s="202"/>
      <c r="F210" s="202"/>
      <c r="G210" s="202"/>
      <c r="H210" s="202"/>
      <c r="I210" s="202"/>
      <c r="J210" s="202"/>
      <c r="K210" s="202"/>
      <c r="L210" s="202"/>
      <c r="M210" s="202"/>
      <c r="N210" s="202"/>
      <c r="O210" s="202"/>
      <c r="P210" s="202"/>
      <c r="Q210" s="202"/>
      <c r="R210" s="202"/>
    </row>
    <row r="211" spans="1:18" x14ac:dyDescent="0.35">
      <c r="A211" s="888" t="s">
        <v>284</v>
      </c>
      <c r="B211" s="888" t="s">
        <v>249</v>
      </c>
      <c r="C211" s="888" t="s">
        <v>345</v>
      </c>
      <c r="D211" s="72" t="s">
        <v>87</v>
      </c>
      <c r="E211" s="73">
        <v>7094658.8513955045</v>
      </c>
      <c r="F211" s="73">
        <v>120574.94997901283</v>
      </c>
      <c r="G211" s="69">
        <v>1.7289001922463694E-2</v>
      </c>
      <c r="H211" s="204">
        <v>1.6526093273109013</v>
      </c>
      <c r="I211" s="204">
        <v>5.2371778537559033E-2</v>
      </c>
      <c r="J211" s="70">
        <v>4.9803453640461548</v>
      </c>
      <c r="K211" s="70">
        <v>-0.20545841633993511</v>
      </c>
      <c r="L211" s="69">
        <v>-3.9619396537336489E-2</v>
      </c>
      <c r="M211" s="71">
        <v>35333851.32003662</v>
      </c>
      <c r="N211" s="71">
        <v>-832379.34065879136</v>
      </c>
      <c r="O211" s="69">
        <v>-2.3015374437773555E-2</v>
      </c>
      <c r="P211" s="73">
        <v>7636831.2762442147</v>
      </c>
      <c r="Q211" s="73">
        <v>99355.089996323921</v>
      </c>
      <c r="R211" s="69">
        <v>1.3181479787305606E-2</v>
      </c>
    </row>
    <row r="212" spans="1:18" x14ac:dyDescent="0.35">
      <c r="A212" s="888" t="s">
        <v>284</v>
      </c>
      <c r="B212" s="888" t="s">
        <v>249</v>
      </c>
      <c r="C212" s="888" t="s">
        <v>345</v>
      </c>
      <c r="D212" s="202" t="s">
        <v>109</v>
      </c>
      <c r="E212" s="65">
        <v>6029027.6167479269</v>
      </c>
      <c r="F212" s="65">
        <v>-267046.5959897181</v>
      </c>
      <c r="G212" s="66">
        <v>-4.2414778950580621E-2</v>
      </c>
      <c r="H212" s="203">
        <v>1.4043842674821232</v>
      </c>
      <c r="I212" s="203">
        <v>-4.0280653030230207E-2</v>
      </c>
      <c r="J212" s="67">
        <v>3.3211326067147779</v>
      </c>
      <c r="K212" s="67">
        <v>-1.8073058668644393E-2</v>
      </c>
      <c r="L212" s="66">
        <v>-5.4123826082360113E-3</v>
      </c>
      <c r="M212" s="68">
        <v>20023200.204765428</v>
      </c>
      <c r="N212" s="68">
        <v>-1000686.4760825858</v>
      </c>
      <c r="O212" s="66">
        <v>-4.7597596546892267E-2</v>
      </c>
      <c r="P212" s="65">
        <v>4784541.4022894194</v>
      </c>
      <c r="Q212" s="65">
        <v>-124647.72130821645</v>
      </c>
      <c r="R212" s="66">
        <v>-2.5390694505749652E-2</v>
      </c>
    </row>
    <row r="213" spans="1:18" x14ac:dyDescent="0.35">
      <c r="A213" s="888" t="s">
        <v>284</v>
      </c>
      <c r="B213" s="888" t="s">
        <v>249</v>
      </c>
      <c r="C213" s="888" t="s">
        <v>345</v>
      </c>
      <c r="D213" s="72" t="s">
        <v>110</v>
      </c>
      <c r="E213" s="73">
        <v>142246.44809182861</v>
      </c>
      <c r="F213" s="73">
        <v>922.17457315747743</v>
      </c>
      <c r="G213" s="69">
        <v>6.5252383769419751E-3</v>
      </c>
      <c r="H213" s="204">
        <v>3.313447648679578E-2</v>
      </c>
      <c r="I213" s="204">
        <v>7.0693299369867235E-4</v>
      </c>
      <c r="J213" s="70">
        <v>12.827612806695473</v>
      </c>
      <c r="K213" s="70">
        <v>-0.20353242142734373</v>
      </c>
      <c r="L213" s="69">
        <v>-1.5618920506548856E-2</v>
      </c>
      <c r="M213" s="71">
        <v>1824682.3592496836</v>
      </c>
      <c r="N213" s="71">
        <v>-16934.773231071653</v>
      </c>
      <c r="O213" s="69">
        <v>-9.1955993091026589E-3</v>
      </c>
      <c r="P213" s="73">
        <v>330090.61929862987</v>
      </c>
      <c r="Q213" s="73">
        <v>-7077.1923749475973</v>
      </c>
      <c r="R213" s="69">
        <v>-2.0990118658774121E-2</v>
      </c>
    </row>
    <row r="214" spans="1:18" x14ac:dyDescent="0.35">
      <c r="A214" s="888" t="s">
        <v>284</v>
      </c>
      <c r="B214" s="888" t="s">
        <v>249</v>
      </c>
      <c r="C214" s="888" t="s">
        <v>345</v>
      </c>
      <c r="D214" s="202" t="s">
        <v>331</v>
      </c>
      <c r="E214" s="65">
        <v>9000.2216605153681</v>
      </c>
      <c r="F214" s="65">
        <v>-9616.8567256893093</v>
      </c>
      <c r="G214" s="66">
        <v>-0.51656100523352977</v>
      </c>
      <c r="H214" s="203">
        <v>2.0964856204618845E-3</v>
      </c>
      <c r="I214" s="203">
        <v>-2.1752937706650856E-3</v>
      </c>
      <c r="J214" s="67">
        <v>29.219451857508133</v>
      </c>
      <c r="K214" s="67">
        <v>6.875431138885336</v>
      </c>
      <c r="L214" s="66">
        <v>0.30770787520595855</v>
      </c>
      <c r="M214" s="68">
        <v>262981.54351633071</v>
      </c>
      <c r="N214" s="68">
        <v>-152998.84166525124</v>
      </c>
      <c r="O214" s="66">
        <v>-0.3678030193622347</v>
      </c>
      <c r="P214" s="65">
        <v>31441.811027714943</v>
      </c>
      <c r="Q214" s="65">
        <v>-13063.606115036742</v>
      </c>
      <c r="R214" s="66">
        <v>-0.2935284501015924</v>
      </c>
    </row>
    <row r="215" spans="1:18" x14ac:dyDescent="0.35">
      <c r="A215" s="888" t="s">
        <v>284</v>
      </c>
      <c r="B215" s="888" t="s">
        <v>249</v>
      </c>
      <c r="C215" s="888" t="s">
        <v>345</v>
      </c>
      <c r="D215" s="72" t="s">
        <v>332</v>
      </c>
      <c r="E215" s="73">
        <v>20081.943123484602</v>
      </c>
      <c r="F215" s="73">
        <v>-2948.6880849986192</v>
      </c>
      <c r="G215" s="69">
        <v>-0.12803331607830551</v>
      </c>
      <c r="H215" s="204">
        <v>4.6778297887952337E-3</v>
      </c>
      <c r="I215" s="204">
        <v>-6.0666081279913374E-4</v>
      </c>
      <c r="J215" s="70">
        <v>20.181098252191028</v>
      </c>
      <c r="K215" s="70">
        <v>0.77916995322405214</v>
      </c>
      <c r="L215" s="69">
        <v>4.0159407931918696E-2</v>
      </c>
      <c r="M215" s="71">
        <v>405275.66726995469</v>
      </c>
      <c r="N215" s="71">
        <v>-41562.988116987923</v>
      </c>
      <c r="O215" s="69">
        <v>-9.3015650315651857E-2</v>
      </c>
      <c r="P215" s="73">
        <v>45124.444807516011</v>
      </c>
      <c r="Q215" s="73">
        <v>-4302.275571989936</v>
      </c>
      <c r="R215" s="69">
        <v>-8.7043516926804038E-2</v>
      </c>
    </row>
    <row r="216" spans="1:18" x14ac:dyDescent="0.35">
      <c r="A216" s="888" t="s">
        <v>284</v>
      </c>
      <c r="B216" s="888" t="s">
        <v>249</v>
      </c>
      <c r="C216" s="888" t="s">
        <v>345</v>
      </c>
      <c r="D216" s="202" t="s">
        <v>333</v>
      </c>
      <c r="E216" s="65">
        <v>5032.0376190397055</v>
      </c>
      <c r="F216" s="65">
        <v>1383.8216552282975</v>
      </c>
      <c r="G216" s="66">
        <v>0.37931462088734863</v>
      </c>
      <c r="H216" s="203">
        <v>1.1721482989937731E-3</v>
      </c>
      <c r="I216" s="203">
        <v>3.350473616018961E-4</v>
      </c>
      <c r="J216" s="67">
        <v>6.8834385638927094</v>
      </c>
      <c r="K216" s="67">
        <v>0.27489812303961969</v>
      </c>
      <c r="L216" s="66">
        <v>4.1597403466011533E-2</v>
      </c>
      <c r="M216" s="68">
        <v>34637.721801856758</v>
      </c>
      <c r="N216" s="68">
        <v>10528.339068043235</v>
      </c>
      <c r="O216" s="66">
        <v>0.43669052767896832</v>
      </c>
      <c r="P216" s="65">
        <v>3654.2987984418869</v>
      </c>
      <c r="Q216" s="65">
        <v>851.07475674152374</v>
      </c>
      <c r="R216" s="66">
        <v>0.3036056854825217</v>
      </c>
    </row>
    <row r="217" spans="1:18" x14ac:dyDescent="0.35">
      <c r="A217" s="888" t="s">
        <v>284</v>
      </c>
      <c r="B217" s="888" t="s">
        <v>249</v>
      </c>
      <c r="C217" s="888" t="s">
        <v>345</v>
      </c>
      <c r="D217" s="72" t="s">
        <v>334</v>
      </c>
      <c r="E217" s="73">
        <v>24179.153901955324</v>
      </c>
      <c r="F217" s="73">
        <v>-15932.824378143843</v>
      </c>
      <c r="G217" s="69">
        <v>-0.39720864094226505</v>
      </c>
      <c r="H217" s="204">
        <v>5.6322222254558928E-3</v>
      </c>
      <c r="I217" s="204">
        <v>-3.5716667306775716E-3</v>
      </c>
      <c r="J217" s="70">
        <v>22.71952997247681</v>
      </c>
      <c r="K217" s="70">
        <v>3.8465167663104403</v>
      </c>
      <c r="L217" s="69">
        <v>0.20381042095883609</v>
      </c>
      <c r="M217" s="71">
        <v>549339.01178460359</v>
      </c>
      <c r="N217" s="71">
        <v>-207694.8840211666</v>
      </c>
      <c r="O217" s="69">
        <v>-0.27435348030235918</v>
      </c>
      <c r="P217" s="73">
        <v>65289.285861039709</v>
      </c>
      <c r="Q217" s="73">
        <v>-24755.642155932568</v>
      </c>
      <c r="R217" s="69">
        <v>-0.27492544778609246</v>
      </c>
    </row>
    <row r="218" spans="1:18" x14ac:dyDescent="0.35">
      <c r="A218" s="888" t="s">
        <v>284</v>
      </c>
      <c r="B218" s="888" t="s">
        <v>249</v>
      </c>
      <c r="C218" s="888" t="s">
        <v>345</v>
      </c>
      <c r="D218" s="202" t="s">
        <v>335</v>
      </c>
      <c r="E218" s="65">
        <v>12643.027470458203</v>
      </c>
      <c r="F218" s="65">
        <v>-2318.8121127051927</v>
      </c>
      <c r="G218" s="66">
        <v>-0.15498175206440251</v>
      </c>
      <c r="H218" s="203">
        <v>2.9450302771101351E-3</v>
      </c>
      <c r="I218" s="203">
        <v>-4.8803675192839483E-4</v>
      </c>
      <c r="J218" s="67">
        <v>9.3732711213924933</v>
      </c>
      <c r="K218" s="67">
        <v>-0.50400187373843863</v>
      </c>
      <c r="L218" s="66">
        <v>-5.1026419335264882E-2</v>
      </c>
      <c r="M218" s="68">
        <v>118506.52427581786</v>
      </c>
      <c r="N218" s="68">
        <v>-29275.649796442987</v>
      </c>
      <c r="O218" s="66">
        <v>-0.19810000752951512</v>
      </c>
      <c r="P218" s="65">
        <v>19467.802127375515</v>
      </c>
      <c r="Q218" s="65">
        <v>-5940.8853761648425</v>
      </c>
      <c r="R218" s="66">
        <v>-0.23381315447077147</v>
      </c>
    </row>
    <row r="219" spans="1:18" x14ac:dyDescent="0.35">
      <c r="A219" s="888" t="s">
        <v>284</v>
      </c>
      <c r="B219" s="888" t="s">
        <v>249</v>
      </c>
      <c r="C219" s="888" t="s">
        <v>345</v>
      </c>
      <c r="D219" s="72" t="s">
        <v>336</v>
      </c>
      <c r="E219" s="73">
        <v>50348651.233806849</v>
      </c>
      <c r="F219" s="73">
        <v>459281.95798692107</v>
      </c>
      <c r="G219" s="69">
        <v>9.2060085074982707E-3</v>
      </c>
      <c r="H219" s="204">
        <v>11.728069296826886</v>
      </c>
      <c r="I219" s="204">
        <v>0.28071031343824515</v>
      </c>
      <c r="J219" s="70">
        <v>6.1436468639088044</v>
      </c>
      <c r="K219" s="70">
        <v>-0.24083012257866265</v>
      </c>
      <c r="L219" s="69">
        <v>-3.7721198320296495E-2</v>
      </c>
      <c r="M219" s="71">
        <v>309324333.2546156</v>
      </c>
      <c r="N219" s="71">
        <v>-9193196.7572316527</v>
      </c>
      <c r="O219" s="69">
        <v>-2.886245148544795E-2</v>
      </c>
      <c r="P219" s="73">
        <v>70428751.31347838</v>
      </c>
      <c r="Q219" s="73">
        <v>-179223.80604368448</v>
      </c>
      <c r="R219" s="69">
        <v>-2.5382940912878796E-3</v>
      </c>
    </row>
    <row r="220" spans="1:18" x14ac:dyDescent="0.35">
      <c r="A220" s="888" t="s">
        <v>284</v>
      </c>
      <c r="B220" s="888" t="s">
        <v>249</v>
      </c>
      <c r="C220" s="888" t="s">
        <v>345</v>
      </c>
      <c r="D220" s="202" t="s">
        <v>337</v>
      </c>
      <c r="E220" s="65">
        <v>8473999.1433729324</v>
      </c>
      <c r="F220" s="65">
        <v>74519.791792375967</v>
      </c>
      <c r="G220" s="66">
        <v>8.8719536858380809E-3</v>
      </c>
      <c r="H220" s="203">
        <v>1.9739088682478505</v>
      </c>
      <c r="I220" s="203">
        <v>4.6607384849354894E-2</v>
      </c>
      <c r="J220" s="67">
        <v>4.9731728491846079</v>
      </c>
      <c r="K220" s="67">
        <v>-0.38081095523335051</v>
      </c>
      <c r="L220" s="66">
        <v>-7.1126654309098938E-2</v>
      </c>
      <c r="M220" s="68">
        <v>42142662.463835895</v>
      </c>
      <c r="N220" s="68">
        <v>-2828013.9500694573</v>
      </c>
      <c r="O220" s="66">
        <v>-6.2885733006119715E-2</v>
      </c>
      <c r="P220" s="65">
        <v>14693464.005940301</v>
      </c>
      <c r="Q220" s="65">
        <v>334262.5899588149</v>
      </c>
      <c r="R220" s="66">
        <v>2.327863369802639E-2</v>
      </c>
    </row>
    <row r="221" spans="1:18" x14ac:dyDescent="0.35">
      <c r="A221" s="888" t="s">
        <v>284</v>
      </c>
      <c r="B221" s="888" t="s">
        <v>249</v>
      </c>
      <c r="C221" s="888" t="s">
        <v>345</v>
      </c>
      <c r="D221" s="72" t="s">
        <v>338</v>
      </c>
      <c r="E221" s="73">
        <v>8322957.4337033359</v>
      </c>
      <c r="F221" s="73">
        <v>-172967.5110878991</v>
      </c>
      <c r="G221" s="69">
        <v>-2.0358879370037716E-2</v>
      </c>
      <c r="H221" s="204">
        <v>1.9387256489498763</v>
      </c>
      <c r="I221" s="204">
        <v>-1.070574596833862E-2</v>
      </c>
      <c r="J221" s="70">
        <v>6.4472582181346612</v>
      </c>
      <c r="K221" s="70">
        <v>-0.31377239532858869</v>
      </c>
      <c r="L221" s="69">
        <v>-4.6408959412751846E-2</v>
      </c>
      <c r="M221" s="71">
        <v>53660255.713628799</v>
      </c>
      <c r="N221" s="71">
        <v>-3780952.9277908131</v>
      </c>
      <c r="O221" s="69">
        <v>-6.5823004376416444E-2</v>
      </c>
      <c r="P221" s="73">
        <v>15773619.066426547</v>
      </c>
      <c r="Q221" s="73">
        <v>-182777.74198801629</v>
      </c>
      <c r="R221" s="69">
        <v>-1.1454825558839759E-2</v>
      </c>
    </row>
    <row r="222" spans="1:18" x14ac:dyDescent="0.35">
      <c r="A222" s="888" t="s">
        <v>284</v>
      </c>
      <c r="B222" s="888" t="s">
        <v>249</v>
      </c>
      <c r="C222" s="888" t="s">
        <v>350</v>
      </c>
      <c r="D222" s="202" t="s">
        <v>312</v>
      </c>
      <c r="E222" s="65">
        <v>205780865.61278582</v>
      </c>
      <c r="F222" s="65">
        <v>13863222.811572582</v>
      </c>
      <c r="G222" s="66">
        <v>7.2235270344227789E-2</v>
      </c>
      <c r="H222" s="203">
        <v>3.5116874920770211</v>
      </c>
      <c r="I222" s="203">
        <v>0.21589775487980312</v>
      </c>
      <c r="J222" s="67">
        <v>5.5196424770739183</v>
      </c>
      <c r="K222" s="67">
        <v>4.9145931534511078E-3</v>
      </c>
      <c r="L222" s="66">
        <v>8.911760030410207E-4</v>
      </c>
      <c r="M222" s="68">
        <v>1135836806.8053722</v>
      </c>
      <c r="N222" s="68">
        <v>77463230.633233547</v>
      </c>
      <c r="O222" s="66">
        <v>7.3190820686772864E-2</v>
      </c>
      <c r="P222" s="65">
        <v>211296903.73854306</v>
      </c>
      <c r="Q222" s="65">
        <v>14041245.874455184</v>
      </c>
      <c r="R222" s="66">
        <v>7.1182981651810529E-2</v>
      </c>
    </row>
    <row r="223" spans="1:18" x14ac:dyDescent="0.35">
      <c r="A223" s="888" t="s">
        <v>284</v>
      </c>
      <c r="B223" s="888" t="s">
        <v>249</v>
      </c>
      <c r="C223" s="888" t="s">
        <v>350</v>
      </c>
      <c r="D223" s="72" t="s">
        <v>313</v>
      </c>
      <c r="E223" s="73">
        <v>487560405.43345571</v>
      </c>
      <c r="F223" s="73">
        <v>-2129852.2198755145</v>
      </c>
      <c r="G223" s="69">
        <v>-4.3493865491261441E-3</v>
      </c>
      <c r="H223" s="204">
        <v>8.3203060318271209</v>
      </c>
      <c r="I223" s="204">
        <v>-8.9114290467021462E-2</v>
      </c>
      <c r="J223" s="70">
        <v>4.6200116254887043</v>
      </c>
      <c r="K223" s="70">
        <v>-0.17431186319342906</v>
      </c>
      <c r="L223" s="69">
        <v>-3.6357968669599311E-2</v>
      </c>
      <c r="M223" s="71">
        <v>2252534741.2305512</v>
      </c>
      <c r="N223" s="71">
        <v>-95198763.215620518</v>
      </c>
      <c r="O223" s="69">
        <v>-4.054922035884044E-2</v>
      </c>
      <c r="P223" s="73">
        <v>625358497.50759709</v>
      </c>
      <c r="Q223" s="73">
        <v>-1219262.0202301741</v>
      </c>
      <c r="R223" s="69">
        <v>-1.945906955186182E-3</v>
      </c>
    </row>
    <row r="224" spans="1:18" x14ac:dyDescent="0.35">
      <c r="A224" s="888" t="s">
        <v>284</v>
      </c>
      <c r="B224" s="888" t="s">
        <v>249</v>
      </c>
      <c r="C224" s="888" t="s">
        <v>350</v>
      </c>
      <c r="D224" s="202" t="s">
        <v>314</v>
      </c>
      <c r="E224" s="65">
        <v>36198595.551461317</v>
      </c>
      <c r="F224" s="65">
        <v>1635703.6523603871</v>
      </c>
      <c r="G224" s="66">
        <v>4.7325428009192025E-2</v>
      </c>
      <c r="H224" s="203">
        <v>0.61773554528639985</v>
      </c>
      <c r="I224" s="203">
        <v>2.4189153478623826E-2</v>
      </c>
      <c r="J224" s="67">
        <v>6.7547834853337463</v>
      </c>
      <c r="K224" s="67">
        <v>-0.16537729809673518</v>
      </c>
      <c r="L224" s="66">
        <v>-2.389789822408633E-2</v>
      </c>
      <c r="M224" s="68">
        <v>244513675.42328653</v>
      </c>
      <c r="N224" s="68">
        <v>5332906.3411811888</v>
      </c>
      <c r="O224" s="66">
        <v>2.2296551523130703E-2</v>
      </c>
      <c r="P224" s="65">
        <v>31552933.697557725</v>
      </c>
      <c r="Q224" s="65">
        <v>305482.5833847262</v>
      </c>
      <c r="R224" s="66">
        <v>9.7762400609426852E-3</v>
      </c>
    </row>
    <row r="225" spans="1:18" x14ac:dyDescent="0.35">
      <c r="A225" s="888" t="s">
        <v>284</v>
      </c>
      <c r="B225" s="888" t="s">
        <v>249</v>
      </c>
      <c r="C225" s="888" t="s">
        <v>350</v>
      </c>
      <c r="D225" s="72" t="s">
        <v>315</v>
      </c>
      <c r="E225" s="73">
        <v>1712560.3700432125</v>
      </c>
      <c r="F225" s="73">
        <v>-55427.332019304857</v>
      </c>
      <c r="G225" s="69">
        <v>-3.1350518985309606E-2</v>
      </c>
      <c r="H225" s="204">
        <v>2.922515080786927E-2</v>
      </c>
      <c r="I225" s="204">
        <v>-1.1363919815240466E-3</v>
      </c>
      <c r="J225" s="70">
        <v>6.3988187324436847</v>
      </c>
      <c r="K225" s="70">
        <v>-0.32038921027799017</v>
      </c>
      <c r="L225" s="69">
        <v>-4.7682585954947197E-2</v>
      </c>
      <c r="M225" s="71">
        <v>10958363.376273196</v>
      </c>
      <c r="N225" s="71">
        <v>-921113.63405951299</v>
      </c>
      <c r="O225" s="69">
        <v>-7.753823112400765E-2</v>
      </c>
      <c r="P225" s="73">
        <v>2311289.0434279041</v>
      </c>
      <c r="Q225" s="73">
        <v>-121003.15748777939</v>
      </c>
      <c r="R225" s="69">
        <v>-4.9748610566701407E-2</v>
      </c>
    </row>
    <row r="226" spans="1:18" x14ac:dyDescent="0.35">
      <c r="A226" s="888" t="s">
        <v>284</v>
      </c>
      <c r="B226" s="888" t="s">
        <v>249</v>
      </c>
      <c r="C226" s="888" t="s">
        <v>350</v>
      </c>
      <c r="D226" s="202" t="s">
        <v>316</v>
      </c>
      <c r="E226" s="65">
        <v>2846339.4407461202</v>
      </c>
      <c r="F226" s="65">
        <v>-552578.87559097679</v>
      </c>
      <c r="G226" s="66">
        <v>-0.16257492065489615</v>
      </c>
      <c r="H226" s="203">
        <v>4.8573294618567325E-2</v>
      </c>
      <c r="I226" s="203">
        <v>-9.7961181204090364E-3</v>
      </c>
      <c r="J226" s="67">
        <v>16.231703215188066</v>
      </c>
      <c r="K226" s="67">
        <v>0.91522630626487178</v>
      </c>
      <c r="L226" s="66">
        <v>5.9754362031628303E-2</v>
      </c>
      <c r="M226" s="68">
        <v>46200937.051875398</v>
      </c>
      <c r="N226" s="68">
        <v>-5858516.855617851</v>
      </c>
      <c r="O226" s="66">
        <v>-0.11253511928934386</v>
      </c>
      <c r="P226" s="65">
        <v>4370520.5519963372</v>
      </c>
      <c r="Q226" s="65">
        <v>-924169.18902189843</v>
      </c>
      <c r="R226" s="66">
        <v>-0.17454642938986809</v>
      </c>
    </row>
    <row r="227" spans="1:18" x14ac:dyDescent="0.35">
      <c r="A227" s="888" t="s">
        <v>284</v>
      </c>
      <c r="B227" s="888" t="s">
        <v>249</v>
      </c>
      <c r="C227" s="888" t="s">
        <v>350</v>
      </c>
      <c r="D227" s="72" t="s">
        <v>96</v>
      </c>
      <c r="E227" s="73">
        <v>4381452.0257491022</v>
      </c>
      <c r="F227" s="73">
        <v>-36185.573234396987</v>
      </c>
      <c r="G227" s="69">
        <v>-8.1911592844834766E-3</v>
      </c>
      <c r="H227" s="204">
        <v>7.4770267051508854E-2</v>
      </c>
      <c r="I227" s="204">
        <v>-1.0935485356130675E-3</v>
      </c>
      <c r="J227" s="70">
        <v>11.097468051750045</v>
      </c>
      <c r="K227" s="70">
        <v>-2.7199903746504717E-2</v>
      </c>
      <c r="L227" s="69">
        <v>-2.4450081436422208E-3</v>
      </c>
      <c r="M227" s="71">
        <v>48623023.876026176</v>
      </c>
      <c r="N227" s="71">
        <v>-521727.56038227677</v>
      </c>
      <c r="O227" s="69">
        <v>-1.0616139976969332E-2</v>
      </c>
      <c r="P227" s="73">
        <v>9453666.1180531122</v>
      </c>
      <c r="Q227" s="73">
        <v>-51646.810818674043</v>
      </c>
      <c r="R227" s="69">
        <v>-5.4334677043403933E-3</v>
      </c>
    </row>
    <row r="228" spans="1:18" x14ac:dyDescent="0.35">
      <c r="A228" s="888" t="s">
        <v>284</v>
      </c>
      <c r="B228" s="888" t="s">
        <v>249</v>
      </c>
      <c r="C228" s="888" t="s">
        <v>350</v>
      </c>
      <c r="D228" s="202" t="s">
        <v>317</v>
      </c>
      <c r="E228" s="65">
        <v>8786602.9915850163</v>
      </c>
      <c r="F228" s="65">
        <v>735325.71590964962</v>
      </c>
      <c r="G228" s="66">
        <v>9.1330318250400611E-2</v>
      </c>
      <c r="H228" s="203">
        <v>0.14994496077908651</v>
      </c>
      <c r="I228" s="203">
        <v>1.1680877137828338E-2</v>
      </c>
      <c r="J228" s="67">
        <v>10.610052744054588</v>
      </c>
      <c r="K228" s="67">
        <v>0.24308605659788718</v>
      </c>
      <c r="L228" s="66">
        <v>2.3448137138513639E-2</v>
      </c>
      <c r="M228" s="68">
        <v>93226321.181784853</v>
      </c>
      <c r="N228" s="68">
        <v>9758997.8733811826</v>
      </c>
      <c r="O228" s="66">
        <v>0.11691998121615367</v>
      </c>
      <c r="P228" s="65">
        <v>15875040.473702677</v>
      </c>
      <c r="Q228" s="65">
        <v>1312799.5334465764</v>
      </c>
      <c r="R228" s="66">
        <v>9.0150927926034491E-2</v>
      </c>
    </row>
    <row r="229" spans="1:18" x14ac:dyDescent="0.35">
      <c r="A229" s="888" t="s">
        <v>284</v>
      </c>
      <c r="B229" s="888" t="s">
        <v>249</v>
      </c>
      <c r="C229" s="888" t="s">
        <v>350</v>
      </c>
      <c r="D229" s="72" t="s">
        <v>95</v>
      </c>
      <c r="E229" s="73">
        <v>8873494.790581882</v>
      </c>
      <c r="F229" s="73">
        <v>-358473.58458675072</v>
      </c>
      <c r="G229" s="69">
        <v>-3.8829594082118245E-2</v>
      </c>
      <c r="H229" s="204">
        <v>0.15142778496097878</v>
      </c>
      <c r="I229" s="204">
        <v>-7.1122334599733328E-3</v>
      </c>
      <c r="J229" s="70">
        <v>13.166416199052254</v>
      </c>
      <c r="K229" s="70">
        <v>-6.7725843386201134E-2</v>
      </c>
      <c r="L229" s="69">
        <v>-5.1175091795918433E-3</v>
      </c>
      <c r="M229" s="71">
        <v>116832125.55292308</v>
      </c>
      <c r="N229" s="71">
        <v>-5345055.2553583533</v>
      </c>
      <c r="O229" s="69">
        <v>-4.3748392457554998E-2</v>
      </c>
      <c r="P229" s="73">
        <v>25239550.946563281</v>
      </c>
      <c r="Q229" s="73">
        <v>-1523241.9451587759</v>
      </c>
      <c r="R229" s="69">
        <v>-5.6916404476975442E-2</v>
      </c>
    </row>
    <row r="230" spans="1:18" x14ac:dyDescent="0.35">
      <c r="A230" s="888" t="s">
        <v>284</v>
      </c>
      <c r="B230" s="888" t="s">
        <v>249</v>
      </c>
      <c r="C230" s="888" t="s">
        <v>350</v>
      </c>
      <c r="D230" s="202" t="s">
        <v>92</v>
      </c>
      <c r="E230" s="65">
        <v>12704253.658014225</v>
      </c>
      <c r="F230" s="65">
        <v>-41709.635501779616</v>
      </c>
      <c r="G230" s="66">
        <v>-3.2723800109323801E-3</v>
      </c>
      <c r="H230" s="203">
        <v>0.21680037419499676</v>
      </c>
      <c r="I230" s="203">
        <v>-2.0852602902812212E-3</v>
      </c>
      <c r="J230" s="67">
        <v>13.541164326287822</v>
      </c>
      <c r="K230" s="67">
        <v>0.28765230911599993</v>
      </c>
      <c r="L230" s="66">
        <v>2.1703855456825721E-2</v>
      </c>
      <c r="M230" s="68">
        <v>172030386.4260138</v>
      </c>
      <c r="N230" s="68">
        <v>3101608.7449685037</v>
      </c>
      <c r="O230" s="66">
        <v>1.8360452183136353E-2</v>
      </c>
      <c r="P230" s="65">
        <v>24405852.302601762</v>
      </c>
      <c r="Q230" s="65">
        <v>-102535.27182647586</v>
      </c>
      <c r="R230" s="66">
        <v>-4.1836808527322272E-3</v>
      </c>
    </row>
    <row r="231" spans="1:18" x14ac:dyDescent="0.35">
      <c r="A231" s="888" t="s">
        <v>284</v>
      </c>
      <c r="B231" s="888" t="s">
        <v>249</v>
      </c>
      <c r="C231" s="888" t="s">
        <v>350</v>
      </c>
      <c r="D231" s="72" t="s">
        <v>318</v>
      </c>
      <c r="E231" s="73">
        <v>967277.74749948748</v>
      </c>
      <c r="F231" s="73">
        <v>-225108.94407805812</v>
      </c>
      <c r="G231" s="69">
        <v>-0.18878854122418592</v>
      </c>
      <c r="H231" s="204">
        <v>1.6506768776306156E-2</v>
      </c>
      <c r="I231" s="204">
        <v>-3.9700136784592589E-3</v>
      </c>
      <c r="J231" s="70">
        <v>13.643482474055567</v>
      </c>
      <c r="K231" s="70">
        <v>0.73223011896248202</v>
      </c>
      <c r="L231" s="69">
        <v>5.6712555747827215E-2</v>
      </c>
      <c r="M231" s="71">
        <v>13197036.995553203</v>
      </c>
      <c r="N231" s="71">
        <v>-2198168.4842590336</v>
      </c>
      <c r="O231" s="69">
        <v>-0.14278266614508628</v>
      </c>
      <c r="P231" s="73">
        <v>2085033.7433820628</v>
      </c>
      <c r="Q231" s="73">
        <v>-476429.39511160087</v>
      </c>
      <c r="R231" s="69">
        <v>-0.18599892692259387</v>
      </c>
    </row>
    <row r="232" spans="1:18" x14ac:dyDescent="0.35">
      <c r="A232" s="888" t="s">
        <v>284</v>
      </c>
      <c r="B232" s="888" t="s">
        <v>249</v>
      </c>
      <c r="C232" s="888" t="s">
        <v>350</v>
      </c>
      <c r="D232" s="202" t="s">
        <v>82</v>
      </c>
      <c r="E232" s="65">
        <v>77353976.877572194</v>
      </c>
      <c r="F232" s="65">
        <v>-174807.2249249965</v>
      </c>
      <c r="G232" s="66">
        <v>-2.2547396679650235E-3</v>
      </c>
      <c r="H232" s="203">
        <v>1.3200595315530026</v>
      </c>
      <c r="I232" s="203">
        <v>-1.133745338731984E-2</v>
      </c>
      <c r="J232" s="67">
        <v>9.0099920294626283</v>
      </c>
      <c r="K232" s="67">
        <v>0.33395075516499517</v>
      </c>
      <c r="L232" s="66">
        <v>3.8491144129789781E-2</v>
      </c>
      <c r="M232" s="68">
        <v>696958715.11416185</v>
      </c>
      <c r="N232" s="68">
        <v>24315784.294785976</v>
      </c>
      <c r="O232" s="66">
        <v>3.6149616952289756E-2</v>
      </c>
      <c r="P232" s="65">
        <v>112484918.52216373</v>
      </c>
      <c r="Q232" s="65">
        <v>-1121575.8189213127</v>
      </c>
      <c r="R232" s="66">
        <v>-9.8724621812021022E-3</v>
      </c>
    </row>
    <row r="233" spans="1:18" x14ac:dyDescent="0.35">
      <c r="A233" s="888" t="s">
        <v>284</v>
      </c>
      <c r="B233" s="888" t="s">
        <v>249</v>
      </c>
      <c r="C233" s="888" t="s">
        <v>350</v>
      </c>
      <c r="D233" s="72" t="s">
        <v>319</v>
      </c>
      <c r="E233" s="73">
        <v>987553953.1204319</v>
      </c>
      <c r="F233" s="73">
        <v>-14252727.957269907</v>
      </c>
      <c r="G233" s="69">
        <v>-1.4227024261744209E-2</v>
      </c>
      <c r="H233" s="204">
        <v>16.852785872958059</v>
      </c>
      <c r="I233" s="204">
        <v>-0.35117792088353639</v>
      </c>
      <c r="J233" s="70">
        <v>4.7269156790523086</v>
      </c>
      <c r="K233" s="70">
        <v>-0.17073647065041264</v>
      </c>
      <c r="L233" s="69">
        <v>-3.4860881383904745E-2</v>
      </c>
      <c r="M233" s="71">
        <v>4668084264.9150581</v>
      </c>
      <c r="N233" s="71">
        <v>-238416380.25169659</v>
      </c>
      <c r="O233" s="69">
        <v>-4.8591939040414339E-2</v>
      </c>
      <c r="P233" s="73">
        <v>1333954440.1265337</v>
      </c>
      <c r="Q233" s="73">
        <v>-22889358.158736944</v>
      </c>
      <c r="R233" s="69">
        <v>-1.6869560215894912E-2</v>
      </c>
    </row>
    <row r="234" spans="1:18" x14ac:dyDescent="0.35">
      <c r="A234" s="888" t="s">
        <v>284</v>
      </c>
      <c r="B234" s="888" t="s">
        <v>249</v>
      </c>
      <c r="C234" s="888" t="s">
        <v>350</v>
      </c>
      <c r="D234" s="202" t="s">
        <v>91</v>
      </c>
      <c r="E234" s="65">
        <v>11834893.399256172</v>
      </c>
      <c r="F234" s="65">
        <v>-984810.01073432714</v>
      </c>
      <c r="G234" s="66">
        <v>-7.6820030794695043E-2</v>
      </c>
      <c r="H234" s="203">
        <v>0.20196458497961786</v>
      </c>
      <c r="I234" s="203">
        <v>-1.8187383937185497E-2</v>
      </c>
      <c r="J234" s="67">
        <v>5.3825390055914921</v>
      </c>
      <c r="K234" s="67">
        <v>-0.15962555048369964</v>
      </c>
      <c r="L234" s="66">
        <v>-2.8802022904340117E-2</v>
      </c>
      <c r="M234" s="68">
        <v>63701775.348513626</v>
      </c>
      <c r="N234" s="68">
        <v>-7347130.5097319856</v>
      </c>
      <c r="O234" s="66">
        <v>-0.10340948141257422</v>
      </c>
      <c r="P234" s="65">
        <v>19119131.329213768</v>
      </c>
      <c r="Q234" s="65">
        <v>-1748755.2313698567</v>
      </c>
      <c r="R234" s="66">
        <v>-8.3801262111180858E-2</v>
      </c>
    </row>
    <row r="235" spans="1:18" x14ac:dyDescent="0.35">
      <c r="A235" s="888" t="s">
        <v>284</v>
      </c>
      <c r="B235" s="888" t="s">
        <v>249</v>
      </c>
      <c r="C235" s="888" t="s">
        <v>350</v>
      </c>
      <c r="D235" s="72" t="s">
        <v>320</v>
      </c>
      <c r="E235" s="73">
        <v>364281989.06632733</v>
      </c>
      <c r="F235" s="73">
        <v>13894194.219072342</v>
      </c>
      <c r="G235" s="69">
        <v>3.9653761984287314E-2</v>
      </c>
      <c r="H235" s="204">
        <v>6.2165376784850919</v>
      </c>
      <c r="I235" s="204">
        <v>0.19934988146277899</v>
      </c>
      <c r="J235" s="70">
        <v>4.7090954404431162</v>
      </c>
      <c r="K235" s="70">
        <v>-0.2283054076521811</v>
      </c>
      <c r="L235" s="69">
        <v>-4.6239998468071426E-2</v>
      </c>
      <c r="M235" s="71">
        <v>1715438653.7477911</v>
      </c>
      <c r="N235" s="71">
        <v>-14566341.693286896</v>
      </c>
      <c r="O235" s="69">
        <v>-8.4198263771909487E-3</v>
      </c>
      <c r="P235" s="73">
        <v>507927309.11204505</v>
      </c>
      <c r="Q235" s="73">
        <v>23367785.246282876</v>
      </c>
      <c r="R235" s="69">
        <v>4.8224798183424969E-2</v>
      </c>
    </row>
    <row r="236" spans="1:18" x14ac:dyDescent="0.35">
      <c r="A236" s="888" t="s">
        <v>284</v>
      </c>
      <c r="B236" s="888" t="s">
        <v>249</v>
      </c>
      <c r="C236" s="888" t="s">
        <v>350</v>
      </c>
      <c r="D236" s="202" t="s">
        <v>98</v>
      </c>
      <c r="E236" s="65">
        <v>7600891.9960058304</v>
      </c>
      <c r="F236" s="65">
        <v>1241687.2056736629</v>
      </c>
      <c r="G236" s="66">
        <v>0.19525825108846739</v>
      </c>
      <c r="H236" s="203">
        <v>0.12971058932771623</v>
      </c>
      <c r="I236" s="203">
        <v>2.0504361183173545E-2</v>
      </c>
      <c r="J236" s="67">
        <v>7.5781775671365654</v>
      </c>
      <c r="K236" s="67">
        <v>0.35028945154892988</v>
      </c>
      <c r="L236" s="66">
        <v>4.8463596274200341E-2</v>
      </c>
      <c r="M236" s="68">
        <v>57600909.214359254</v>
      </c>
      <c r="N236" s="68">
        <v>11637288.485729419</v>
      </c>
      <c r="O236" s="66">
        <v>0.25318476441262561</v>
      </c>
      <c r="P236" s="65">
        <v>9944774.6280692145</v>
      </c>
      <c r="Q236" s="65">
        <v>1895845.3764562504</v>
      </c>
      <c r="R236" s="66">
        <v>0.23554007212528708</v>
      </c>
    </row>
    <row r="237" spans="1:18" x14ac:dyDescent="0.35">
      <c r="A237" s="888" t="s">
        <v>284</v>
      </c>
      <c r="B237" s="888" t="s">
        <v>249</v>
      </c>
      <c r="C237" s="888" t="s">
        <v>350</v>
      </c>
      <c r="D237" s="72" t="s">
        <v>321</v>
      </c>
      <c r="E237" s="73">
        <v>178788.06725420803</v>
      </c>
      <c r="F237" s="73">
        <v>12276.044223486999</v>
      </c>
      <c r="G237" s="69">
        <v>7.3724671648617832E-2</v>
      </c>
      <c r="H237" s="204">
        <v>3.051050532028754E-3</v>
      </c>
      <c r="I237" s="204">
        <v>1.9154992221234388E-4</v>
      </c>
      <c r="J237" s="70">
        <v>7.9274290878412907</v>
      </c>
      <c r="K237" s="70">
        <v>-0.20662060613801625</v>
      </c>
      <c r="L237" s="69">
        <v>-2.5401935556276907E-2</v>
      </c>
      <c r="M237" s="71">
        <v>1417329.7249099337</v>
      </c>
      <c r="N237" s="71">
        <v>62912.654933022102</v>
      </c>
      <c r="O237" s="69">
        <v>4.6449986734215153E-2</v>
      </c>
      <c r="P237" s="73">
        <v>201499.80644416809</v>
      </c>
      <c r="Q237" s="73">
        <v>12096.492793678801</v>
      </c>
      <c r="R237" s="69">
        <v>6.3866320818445468E-2</v>
      </c>
    </row>
    <row r="238" spans="1:18" x14ac:dyDescent="0.35">
      <c r="A238" s="888" t="s">
        <v>284</v>
      </c>
      <c r="B238" s="888" t="s">
        <v>249</v>
      </c>
      <c r="C238" s="888" t="s">
        <v>350</v>
      </c>
      <c r="D238" s="202" t="s">
        <v>112</v>
      </c>
      <c r="E238" s="65">
        <v>8265637.2086260868</v>
      </c>
      <c r="F238" s="65">
        <v>-126684.67864128295</v>
      </c>
      <c r="G238" s="66">
        <v>-1.5095307394427509E-2</v>
      </c>
      <c r="H238" s="203">
        <v>0.14105458597009204</v>
      </c>
      <c r="I238" s="203">
        <v>-3.0662355635524552E-3</v>
      </c>
      <c r="J238" s="67">
        <v>8.942811551311376</v>
      </c>
      <c r="K238" s="67">
        <v>0.54969428953121557</v>
      </c>
      <c r="L238" s="66">
        <v>6.549345998469068E-2</v>
      </c>
      <c r="M238" s="68">
        <v>73918035.908250481</v>
      </c>
      <c r="N238" s="68">
        <v>3480294.2098112702</v>
      </c>
      <c r="O238" s="66">
        <v>4.9409508679469603E-2</v>
      </c>
      <c r="P238" s="65">
        <v>7599818.5982087441</v>
      </c>
      <c r="Q238" s="65">
        <v>73715.339611195028</v>
      </c>
      <c r="R238" s="66">
        <v>9.7946224066199575E-3</v>
      </c>
    </row>
    <row r="239" spans="1:18" x14ac:dyDescent="0.35">
      <c r="A239" s="888" t="s">
        <v>284</v>
      </c>
      <c r="B239" s="888" t="s">
        <v>249</v>
      </c>
      <c r="C239" s="888" t="s">
        <v>350</v>
      </c>
      <c r="D239" s="72" t="s">
        <v>322</v>
      </c>
      <c r="E239" s="73">
        <v>845045.87612379761</v>
      </c>
      <c r="F239" s="73">
        <v>-72029.84013510379</v>
      </c>
      <c r="G239" s="69">
        <v>-7.8542958730758616E-2</v>
      </c>
      <c r="H239" s="204">
        <v>1.4420859901518588E-2</v>
      </c>
      <c r="I239" s="204">
        <v>-1.3280243061180429E-3</v>
      </c>
      <c r="J239" s="70">
        <v>9.1150500269263066</v>
      </c>
      <c r="K239" s="70">
        <v>-0.10324558945640838</v>
      </c>
      <c r="L239" s="69">
        <v>-1.1200073609368826E-2</v>
      </c>
      <c r="M239" s="71">
        <v>7702635.4359161854</v>
      </c>
      <c r="N239" s="71">
        <v>-751239.61916428432</v>
      </c>
      <c r="O239" s="69">
        <v>-8.886334542084541E-2</v>
      </c>
      <c r="P239" s="73">
        <v>1558896.4779500612</v>
      </c>
      <c r="Q239" s="73">
        <v>-102101.49328495399</v>
      </c>
      <c r="R239" s="69">
        <v>-6.1469968689388373E-2</v>
      </c>
    </row>
    <row r="240" spans="1:18" x14ac:dyDescent="0.35">
      <c r="A240" s="888" t="s">
        <v>284</v>
      </c>
      <c r="B240" s="888" t="s">
        <v>249</v>
      </c>
      <c r="C240" s="888" t="s">
        <v>350</v>
      </c>
      <c r="D240" s="202" t="s">
        <v>323</v>
      </c>
      <c r="E240" s="65">
        <v>91892.074390555455</v>
      </c>
      <c r="F240" s="65">
        <v>-28341.592732954858</v>
      </c>
      <c r="G240" s="66">
        <v>-0.23572093749615813</v>
      </c>
      <c r="H240" s="203">
        <v>1.5681547810452725E-3</v>
      </c>
      <c r="I240" s="203">
        <v>-4.9661050258057869E-4</v>
      </c>
      <c r="J240" s="67">
        <v>22.770223731200034</v>
      </c>
      <c r="K240" s="67">
        <v>4.054615324653291</v>
      </c>
      <c r="L240" s="66">
        <v>0.21664352216489963</v>
      </c>
      <c r="M240" s="68">
        <v>2092403.0929970248</v>
      </c>
      <c r="N240" s="68">
        <v>-157843.13816968771</v>
      </c>
      <c r="O240" s="66">
        <v>-7.0144829478438392E-2</v>
      </c>
      <c r="P240" s="65">
        <v>243093.27235248755</v>
      </c>
      <c r="Q240" s="65">
        <v>-65625.494968310057</v>
      </c>
      <c r="R240" s="66">
        <v>-0.21257371405644709</v>
      </c>
    </row>
    <row r="241" spans="1:18" x14ac:dyDescent="0.35">
      <c r="A241" s="888" t="s">
        <v>284</v>
      </c>
      <c r="B241" s="888" t="s">
        <v>249</v>
      </c>
      <c r="C241" s="888" t="s">
        <v>350</v>
      </c>
      <c r="D241" s="72" t="s">
        <v>102</v>
      </c>
      <c r="E241" s="73">
        <v>3156064.0898625827</v>
      </c>
      <c r="F241" s="73">
        <v>767511.95293181622</v>
      </c>
      <c r="G241" s="69">
        <v>0.32132936981566207</v>
      </c>
      <c r="H241" s="204">
        <v>5.3858801475831927E-2</v>
      </c>
      <c r="I241" s="204">
        <v>1.2840344262855262E-2</v>
      </c>
      <c r="J241" s="70">
        <v>6.4362765859895008</v>
      </c>
      <c r="K241" s="70">
        <v>-0.11715315573234886</v>
      </c>
      <c r="L241" s="69">
        <v>-1.7876617336187083E-2</v>
      </c>
      <c r="M241" s="71">
        <v>20313301.405464806</v>
      </c>
      <c r="N241" s="71">
        <v>4660092.7916494403</v>
      </c>
      <c r="O241" s="69">
        <v>0.29770847029640229</v>
      </c>
      <c r="P241" s="73">
        <v>3821452.1990818586</v>
      </c>
      <c r="Q241" s="73">
        <v>776620.726872948</v>
      </c>
      <c r="R241" s="69">
        <v>0.25506197435273448</v>
      </c>
    </row>
    <row r="242" spans="1:18" x14ac:dyDescent="0.35">
      <c r="A242" s="888" t="s">
        <v>284</v>
      </c>
      <c r="B242" s="888" t="s">
        <v>249</v>
      </c>
      <c r="C242" s="888" t="s">
        <v>350</v>
      </c>
      <c r="D242" s="202" t="s">
        <v>90</v>
      </c>
      <c r="E242" s="65">
        <v>62749088.075962886</v>
      </c>
      <c r="F242" s="65">
        <v>1251009.7789444923</v>
      </c>
      <c r="G242" s="66">
        <v>2.0342258060527803E-2</v>
      </c>
      <c r="H242" s="203">
        <v>1.070824476704441</v>
      </c>
      <c r="I242" s="203">
        <v>1.4721805004771271E-2</v>
      </c>
      <c r="J242" s="67">
        <v>9.5714610699392502</v>
      </c>
      <c r="K242" s="67">
        <v>-3.1583388685408664E-2</v>
      </c>
      <c r="L242" s="66">
        <v>-3.2888933110210776E-3</v>
      </c>
      <c r="M242" s="68">
        <v>600600453.69326794</v>
      </c>
      <c r="N242" s="68">
        <v>10031673.687020063</v>
      </c>
      <c r="O242" s="66">
        <v>1.6986461233040349E-2</v>
      </c>
      <c r="P242" s="65">
        <v>114037820.91298856</v>
      </c>
      <c r="Q242" s="65">
        <v>1924334.0747489482</v>
      </c>
      <c r="R242" s="66">
        <v>1.7164162216499697E-2</v>
      </c>
    </row>
    <row r="243" spans="1:18" x14ac:dyDescent="0.35">
      <c r="A243" s="888" t="s">
        <v>284</v>
      </c>
      <c r="B243" s="888" t="s">
        <v>249</v>
      </c>
      <c r="C243" s="888" t="s">
        <v>350</v>
      </c>
      <c r="D243" s="72" t="s">
        <v>106</v>
      </c>
      <c r="E243" s="73">
        <v>1913703.3271220683</v>
      </c>
      <c r="F243" s="73">
        <v>-139034.15769373858</v>
      </c>
      <c r="G243" s="69">
        <v>-6.7731095048529394E-2</v>
      </c>
      <c r="H243" s="204">
        <v>3.2657691556445628E-2</v>
      </c>
      <c r="I243" s="204">
        <v>-2.5938415327946551E-3</v>
      </c>
      <c r="J243" s="70">
        <v>13.29765016184332</v>
      </c>
      <c r="K243" s="70">
        <v>0.48844411397557508</v>
      </c>
      <c r="L243" s="69">
        <v>3.8132270817587702E-2</v>
      </c>
      <c r="M243" s="71">
        <v>25447757.35762487</v>
      </c>
      <c r="N243" s="71">
        <v>-846180.04756258801</v>
      </c>
      <c r="O243" s="69">
        <v>-3.2181564690104095E-2</v>
      </c>
      <c r="P243" s="73">
        <v>3981530.8251771531</v>
      </c>
      <c r="Q243" s="73">
        <v>-201777.72194084944</v>
      </c>
      <c r="R243" s="69">
        <v>-4.8234004178309947E-2</v>
      </c>
    </row>
    <row r="244" spans="1:18" x14ac:dyDescent="0.35">
      <c r="A244" s="888" t="s">
        <v>284</v>
      </c>
      <c r="B244" s="888" t="s">
        <v>249</v>
      </c>
      <c r="C244" s="888" t="s">
        <v>350</v>
      </c>
      <c r="D244" s="202" t="s">
        <v>324</v>
      </c>
      <c r="E244" s="65">
        <v>21510797.240193795</v>
      </c>
      <c r="F244" s="65">
        <v>101272.44133422524</v>
      </c>
      <c r="G244" s="66">
        <v>4.7302517120613417E-3</v>
      </c>
      <c r="H244" s="203">
        <v>0.367085624739932</v>
      </c>
      <c r="I244" s="203">
        <v>-5.7881236154661009E-4</v>
      </c>
      <c r="J244" s="67">
        <v>13.289734408717443</v>
      </c>
      <c r="K244" s="67">
        <v>-0.16160113510723484</v>
      </c>
      <c r="L244" s="66">
        <v>-1.2013761353341876E-2</v>
      </c>
      <c r="M244" s="68">
        <v>285872782.24194771</v>
      </c>
      <c r="N244" s="68">
        <v>-2113919.6613479257</v>
      </c>
      <c r="O244" s="66">
        <v>-7.3403377564904655E-3</v>
      </c>
      <c r="P244" s="65">
        <v>57071573.274279907</v>
      </c>
      <c r="Q244" s="65">
        <v>-355158.82000336796</v>
      </c>
      <c r="R244" s="66">
        <v>-6.1845556424883763E-3</v>
      </c>
    </row>
    <row r="245" spans="1:18" x14ac:dyDescent="0.35">
      <c r="A245" s="888" t="s">
        <v>284</v>
      </c>
      <c r="B245" s="888" t="s">
        <v>249</v>
      </c>
      <c r="C245" s="888" t="s">
        <v>350</v>
      </c>
      <c r="D245" s="72" t="s">
        <v>103</v>
      </c>
      <c r="E245" s="73">
        <v>2173702.6291652629</v>
      </c>
      <c r="F245" s="73">
        <v>-319158.64242406655</v>
      </c>
      <c r="G245" s="69">
        <v>-0.12802904279570529</v>
      </c>
      <c r="H245" s="204">
        <v>3.7094626420214188E-2</v>
      </c>
      <c r="I245" s="204">
        <v>-5.7151250713176824E-3</v>
      </c>
      <c r="J245" s="70">
        <v>13.685959867844323</v>
      </c>
      <c r="K245" s="70">
        <v>0.45896676384240465</v>
      </c>
      <c r="L245" s="69">
        <v>3.4699251767473974E-2</v>
      </c>
      <c r="M245" s="71">
        <v>29749206.947383478</v>
      </c>
      <c r="N245" s="71">
        <v>-3223851.9011620358</v>
      </c>
      <c r="O245" s="69">
        <v>-9.7772303017748211E-2</v>
      </c>
      <c r="P245" s="73">
        <v>6109986.9133482361</v>
      </c>
      <c r="Q245" s="73">
        <v>-572965.04405747913</v>
      </c>
      <c r="R245" s="69">
        <v>-8.5735322909593528E-2</v>
      </c>
    </row>
    <row r="246" spans="1:18" x14ac:dyDescent="0.35">
      <c r="A246" s="888" t="s">
        <v>284</v>
      </c>
      <c r="B246" s="888" t="s">
        <v>249</v>
      </c>
      <c r="C246" s="888" t="s">
        <v>350</v>
      </c>
      <c r="D246" s="202" t="s">
        <v>93</v>
      </c>
      <c r="E246" s="65">
        <v>51177773.252454966</v>
      </c>
      <c r="F246" s="65">
        <v>3702994.7054012492</v>
      </c>
      <c r="G246" s="66">
        <v>7.7999199126986912E-2</v>
      </c>
      <c r="H246" s="203">
        <v>0.87335790753828701</v>
      </c>
      <c r="I246" s="203">
        <v>5.8076489804548714E-2</v>
      </c>
      <c r="J246" s="67">
        <v>8.044737925187512</v>
      </c>
      <c r="K246" s="67">
        <v>-0.30061194493737275</v>
      </c>
      <c r="L246" s="66">
        <v>-3.6021490963910205E-2</v>
      </c>
      <c r="M246" s="68">
        <v>411711773.41067147</v>
      </c>
      <c r="N246" s="68">
        <v>15518136.428809047</v>
      </c>
      <c r="O246" s="66">
        <v>3.9168060716531547E-2</v>
      </c>
      <c r="P246" s="65">
        <v>93700882.155696943</v>
      </c>
      <c r="Q246" s="65">
        <v>7762204.5224066675</v>
      </c>
      <c r="R246" s="66">
        <v>9.0322596718660747E-2</v>
      </c>
    </row>
    <row r="247" spans="1:18" x14ac:dyDescent="0.35">
      <c r="A247" s="888" t="s">
        <v>284</v>
      </c>
      <c r="B247" s="888" t="s">
        <v>249</v>
      </c>
      <c r="C247" s="888" t="s">
        <v>350</v>
      </c>
      <c r="D247" s="72" t="s">
        <v>101</v>
      </c>
      <c r="E247" s="73">
        <v>8886330.7436151635</v>
      </c>
      <c r="F247" s="73">
        <v>-358965.11333634891</v>
      </c>
      <c r="G247" s="69">
        <v>-3.8826784874217306E-2</v>
      </c>
      <c r="H247" s="204">
        <v>0.15164683280870569</v>
      </c>
      <c r="I247" s="204">
        <v>-7.1220576275628777E-3</v>
      </c>
      <c r="J247" s="70">
        <v>18.027379344989136</v>
      </c>
      <c r="K247" s="70">
        <v>1.766285801862999</v>
      </c>
      <c r="L247" s="69">
        <v>0.10862035798383562</v>
      </c>
      <c r="M247" s="71">
        <v>160197255.30018994</v>
      </c>
      <c r="N247" s="71">
        <v>9858634.5364248753</v>
      </c>
      <c r="O247" s="69">
        <v>6.5576193837219396E-2</v>
      </c>
      <c r="P247" s="73">
        <v>17851288.340998791</v>
      </c>
      <c r="Q247" s="73">
        <v>-343446.94780663773</v>
      </c>
      <c r="R247" s="69">
        <v>-1.887617172523243E-2</v>
      </c>
    </row>
    <row r="248" spans="1:18" x14ac:dyDescent="0.35">
      <c r="A248" s="888" t="s">
        <v>284</v>
      </c>
      <c r="B248" s="888" t="s">
        <v>249</v>
      </c>
      <c r="C248" s="888" t="s">
        <v>350</v>
      </c>
      <c r="D248" s="202" t="s">
        <v>94</v>
      </c>
      <c r="E248" s="65">
        <v>29634757.533947319</v>
      </c>
      <c r="F248" s="65">
        <v>-2533840.7135264203</v>
      </c>
      <c r="G248" s="66">
        <v>-7.8767520239257163E-2</v>
      </c>
      <c r="H248" s="203">
        <v>0.50572246866975956</v>
      </c>
      <c r="I248" s="203">
        <v>-4.6706867250440376E-2</v>
      </c>
      <c r="J248" s="67">
        <v>7.3878583414193759</v>
      </c>
      <c r="K248" s="67">
        <v>0.16998557173777851</v>
      </c>
      <c r="L248" s="66">
        <v>2.3550646729573358E-2</v>
      </c>
      <c r="M248" s="68">
        <v>218937390.6431134</v>
      </c>
      <c r="N248" s="68">
        <v>-13251458.686154455</v>
      </c>
      <c r="O248" s="66">
        <v>-5.7071899552603028E-2</v>
      </c>
      <c r="P248" s="65">
        <v>47915552.627090156</v>
      </c>
      <c r="Q248" s="65">
        <v>-2506285.9070514292</v>
      </c>
      <c r="R248" s="66">
        <v>-4.9706357005494264E-2</v>
      </c>
    </row>
    <row r="249" spans="1:18" x14ac:dyDescent="0.35">
      <c r="A249" s="888" t="s">
        <v>284</v>
      </c>
      <c r="B249" s="888" t="s">
        <v>249</v>
      </c>
      <c r="C249" s="888" t="s">
        <v>350</v>
      </c>
      <c r="D249" s="72" t="s">
        <v>107</v>
      </c>
      <c r="E249" s="73">
        <v>8008177.7767469548</v>
      </c>
      <c r="F249" s="73">
        <v>-343374.58616715204</v>
      </c>
      <c r="G249" s="69">
        <v>-4.1115061158203452E-2</v>
      </c>
      <c r="H249" s="204">
        <v>0.13666099444760102</v>
      </c>
      <c r="I249" s="204">
        <v>-6.7596945813259701E-3</v>
      </c>
      <c r="J249" s="70">
        <v>8.8963419439013709</v>
      </c>
      <c r="K249" s="70">
        <v>0.81990918983799332</v>
      </c>
      <c r="L249" s="69">
        <v>0.10151872922181943</v>
      </c>
      <c r="M249" s="71">
        <v>71243487.849492759</v>
      </c>
      <c r="N249" s="71">
        <v>3792736.7983778715</v>
      </c>
      <c r="O249" s="69">
        <v>5.6229719302957733E-2</v>
      </c>
      <c r="P249" s="73">
        <v>7472912.5985091291</v>
      </c>
      <c r="Q249" s="73">
        <v>-396707.22455664631</v>
      </c>
      <c r="R249" s="69">
        <v>-5.0409960515996145E-2</v>
      </c>
    </row>
    <row r="250" spans="1:18" x14ac:dyDescent="0.35">
      <c r="A250" s="888" t="s">
        <v>284</v>
      </c>
      <c r="B250" s="888" t="s">
        <v>249</v>
      </c>
      <c r="C250" s="888" t="s">
        <v>350</v>
      </c>
      <c r="D250" s="202" t="s">
        <v>325</v>
      </c>
      <c r="E250" s="65">
        <v>5795993.829134482</v>
      </c>
      <c r="F250" s="65">
        <v>52663.671277088113</v>
      </c>
      <c r="G250" s="66">
        <v>9.1695357622858329E-3</v>
      </c>
      <c r="H250" s="203">
        <v>9.8909677405217999E-2</v>
      </c>
      <c r="I250" s="203">
        <v>2.7982599959194832E-4</v>
      </c>
      <c r="J250" s="67">
        <v>15.252548252088474</v>
      </c>
      <c r="K250" s="67">
        <v>-8.4364224220873751E-2</v>
      </c>
      <c r="L250" s="66">
        <v>-5.5007306295311821E-3</v>
      </c>
      <c r="M250" s="68">
        <v>88403675.547680721</v>
      </c>
      <c r="N250" s="68">
        <v>318723.59407392144</v>
      </c>
      <c r="O250" s="66">
        <v>3.6183659865284255E-3</v>
      </c>
      <c r="P250" s="65">
        <v>6822286.6258721901</v>
      </c>
      <c r="Q250" s="65">
        <v>-234753.63840680476</v>
      </c>
      <c r="R250" s="66">
        <v>-3.3265169194948492E-2</v>
      </c>
    </row>
    <row r="251" spans="1:18" x14ac:dyDescent="0.35">
      <c r="A251" s="888" t="s">
        <v>284</v>
      </c>
      <c r="B251" s="888" t="s">
        <v>249</v>
      </c>
      <c r="C251" s="888" t="s">
        <v>350</v>
      </c>
      <c r="D251" s="72" t="s">
        <v>326</v>
      </c>
      <c r="E251" s="73">
        <v>446648.72030458221</v>
      </c>
      <c r="F251" s="73">
        <v>-9538.928201819188</v>
      </c>
      <c r="G251" s="69">
        <v>-2.0910097485213552E-2</v>
      </c>
      <c r="H251" s="204">
        <v>7.6221407650078135E-3</v>
      </c>
      <c r="I251" s="204">
        <v>-2.1194133520243894E-4</v>
      </c>
      <c r="J251" s="70">
        <v>5.8629364872576772</v>
      </c>
      <c r="K251" s="70">
        <v>-7.3181471167239387E-2</v>
      </c>
      <c r="L251" s="69">
        <v>-1.2328169972326036E-2</v>
      </c>
      <c r="M251" s="71">
        <v>2618673.0792606841</v>
      </c>
      <c r="N251" s="71">
        <v>-89310.613449798897</v>
      </c>
      <c r="O251" s="69">
        <v>-3.2980484221603955E-2</v>
      </c>
      <c r="P251" s="73">
        <v>478127.09964609303</v>
      </c>
      <c r="Q251" s="73">
        <v>-17737.500137812458</v>
      </c>
      <c r="R251" s="69">
        <v>-3.5770853869266615E-2</v>
      </c>
    </row>
    <row r="252" spans="1:18" x14ac:dyDescent="0.35">
      <c r="A252" s="888" t="s">
        <v>284</v>
      </c>
      <c r="B252" s="888" t="s">
        <v>249</v>
      </c>
      <c r="C252" s="888" t="s">
        <v>350</v>
      </c>
      <c r="D252" s="202" t="s">
        <v>327</v>
      </c>
      <c r="E252" s="65">
        <v>42338.482771515846</v>
      </c>
      <c r="F252" s="65">
        <v>-5121.0464790165424</v>
      </c>
      <c r="G252" s="66">
        <v>-0.10790344025502731</v>
      </c>
      <c r="H252" s="203">
        <v>7.2251382527478659E-4</v>
      </c>
      <c r="I252" s="203">
        <v>-9.2505717238722295E-5</v>
      </c>
      <c r="J252" s="67">
        <v>8.8258830751453097</v>
      </c>
      <c r="K252" s="67">
        <v>0.3313148116892215</v>
      </c>
      <c r="L252" s="66">
        <v>3.9003137230004814E-2</v>
      </c>
      <c r="M252" s="68">
        <v>373674.49852045299</v>
      </c>
      <c r="N252" s="68">
        <v>-29473.712449685321</v>
      </c>
      <c r="O252" s="66">
        <v>-7.3108875712878899E-2</v>
      </c>
      <c r="P252" s="65">
        <v>59179.848312616348</v>
      </c>
      <c r="Q252" s="65">
        <v>-7353.088840842247</v>
      </c>
      <c r="R252" s="66">
        <v>-0.11051802543877337</v>
      </c>
    </row>
    <row r="253" spans="1:18" x14ac:dyDescent="0.35">
      <c r="A253" s="888" t="s">
        <v>284</v>
      </c>
      <c r="B253" s="888" t="s">
        <v>249</v>
      </c>
      <c r="C253" s="888" t="s">
        <v>350</v>
      </c>
      <c r="D253" s="72" t="s">
        <v>85</v>
      </c>
      <c r="E253" s="73">
        <v>88951270.315155387</v>
      </c>
      <c r="F253" s="73">
        <v>-32035.127523556352</v>
      </c>
      <c r="G253" s="69">
        <v>-3.6001278401815118E-4</v>
      </c>
      <c r="H253" s="204">
        <v>1.5179694304419564</v>
      </c>
      <c r="I253" s="204">
        <v>-1.0135336682729701E-2</v>
      </c>
      <c r="J253" s="70">
        <v>4.6298052772052634</v>
      </c>
      <c r="K253" s="70">
        <v>-0.19286243803905112</v>
      </c>
      <c r="L253" s="69">
        <v>-3.9990820314951096E-2</v>
      </c>
      <c r="M253" s="71">
        <v>411827060.71921831</v>
      </c>
      <c r="N253" s="71">
        <v>-17309853.634913087</v>
      </c>
      <c r="O253" s="69">
        <v>-4.0336435892412391E-2</v>
      </c>
      <c r="P253" s="73">
        <v>110987298.87579137</v>
      </c>
      <c r="Q253" s="73">
        <v>-1846857.5055173486</v>
      </c>
      <c r="R253" s="69">
        <v>-1.6367893949382914E-2</v>
      </c>
    </row>
    <row r="254" spans="1:18" x14ac:dyDescent="0.35">
      <c r="A254" s="888" t="s">
        <v>284</v>
      </c>
      <c r="B254" s="888" t="s">
        <v>249</v>
      </c>
      <c r="C254" s="888" t="s">
        <v>350</v>
      </c>
      <c r="D254" s="202" t="s">
        <v>84</v>
      </c>
      <c r="E254" s="65">
        <v>889367887.71840286</v>
      </c>
      <c r="F254" s="65">
        <v>19037389.906460881</v>
      </c>
      <c r="G254" s="66">
        <v>2.1873747908779377E-2</v>
      </c>
      <c r="H254" s="203">
        <v>15.177223003000252</v>
      </c>
      <c r="I254" s="203">
        <v>0.23109152289741708</v>
      </c>
      <c r="J254" s="67">
        <v>4.7741245619948653</v>
      </c>
      <c r="K254" s="67">
        <v>-9.6591918022273404E-2</v>
      </c>
      <c r="L254" s="66">
        <v>-1.9831151827160658E-2</v>
      </c>
      <c r="M254" s="68">
        <v>4245953077.4059186</v>
      </c>
      <c r="N254" s="68">
        <v>6819978.6517724991</v>
      </c>
      <c r="O254" s="66">
        <v>1.6088144658106742E-3</v>
      </c>
      <c r="P254" s="65">
        <v>899820595.59928489</v>
      </c>
      <c r="Q254" s="65">
        <v>17413294.050522208</v>
      </c>
      <c r="R254" s="66">
        <v>1.9733850819184242E-2</v>
      </c>
    </row>
    <row r="255" spans="1:18" x14ac:dyDescent="0.35">
      <c r="A255" s="888" t="s">
        <v>284</v>
      </c>
      <c r="B255" s="888" t="s">
        <v>249</v>
      </c>
      <c r="C255" s="888" t="s">
        <v>350</v>
      </c>
      <c r="D255" s="72" t="s">
        <v>89</v>
      </c>
      <c r="E255" s="73">
        <v>49365002.857847296</v>
      </c>
      <c r="F255" s="73">
        <v>370157.0140260756</v>
      </c>
      <c r="G255" s="69">
        <v>7.5550194648230824E-3</v>
      </c>
      <c r="H255" s="204">
        <v>0.84242265463323873</v>
      </c>
      <c r="I255" s="204">
        <v>1.0372158026772382E-3</v>
      </c>
      <c r="J255" s="70">
        <v>5.8590613898998454</v>
      </c>
      <c r="K255" s="70">
        <v>-0.25494189401951939</v>
      </c>
      <c r="L255" s="69">
        <v>-4.1698030272579373E-2</v>
      </c>
      <c r="M255" s="71">
        <v>289232582.25670862</v>
      </c>
      <c r="N255" s="71">
        <v>-10322066.12753737</v>
      </c>
      <c r="O255" s="69">
        <v>-3.4458040238110429E-2</v>
      </c>
      <c r="P255" s="73">
        <v>80775418.926739857</v>
      </c>
      <c r="Q255" s="73">
        <v>249677.55759863555</v>
      </c>
      <c r="R255" s="69">
        <v>3.1005930942514248E-3</v>
      </c>
    </row>
    <row r="256" spans="1:18" x14ac:dyDescent="0.35">
      <c r="A256" s="888" t="s">
        <v>284</v>
      </c>
      <c r="B256" s="888" t="s">
        <v>249</v>
      </c>
      <c r="C256" s="888" t="s">
        <v>350</v>
      </c>
      <c r="D256" s="202" t="s">
        <v>105</v>
      </c>
      <c r="E256" s="65">
        <v>5771811.5152747529</v>
      </c>
      <c r="F256" s="65">
        <v>-180312.64649369288</v>
      </c>
      <c r="G256" s="66">
        <v>-3.0293831511760648E-2</v>
      </c>
      <c r="H256" s="203">
        <v>9.849700186875443E-2</v>
      </c>
      <c r="I256" s="203">
        <v>-3.7184559732279243E-3</v>
      </c>
      <c r="J256" s="67">
        <v>6.376777028620447</v>
      </c>
      <c r="K256" s="67">
        <v>1.0335201235300868</v>
      </c>
      <c r="L256" s="66">
        <v>0.19342512289564129</v>
      </c>
      <c r="M256" s="68">
        <v>36805555.084131017</v>
      </c>
      <c r="N256" s="68">
        <v>5001826.5568065979</v>
      </c>
      <c r="O256" s="66">
        <v>0.15727170330073847</v>
      </c>
      <c r="P256" s="65">
        <v>6346831.0087420074</v>
      </c>
      <c r="Q256" s="65">
        <v>566749.79964560829</v>
      </c>
      <c r="R256" s="66">
        <v>9.8052220919264271E-2</v>
      </c>
    </row>
    <row r="257" spans="1:18" x14ac:dyDescent="0.35">
      <c r="A257" s="888" t="s">
        <v>284</v>
      </c>
      <c r="B257" s="888" t="s">
        <v>249</v>
      </c>
      <c r="C257" s="888" t="s">
        <v>350</v>
      </c>
      <c r="D257" s="72" t="s">
        <v>100</v>
      </c>
      <c r="E257" s="73">
        <v>20321489.676556922</v>
      </c>
      <c r="F257" s="73">
        <v>2017808.2114032544</v>
      </c>
      <c r="G257" s="69">
        <v>0.11024056637156486</v>
      </c>
      <c r="H257" s="204">
        <v>0.34678987720762738</v>
      </c>
      <c r="I257" s="204">
        <v>3.2461894405834413E-2</v>
      </c>
      <c r="J257" s="70">
        <v>4.1389078249112803</v>
      </c>
      <c r="K257" s="70">
        <v>-1.9948416562813875E-3</v>
      </c>
      <c r="L257" s="69">
        <v>-4.817407741522534E-4</v>
      </c>
      <c r="M257" s="71">
        <v>84108772.636155248</v>
      </c>
      <c r="N257" s="71">
        <v>8315009.2490971684</v>
      </c>
      <c r="O257" s="69">
        <v>0.10970571822162575</v>
      </c>
      <c r="P257" s="73">
        <v>14852272.712873673</v>
      </c>
      <c r="Q257" s="73">
        <v>1558785.8980556969</v>
      </c>
      <c r="R257" s="69">
        <v>0.11725937068054638</v>
      </c>
    </row>
    <row r="258" spans="1:18" x14ac:dyDescent="0.35">
      <c r="A258" s="888" t="s">
        <v>284</v>
      </c>
      <c r="B258" s="888" t="s">
        <v>249</v>
      </c>
      <c r="C258" s="888" t="s">
        <v>350</v>
      </c>
      <c r="D258" s="202" t="s">
        <v>86</v>
      </c>
      <c r="E258" s="65">
        <v>200277685.50359368</v>
      </c>
      <c r="F258" s="65">
        <v>4021106.1979772449</v>
      </c>
      <c r="G258" s="66">
        <v>2.0489026213564344E-2</v>
      </c>
      <c r="H258" s="203">
        <v>3.4177747334804014</v>
      </c>
      <c r="I258" s="203">
        <v>4.7472709695886017E-2</v>
      </c>
      <c r="J258" s="67">
        <v>9.3837273988129279</v>
      </c>
      <c r="K258" s="67">
        <v>0.29196020048441618</v>
      </c>
      <c r="L258" s="66">
        <v>3.2112590887511068E-2</v>
      </c>
      <c r="M258" s="68">
        <v>1879351204.8309109</v>
      </c>
      <c r="N258" s="68">
        <v>95032074.643949032</v>
      </c>
      <c r="O258" s="66">
        <v>5.3259572817555077E-2</v>
      </c>
      <c r="P258" s="65">
        <v>403260574.40368974</v>
      </c>
      <c r="Q258" s="65">
        <v>8736069.5828496814</v>
      </c>
      <c r="R258" s="66">
        <v>2.2143287618640751E-2</v>
      </c>
    </row>
    <row r="259" spans="1:18" x14ac:dyDescent="0.35">
      <c r="A259" s="888" t="s">
        <v>284</v>
      </c>
      <c r="B259" s="888" t="s">
        <v>249</v>
      </c>
      <c r="C259" s="888" t="s">
        <v>350</v>
      </c>
      <c r="D259" s="72" t="s">
        <v>328</v>
      </c>
      <c r="E259" s="73">
        <v>1997801.3372567464</v>
      </c>
      <c r="F259" s="73">
        <v>94510.728934159502</v>
      </c>
      <c r="G259" s="69">
        <v>4.9656488883457452E-2</v>
      </c>
      <c r="H259" s="204">
        <v>3.4092839228796398E-2</v>
      </c>
      <c r="I259" s="204">
        <v>1.407748049811898E-3</v>
      </c>
      <c r="J259" s="70">
        <v>23.413027622627869</v>
      </c>
      <c r="K259" s="70">
        <v>1.4184741444800224</v>
      </c>
      <c r="L259" s="69">
        <v>6.449206372338101E-2</v>
      </c>
      <c r="M259" s="71">
        <v>46774577.893715099</v>
      </c>
      <c r="N259" s="71">
        <v>4912550.8245074153</v>
      </c>
      <c r="O259" s="69">
        <v>0.11735100205218979</v>
      </c>
      <c r="P259" s="73">
        <v>4853078.3724155892</v>
      </c>
      <c r="Q259" s="73">
        <v>246179.23598009255</v>
      </c>
      <c r="R259" s="69">
        <v>5.3437079625443938E-2</v>
      </c>
    </row>
    <row r="260" spans="1:18" x14ac:dyDescent="0.35">
      <c r="A260" s="888" t="s">
        <v>284</v>
      </c>
      <c r="B260" s="888" t="s">
        <v>249</v>
      </c>
      <c r="C260" s="888" t="s">
        <v>350</v>
      </c>
      <c r="D260" s="202" t="s">
        <v>97</v>
      </c>
      <c r="E260" s="65">
        <v>6157762.0100938007</v>
      </c>
      <c r="F260" s="65">
        <v>-341132.15520279668</v>
      </c>
      <c r="G260" s="66">
        <v>-5.2490800207888606E-2</v>
      </c>
      <c r="H260" s="203">
        <v>0.10508331649611782</v>
      </c>
      <c r="I260" s="203">
        <v>-6.5217885921153851E-3</v>
      </c>
      <c r="J260" s="67">
        <v>14.771959176086058</v>
      </c>
      <c r="K260" s="67">
        <v>1.0710472388067593</v>
      </c>
      <c r="L260" s="66">
        <v>7.8173426974047527E-2</v>
      </c>
      <c r="M260" s="68">
        <v>90962209.029159248</v>
      </c>
      <c r="N260" s="68">
        <v>1921432.3807323128</v>
      </c>
      <c r="O260" s="66">
        <v>2.1579241029298212E-2</v>
      </c>
      <c r="P260" s="65">
        <v>7575390.884201874</v>
      </c>
      <c r="Q260" s="65">
        <v>-367873.40781205334</v>
      </c>
      <c r="R260" s="66">
        <v>-4.6312623411247859E-2</v>
      </c>
    </row>
    <row r="261" spans="1:18" x14ac:dyDescent="0.35">
      <c r="A261" s="888" t="s">
        <v>284</v>
      </c>
      <c r="B261" s="888" t="s">
        <v>249</v>
      </c>
      <c r="C261" s="888" t="s">
        <v>350</v>
      </c>
      <c r="D261" s="72" t="s">
        <v>88</v>
      </c>
      <c r="E261" s="73">
        <v>92803702.479706019</v>
      </c>
      <c r="F261" s="73">
        <v>2505325.9651086032</v>
      </c>
      <c r="G261" s="69">
        <v>2.7744972410479588E-2</v>
      </c>
      <c r="H261" s="204">
        <v>1.5837118783903681</v>
      </c>
      <c r="I261" s="204">
        <v>3.3023477581710869E-2</v>
      </c>
      <c r="J261" s="70">
        <v>6.1374643005624678</v>
      </c>
      <c r="K261" s="70">
        <v>-0.22038075056961492</v>
      </c>
      <c r="L261" s="69">
        <v>-3.4662806154795132E-2</v>
      </c>
      <c r="M261" s="71">
        <v>569579410.92921627</v>
      </c>
      <c r="N261" s="71">
        <v>-4523675.319378376</v>
      </c>
      <c r="O261" s="69">
        <v>-7.8795523447500876E-3</v>
      </c>
      <c r="P261" s="73">
        <v>163966080.93677026</v>
      </c>
      <c r="Q261" s="73">
        <v>4923601.2379990816</v>
      </c>
      <c r="R261" s="69">
        <v>3.0957774597858732E-2</v>
      </c>
    </row>
    <row r="262" spans="1:18" x14ac:dyDescent="0.35">
      <c r="A262" s="888" t="s">
        <v>284</v>
      </c>
      <c r="B262" s="888" t="s">
        <v>249</v>
      </c>
      <c r="C262" s="888" t="s">
        <v>350</v>
      </c>
      <c r="D262" s="202" t="s">
        <v>329</v>
      </c>
      <c r="E262" s="65">
        <v>648807.7376673097</v>
      </c>
      <c r="F262" s="65">
        <v>69417.167026732466</v>
      </c>
      <c r="G262" s="66">
        <v>0.1198106606222198</v>
      </c>
      <c r="H262" s="203">
        <v>1.1072020765119749E-2</v>
      </c>
      <c r="I262" s="203">
        <v>1.1221825497559311E-3</v>
      </c>
      <c r="J262" s="67">
        <v>5.4172641898889893</v>
      </c>
      <c r="K262" s="67">
        <v>-0.80889650251265355</v>
      </c>
      <c r="L262" s="66">
        <v>-0.12991898900068938</v>
      </c>
      <c r="M262" s="68">
        <v>3514762.9233880062</v>
      </c>
      <c r="N262" s="68">
        <v>-92615.87308251299</v>
      </c>
      <c r="O262" s="66">
        <v>-2.5674008278013086E-2</v>
      </c>
      <c r="P262" s="65">
        <v>635939.24023033783</v>
      </c>
      <c r="Q262" s="65">
        <v>-21612.243620662251</v>
      </c>
      <c r="R262" s="66">
        <v>-3.28677588773559E-2</v>
      </c>
    </row>
    <row r="263" spans="1:18" x14ac:dyDescent="0.35">
      <c r="A263" s="888" t="s">
        <v>284</v>
      </c>
      <c r="B263" s="888" t="s">
        <v>249</v>
      </c>
      <c r="C263" s="888" t="s">
        <v>350</v>
      </c>
      <c r="D263" s="72" t="s">
        <v>99</v>
      </c>
      <c r="E263" s="73">
        <v>17952597.097837694</v>
      </c>
      <c r="F263" s="73">
        <v>268752.06432470679</v>
      </c>
      <c r="G263" s="69">
        <v>1.5197603451929697E-2</v>
      </c>
      <c r="H263" s="204">
        <v>0.30636429918320718</v>
      </c>
      <c r="I263" s="204">
        <v>2.6807288508726157E-3</v>
      </c>
      <c r="J263" s="70">
        <v>5.1117754922162248</v>
      </c>
      <c r="K263" s="70">
        <v>6.5360091085903349E-2</v>
      </c>
      <c r="L263" s="69">
        <v>1.2951785750983493E-2</v>
      </c>
      <c r="M263" s="71">
        <v>91769645.866358846</v>
      </c>
      <c r="N263" s="71">
        <v>2529617.9380369633</v>
      </c>
      <c r="O263" s="69">
        <v>2.8346225306750995E-2</v>
      </c>
      <c r="P263" s="73">
        <v>15689226.154209889</v>
      </c>
      <c r="Q263" s="73">
        <v>435293.99963617325</v>
      </c>
      <c r="R263" s="69">
        <v>2.8536510797686702E-2</v>
      </c>
    </row>
    <row r="264" spans="1:18" x14ac:dyDescent="0.35">
      <c r="A264" s="888" t="s">
        <v>284</v>
      </c>
      <c r="B264" s="888" t="s">
        <v>249</v>
      </c>
      <c r="C264" s="888" t="s">
        <v>350</v>
      </c>
      <c r="D264" s="202" t="s">
        <v>104</v>
      </c>
      <c r="E264" s="65">
        <v>7935711.559984589</v>
      </c>
      <c r="F264" s="65">
        <v>770568.88532292005</v>
      </c>
      <c r="G264" s="66">
        <v>0.10754410907237176</v>
      </c>
      <c r="H264" s="203">
        <v>0.13542434542173196</v>
      </c>
      <c r="I264" s="203">
        <v>1.2377796141404565E-2</v>
      </c>
      <c r="J264" s="67">
        <v>5.8796041996069759</v>
      </c>
      <c r="K264" s="67">
        <v>5.4714286633983811E-2</v>
      </c>
      <c r="L264" s="66">
        <v>9.3931881033710272E-3</v>
      </c>
      <c r="M264" s="68">
        <v>46658843.014955014</v>
      </c>
      <c r="N264" s="68">
        <v>4922675.7243059352</v>
      </c>
      <c r="O264" s="66">
        <v>0.11794747922166904</v>
      </c>
      <c r="P264" s="65">
        <v>6801755.5748574818</v>
      </c>
      <c r="Q264" s="65">
        <v>884083.7363000894</v>
      </c>
      <c r="R264" s="66">
        <v>0.14939722249208245</v>
      </c>
    </row>
    <row r="265" spans="1:18" x14ac:dyDescent="0.35">
      <c r="A265" s="888" t="s">
        <v>284</v>
      </c>
      <c r="B265" s="888" t="s">
        <v>249</v>
      </c>
      <c r="C265" s="888" t="s">
        <v>350</v>
      </c>
      <c r="D265" s="72" t="s">
        <v>330</v>
      </c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</row>
    <row r="266" spans="1:18" x14ac:dyDescent="0.35">
      <c r="A266" s="888" t="s">
        <v>284</v>
      </c>
      <c r="B266" s="888" t="s">
        <v>249</v>
      </c>
      <c r="C266" s="888" t="s">
        <v>350</v>
      </c>
      <c r="D266" s="202" t="s">
        <v>87</v>
      </c>
      <c r="E266" s="65">
        <v>91189507.12995407</v>
      </c>
      <c r="F266" s="65">
        <v>3078950.564171806</v>
      </c>
      <c r="G266" s="66">
        <v>3.4944173367842696E-2</v>
      </c>
      <c r="H266" s="203">
        <v>1.5561653443498356</v>
      </c>
      <c r="I266" s="203">
        <v>4.3048239378784103E-2</v>
      </c>
      <c r="J266" s="67">
        <v>5.0945979464773714</v>
      </c>
      <c r="K266" s="67">
        <v>-1.6087099561458373E-2</v>
      </c>
      <c r="L266" s="66">
        <v>-3.1477383983830312E-3</v>
      </c>
      <c r="M266" s="68">
        <v>464573875.76454765</v>
      </c>
      <c r="N266" s="68">
        <v>14268571.925645828</v>
      </c>
      <c r="O266" s="66">
        <v>3.1686439853150068E-2</v>
      </c>
      <c r="P266" s="65">
        <v>98059828.295239136</v>
      </c>
      <c r="Q266" s="65">
        <v>3421612.9265127331</v>
      </c>
      <c r="R266" s="66">
        <v>3.6154664510330774E-2</v>
      </c>
    </row>
    <row r="267" spans="1:18" x14ac:dyDescent="0.35">
      <c r="A267" s="888" t="s">
        <v>284</v>
      </c>
      <c r="B267" s="888" t="s">
        <v>249</v>
      </c>
      <c r="C267" s="888" t="s">
        <v>350</v>
      </c>
      <c r="D267" s="72" t="s">
        <v>109</v>
      </c>
      <c r="E267" s="73">
        <v>103513962.07707638</v>
      </c>
      <c r="F267" s="73">
        <v>182570.60969310999</v>
      </c>
      <c r="G267" s="69">
        <v>1.7668455548741809E-3</v>
      </c>
      <c r="H267" s="204">
        <v>1.7664843852169039</v>
      </c>
      <c r="I267" s="204">
        <v>-8.0191703590564156E-3</v>
      </c>
      <c r="J267" s="70">
        <v>3.2600988231302921</v>
      </c>
      <c r="K267" s="70">
        <v>7.0433599947314462E-2</v>
      </c>
      <c r="L267" s="69">
        <v>2.2081815807938783E-2</v>
      </c>
      <c r="M267" s="71">
        <v>337465745.94503039</v>
      </c>
      <c r="N267" s="71">
        <v>7873200.1184117198</v>
      </c>
      <c r="O267" s="69">
        <v>2.388767652091682E-2</v>
      </c>
      <c r="P267" s="73">
        <v>79272860.1654948</v>
      </c>
      <c r="Q267" s="73">
        <v>904892.66829685867</v>
      </c>
      <c r="R267" s="69">
        <v>1.1546716052438304E-2</v>
      </c>
    </row>
    <row r="268" spans="1:18" x14ac:dyDescent="0.35">
      <c r="A268" s="888" t="s">
        <v>284</v>
      </c>
      <c r="B268" s="888" t="s">
        <v>249</v>
      </c>
      <c r="C268" s="888" t="s">
        <v>350</v>
      </c>
      <c r="D268" s="202" t="s">
        <v>110</v>
      </c>
      <c r="E268" s="65">
        <v>2179894.8045664369</v>
      </c>
      <c r="F268" s="65">
        <v>78188.111017732415</v>
      </c>
      <c r="G268" s="66">
        <v>3.7202199173526351E-2</v>
      </c>
      <c r="H268" s="203">
        <v>3.7200297007420134E-2</v>
      </c>
      <c r="I268" s="203">
        <v>1.1078187438598314E-3</v>
      </c>
      <c r="J268" s="67">
        <v>12.733804440601238</v>
      </c>
      <c r="K268" s="67">
        <v>1.7264028122632169E-4</v>
      </c>
      <c r="L268" s="66">
        <v>1.3557819476292933E-5</v>
      </c>
      <c r="M268" s="68">
        <v>27758354.142431661</v>
      </c>
      <c r="N268" s="68">
        <v>995994.95451445132</v>
      </c>
      <c r="O268" s="66">
        <v>3.721626137370309E-2</v>
      </c>
      <c r="P268" s="65">
        <v>5094154.0534743071</v>
      </c>
      <c r="Q268" s="65">
        <v>67162.523951495998</v>
      </c>
      <c r="R268" s="66">
        <v>1.3360381364690985E-2</v>
      </c>
    </row>
    <row r="269" spans="1:18" x14ac:dyDescent="0.35">
      <c r="A269" s="888" t="s">
        <v>284</v>
      </c>
      <c r="B269" s="888" t="s">
        <v>249</v>
      </c>
      <c r="C269" s="888" t="s">
        <v>350</v>
      </c>
      <c r="D269" s="72" t="s">
        <v>331</v>
      </c>
      <c r="E269" s="73">
        <v>163888.20947550537</v>
      </c>
      <c r="F269" s="73">
        <v>-80829.955100445077</v>
      </c>
      <c r="G269" s="69">
        <v>-0.33029814211179565</v>
      </c>
      <c r="H269" s="204">
        <v>2.7967817785205774E-3</v>
      </c>
      <c r="I269" s="204">
        <v>-1.4057480334496776E-3</v>
      </c>
      <c r="J269" s="70">
        <v>26.469370864859091</v>
      </c>
      <c r="K269" s="70">
        <v>4.0775665595429906</v>
      </c>
      <c r="L269" s="69">
        <v>0.18210084832578338</v>
      </c>
      <c r="M269" s="71">
        <v>4338017.7969848653</v>
      </c>
      <c r="N269" s="71">
        <v>-1141663.4541559555</v>
      </c>
      <c r="O269" s="69">
        <v>-0.20834486566500038</v>
      </c>
      <c r="P269" s="73">
        <v>520917.18744840304</v>
      </c>
      <c r="Q269" s="73">
        <v>-144772.7507193294</v>
      </c>
      <c r="R269" s="69">
        <v>-0.21747775115515014</v>
      </c>
    </row>
    <row r="270" spans="1:18" x14ac:dyDescent="0.35">
      <c r="A270" s="888" t="s">
        <v>284</v>
      </c>
      <c r="B270" s="888" t="s">
        <v>249</v>
      </c>
      <c r="C270" s="888" t="s">
        <v>350</v>
      </c>
      <c r="D270" s="202" t="s">
        <v>332</v>
      </c>
      <c r="E270" s="65">
        <v>345797.92737255077</v>
      </c>
      <c r="F270" s="65">
        <v>-19489.537191378651</v>
      </c>
      <c r="G270" s="66">
        <v>-5.3353972096044269E-2</v>
      </c>
      <c r="H270" s="203">
        <v>5.9011038403606287E-3</v>
      </c>
      <c r="I270" s="203">
        <v>-3.7195505753127682E-4</v>
      </c>
      <c r="J270" s="67">
        <v>20.145443250261746</v>
      </c>
      <c r="K270" s="67">
        <v>0.85919929473964984</v>
      </c>
      <c r="L270" s="66">
        <v>4.4549851008891819E-2</v>
      </c>
      <c r="M270" s="68">
        <v>6966252.5219418537</v>
      </c>
      <c r="N270" s="68">
        <v>-78770.63353222236</v>
      </c>
      <c r="O270" s="66">
        <v>-1.1181032594763942E-2</v>
      </c>
      <c r="P270" s="65">
        <v>827080.68050516769</v>
      </c>
      <c r="Q270" s="65">
        <v>62962.819006164209</v>
      </c>
      <c r="R270" s="66">
        <v>8.2399355097716592E-2</v>
      </c>
    </row>
    <row r="271" spans="1:18" x14ac:dyDescent="0.35">
      <c r="A271" s="888" t="s">
        <v>284</v>
      </c>
      <c r="B271" s="888" t="s">
        <v>249</v>
      </c>
      <c r="C271" s="888" t="s">
        <v>350</v>
      </c>
      <c r="D271" s="72" t="s">
        <v>333</v>
      </c>
      <c r="E271" s="73">
        <v>60000.102085022787</v>
      </c>
      <c r="F271" s="73">
        <v>14543.988510467447</v>
      </c>
      <c r="G271" s="69">
        <v>0.31995670915888941</v>
      </c>
      <c r="H271" s="204">
        <v>1.0239125362208963E-3</v>
      </c>
      <c r="I271" s="204">
        <v>2.4329752644263131E-4</v>
      </c>
      <c r="J271" s="70">
        <v>6.6587145715769482</v>
      </c>
      <c r="K271" s="70">
        <v>-8.3280058780464294E-2</v>
      </c>
      <c r="L271" s="69">
        <v>-1.2352436236818743E-2</v>
      </c>
      <c r="M271" s="71">
        <v>399523.55404964567</v>
      </c>
      <c r="N271" s="71">
        <v>93058.680413076887</v>
      </c>
      <c r="O271" s="69">
        <v>0.30365202807364317</v>
      </c>
      <c r="P271" s="73">
        <v>42921.426013350487</v>
      </c>
      <c r="Q271" s="73">
        <v>9878.7810465097427</v>
      </c>
      <c r="R271" s="69">
        <v>0.29897065009243018</v>
      </c>
    </row>
    <row r="272" spans="1:18" x14ac:dyDescent="0.35">
      <c r="A272" s="888" t="s">
        <v>284</v>
      </c>
      <c r="B272" s="888" t="s">
        <v>249</v>
      </c>
      <c r="C272" s="888" t="s">
        <v>350</v>
      </c>
      <c r="D272" s="202" t="s">
        <v>334</v>
      </c>
      <c r="E272" s="65">
        <v>890830.20585700881</v>
      </c>
      <c r="F272" s="65">
        <v>24702.49008899543</v>
      </c>
      <c r="G272" s="66">
        <v>2.8520609188786E-2</v>
      </c>
      <c r="H272" s="203">
        <v>1.520217772510956E-2</v>
      </c>
      <c r="I272" s="203">
        <v>3.2822035951689428E-4</v>
      </c>
      <c r="J272" s="67">
        <v>16.08539868811576</v>
      </c>
      <c r="K272" s="67">
        <v>0.26915864731634898</v>
      </c>
      <c r="L272" s="66">
        <v>1.7017865600296285E-2</v>
      </c>
      <c r="M272" s="68">
        <v>14329359.024626222</v>
      </c>
      <c r="N272" s="68">
        <v>630475.16605003737</v>
      </c>
      <c r="O272" s="66">
        <v>4.6023834683095621E-2</v>
      </c>
      <c r="P272" s="65">
        <v>2236203.929769244</v>
      </c>
      <c r="Q272" s="65">
        <v>55125.514021061826</v>
      </c>
      <c r="R272" s="66">
        <v>2.527443012733311E-2</v>
      </c>
    </row>
    <row r="273" spans="1:18" x14ac:dyDescent="0.35">
      <c r="A273" s="888" t="s">
        <v>284</v>
      </c>
      <c r="B273" s="888" t="s">
        <v>249</v>
      </c>
      <c r="C273" s="888" t="s">
        <v>350</v>
      </c>
      <c r="D273" s="72" t="s">
        <v>335</v>
      </c>
      <c r="E273" s="73">
        <v>175099.5387680142</v>
      </c>
      <c r="F273" s="73">
        <v>-26983.453033893515</v>
      </c>
      <c r="G273" s="69">
        <v>-0.13352659119548321</v>
      </c>
      <c r="H273" s="204">
        <v>2.9881051298381051E-3</v>
      </c>
      <c r="I273" s="204">
        <v>-4.8225351317992323E-4</v>
      </c>
      <c r="J273" s="70">
        <v>9.9022814750211765</v>
      </c>
      <c r="K273" s="70">
        <v>3.1381478497221948E-2</v>
      </c>
      <c r="L273" s="69">
        <v>3.179191209339874E-3</v>
      </c>
      <c r="M273" s="71">
        <v>1733884.9190272593</v>
      </c>
      <c r="N273" s="71">
        <v>-260856.08404774196</v>
      </c>
      <c r="O273" s="69">
        <v>-0.13077190655108517</v>
      </c>
      <c r="P273" s="73">
        <v>283179.77251429984</v>
      </c>
      <c r="Q273" s="73">
        <v>-38871.729573414486</v>
      </c>
      <c r="R273" s="69">
        <v>-0.12070035171836378</v>
      </c>
    </row>
    <row r="274" spans="1:18" x14ac:dyDescent="0.35">
      <c r="A274" s="888" t="s">
        <v>284</v>
      </c>
      <c r="B274" s="888" t="s">
        <v>249</v>
      </c>
      <c r="C274" s="888" t="s">
        <v>350</v>
      </c>
      <c r="D274" s="202" t="s">
        <v>336</v>
      </c>
      <c r="E274" s="65">
        <v>732556114.035321</v>
      </c>
      <c r="F274" s="65">
        <v>12840577.581477642</v>
      </c>
      <c r="G274" s="66">
        <v>1.7841184372294195E-2</v>
      </c>
      <c r="H274" s="203">
        <v>12.501201874342525</v>
      </c>
      <c r="I274" s="203">
        <v>0.14157175319259885</v>
      </c>
      <c r="J274" s="67">
        <v>6.1302570871868225</v>
      </c>
      <c r="K274" s="67">
        <v>-0.10927732829022307</v>
      </c>
      <c r="L274" s="66">
        <v>-1.7513699102157807E-2</v>
      </c>
      <c r="M274" s="68">
        <v>4490757309.8270645</v>
      </c>
      <c r="N274" s="68">
        <v>67450.769784927368</v>
      </c>
      <c r="O274" s="66">
        <v>1.5020135413913254E-5</v>
      </c>
      <c r="P274" s="65">
        <v>1041232684.0302795</v>
      </c>
      <c r="Q274" s="65">
        <v>14109394.34105885</v>
      </c>
      <c r="R274" s="66">
        <v>1.3736806946834948E-2</v>
      </c>
    </row>
    <row r="275" spans="1:18" x14ac:dyDescent="0.35">
      <c r="A275" s="888" t="s">
        <v>284</v>
      </c>
      <c r="B275" s="888" t="s">
        <v>249</v>
      </c>
      <c r="C275" s="888" t="s">
        <v>350</v>
      </c>
      <c r="D275" s="72" t="s">
        <v>337</v>
      </c>
      <c r="E275" s="73">
        <v>106349557.23275669</v>
      </c>
      <c r="F275" s="73">
        <v>1403306.4149944186</v>
      </c>
      <c r="G275" s="69">
        <v>1.3371667916286415E-2</v>
      </c>
      <c r="H275" s="204">
        <v>1.8148743266779046</v>
      </c>
      <c r="I275" s="204">
        <v>1.2638891967159172E-2</v>
      </c>
      <c r="J275" s="70">
        <v>5.1407141135711489</v>
      </c>
      <c r="K275" s="70">
        <v>-0.27780794365353589</v>
      </c>
      <c r="L275" s="69">
        <v>-5.1270058646919393E-2</v>
      </c>
      <c r="M275" s="71">
        <v>546712669.83847499</v>
      </c>
      <c r="N275" s="71">
        <v>-21940905.040603995</v>
      </c>
      <c r="O275" s="69">
        <v>-3.8583956928908092E-2</v>
      </c>
      <c r="P275" s="73">
        <v>182599144.20595849</v>
      </c>
      <c r="Q275" s="73">
        <v>3426126.3485584557</v>
      </c>
      <c r="R275" s="69">
        <v>1.9121887824009507E-2</v>
      </c>
    </row>
    <row r="276" spans="1:18" x14ac:dyDescent="0.35">
      <c r="A276" s="888" t="s">
        <v>284</v>
      </c>
      <c r="B276" s="888" t="s">
        <v>249</v>
      </c>
      <c r="C276" s="888" t="s">
        <v>350</v>
      </c>
      <c r="D276" s="202" t="s">
        <v>338</v>
      </c>
      <c r="E276" s="65">
        <v>110343449.86167353</v>
      </c>
      <c r="F276" s="65">
        <v>-792181.50911480188</v>
      </c>
      <c r="G276" s="66">
        <v>-7.1280605449731971E-3</v>
      </c>
      <c r="H276" s="203">
        <v>1.8830308228997497</v>
      </c>
      <c r="I276" s="203">
        <v>-2.5494458896083039E-2</v>
      </c>
      <c r="J276" s="67">
        <v>6.6335298118909778</v>
      </c>
      <c r="K276" s="67">
        <v>-0.16571667704957616</v>
      </c>
      <c r="L276" s="66">
        <v>-2.4372800327084158E-2</v>
      </c>
      <c r="M276" s="68">
        <v>731966564.20430875</v>
      </c>
      <c r="N276" s="68">
        <v>-23671987.189715505</v>
      </c>
      <c r="O276" s="66">
        <v>-3.132713007567537E-2</v>
      </c>
      <c r="P276" s="65">
        <v>208019490.68018037</v>
      </c>
      <c r="Q276" s="65">
        <v>-774736.81016218662</v>
      </c>
      <c r="R276" s="66">
        <v>-3.7105279177223464E-3</v>
      </c>
    </row>
    <row r="277" spans="1:18" x14ac:dyDescent="0.35">
      <c r="A277" s="888" t="s">
        <v>284</v>
      </c>
      <c r="B277" s="888" t="s">
        <v>249</v>
      </c>
      <c r="C277" s="888" t="s">
        <v>353</v>
      </c>
      <c r="D277" s="72" t="s">
        <v>312</v>
      </c>
      <c r="E277" s="73">
        <v>101119928.75807668</v>
      </c>
      <c r="F277" s="73">
        <v>5171935.2584879696</v>
      </c>
      <c r="G277" s="69">
        <v>5.3903527002991884E-2</v>
      </c>
      <c r="H277" s="204">
        <v>3.6881969980694613</v>
      </c>
      <c r="I277" s="204">
        <v>0.18100393172480755</v>
      </c>
      <c r="J277" s="70">
        <v>5.4384109047131686</v>
      </c>
      <c r="K277" s="70">
        <v>-3.8789040359973548E-2</v>
      </c>
      <c r="L277" s="69">
        <v>-7.0819106019427164E-3</v>
      </c>
      <c r="M277" s="71">
        <v>549931723.24174297</v>
      </c>
      <c r="N277" s="71">
        <v>24405378.51591748</v>
      </c>
      <c r="O277" s="69">
        <v>4.6439876441684597E-2</v>
      </c>
      <c r="P277" s="73">
        <v>103711790.8251197</v>
      </c>
      <c r="Q277" s="73">
        <v>5215869.7122836709</v>
      </c>
      <c r="R277" s="69">
        <v>5.2955184878249101E-2</v>
      </c>
    </row>
    <row r="278" spans="1:18" x14ac:dyDescent="0.35">
      <c r="A278" s="888" t="s">
        <v>284</v>
      </c>
      <c r="B278" s="888" t="s">
        <v>249</v>
      </c>
      <c r="C278" s="888" t="s">
        <v>353</v>
      </c>
      <c r="D278" s="202" t="s">
        <v>313</v>
      </c>
      <c r="E278" s="65">
        <v>232235317.61953458</v>
      </c>
      <c r="F278" s="65">
        <v>-1610591.0521137118</v>
      </c>
      <c r="G278" s="66">
        <v>-6.8874031675927351E-3</v>
      </c>
      <c r="H278" s="203">
        <v>8.4704331956094485</v>
      </c>
      <c r="I278" s="203">
        <v>-7.7351073477800014E-2</v>
      </c>
      <c r="J278" s="67">
        <v>4.5771025485722587</v>
      </c>
      <c r="K278" s="67">
        <v>-0.19170937866668414</v>
      </c>
      <c r="L278" s="66">
        <v>-4.0200658275420909E-2</v>
      </c>
      <c r="M278" s="68">
        <v>1062964864.1448597</v>
      </c>
      <c r="N278" s="68">
        <v>-52202294.264525294</v>
      </c>
      <c r="O278" s="66">
        <v>-4.6811183301868273E-2</v>
      </c>
      <c r="P278" s="65">
        <v>298025399.41439795</v>
      </c>
      <c r="Q278" s="65">
        <v>-2485882.4211200476</v>
      </c>
      <c r="R278" s="66">
        <v>-8.2721766914583654E-3</v>
      </c>
    </row>
    <row r="279" spans="1:18" x14ac:dyDescent="0.35">
      <c r="A279" s="888" t="s">
        <v>284</v>
      </c>
      <c r="B279" s="888" t="s">
        <v>249</v>
      </c>
      <c r="C279" s="888" t="s">
        <v>353</v>
      </c>
      <c r="D279" s="72" t="s">
        <v>314</v>
      </c>
      <c r="E279" s="73">
        <v>16941043.826541349</v>
      </c>
      <c r="F279" s="73">
        <v>599609.40581209399</v>
      </c>
      <c r="G279" s="69">
        <v>3.6692580980007737E-2</v>
      </c>
      <c r="H279" s="204">
        <v>0.61789904079834912</v>
      </c>
      <c r="I279" s="204">
        <v>2.0569556313056792E-2</v>
      </c>
      <c r="J279" s="70">
        <v>6.7617215506886073</v>
      </c>
      <c r="K279" s="70">
        <v>-0.10572518668805131</v>
      </c>
      <c r="L279" s="69">
        <v>-1.5395122922851816E-2</v>
      </c>
      <c r="M279" s="71">
        <v>114550621.13308483</v>
      </c>
      <c r="N279" s="71">
        <v>2326690.6363930851</v>
      </c>
      <c r="O279" s="69">
        <v>2.0732571262612066E-2</v>
      </c>
      <c r="P279" s="73">
        <v>14827417.729111213</v>
      </c>
      <c r="Q279" s="73">
        <v>285848.29074662179</v>
      </c>
      <c r="R279" s="69">
        <v>1.9657320480998202E-2</v>
      </c>
    </row>
    <row r="280" spans="1:18" x14ac:dyDescent="0.35">
      <c r="A280" s="888" t="s">
        <v>284</v>
      </c>
      <c r="B280" s="888" t="s">
        <v>249</v>
      </c>
      <c r="C280" s="888" t="s">
        <v>353</v>
      </c>
      <c r="D280" s="202" t="s">
        <v>315</v>
      </c>
      <c r="E280" s="65">
        <v>757357.37292919261</v>
      </c>
      <c r="F280" s="65">
        <v>-81649.356919165584</v>
      </c>
      <c r="G280" s="66">
        <v>-9.7316688906563198E-2</v>
      </c>
      <c r="H280" s="203">
        <v>2.762346872282696E-2</v>
      </c>
      <c r="I280" s="203">
        <v>-3.0447972639263479E-3</v>
      </c>
      <c r="J280" s="67">
        <v>6.3903808006058975</v>
      </c>
      <c r="K280" s="67">
        <v>-0.14822893362692291</v>
      </c>
      <c r="L280" s="66">
        <v>-2.2669793679667396E-2</v>
      </c>
      <c r="M280" s="68">
        <v>4839802.0151640335</v>
      </c>
      <c r="N280" s="68">
        <v>-646135.55570928752</v>
      </c>
      <c r="O280" s="66">
        <v>-0.11778033332713035</v>
      </c>
      <c r="P280" s="65">
        <v>1032122.5938391595</v>
      </c>
      <c r="Q280" s="65">
        <v>-131525.45794705045</v>
      </c>
      <c r="R280" s="66">
        <v>-0.11302855510749812</v>
      </c>
    </row>
    <row r="281" spans="1:18" x14ac:dyDescent="0.35">
      <c r="A281" s="888" t="s">
        <v>284</v>
      </c>
      <c r="B281" s="888" t="s">
        <v>249</v>
      </c>
      <c r="C281" s="888" t="s">
        <v>353</v>
      </c>
      <c r="D281" s="72" t="s">
        <v>316</v>
      </c>
      <c r="E281" s="73">
        <v>1249034.2857110263</v>
      </c>
      <c r="F281" s="73">
        <v>-324211.12331858766</v>
      </c>
      <c r="G281" s="69">
        <v>-0.20607790841643886</v>
      </c>
      <c r="H281" s="204">
        <v>4.5556643083347649E-2</v>
      </c>
      <c r="I281" s="204">
        <v>-1.1950295717106506E-2</v>
      </c>
      <c r="J281" s="70">
        <v>16.258624825558623</v>
      </c>
      <c r="K281" s="70">
        <v>1.011180715454584</v>
      </c>
      <c r="L281" s="69">
        <v>6.6318047021697482E-2</v>
      </c>
      <c r="M281" s="71">
        <v>20307579.845635176</v>
      </c>
      <c r="N281" s="71">
        <v>-3680391.6000216305</v>
      </c>
      <c r="O281" s="69">
        <v>-0.15342654581523574</v>
      </c>
      <c r="P281" s="73">
        <v>1916619.5535141649</v>
      </c>
      <c r="Q281" s="73">
        <v>-516201.08470901102</v>
      </c>
      <c r="R281" s="69">
        <v>-0.21218213813165501</v>
      </c>
    </row>
    <row r="282" spans="1:18" x14ac:dyDescent="0.35">
      <c r="A282" s="888" t="s">
        <v>284</v>
      </c>
      <c r="B282" s="888" t="s">
        <v>249</v>
      </c>
      <c r="C282" s="888" t="s">
        <v>353</v>
      </c>
      <c r="D282" s="202" t="s">
        <v>96</v>
      </c>
      <c r="E282" s="65">
        <v>1999523.5940376129</v>
      </c>
      <c r="F282" s="65">
        <v>-59628.129605049267</v>
      </c>
      <c r="G282" s="66">
        <v>-2.8957618285439621E-2</v>
      </c>
      <c r="H282" s="203">
        <v>7.2929609501030779E-2</v>
      </c>
      <c r="I282" s="203">
        <v>-2.3386935067037651E-3</v>
      </c>
      <c r="J282" s="67">
        <v>11.2133454971507</v>
      </c>
      <c r="K282" s="67">
        <v>9.2241357371577237E-2</v>
      </c>
      <c r="L282" s="66">
        <v>8.294262531149111E-3</v>
      </c>
      <c r="M282" s="68">
        <v>22421348.889648251</v>
      </c>
      <c r="N282" s="68">
        <v>-478691.86858747527</v>
      </c>
      <c r="O282" s="66">
        <v>-2.0903537842626739E-2</v>
      </c>
      <c r="P282" s="65">
        <v>4313357.9150559837</v>
      </c>
      <c r="Q282" s="65">
        <v>-132085.18443247583</v>
      </c>
      <c r="R282" s="66">
        <v>-2.9712490178464994E-2</v>
      </c>
    </row>
    <row r="283" spans="1:18" x14ac:dyDescent="0.35">
      <c r="A283" s="888" t="s">
        <v>284</v>
      </c>
      <c r="B283" s="888" t="s">
        <v>249</v>
      </c>
      <c r="C283" s="888" t="s">
        <v>353</v>
      </c>
      <c r="D283" s="72" t="s">
        <v>317</v>
      </c>
      <c r="E283" s="73">
        <v>4099961.4102022573</v>
      </c>
      <c r="F283" s="73">
        <v>260512.84955174476</v>
      </c>
      <c r="G283" s="69">
        <v>6.7851631669628723E-2</v>
      </c>
      <c r="H283" s="204">
        <v>0.14953991316079537</v>
      </c>
      <c r="I283" s="204">
        <v>9.1963074286113E-3</v>
      </c>
      <c r="J283" s="70">
        <v>10.518634464722499</v>
      </c>
      <c r="K283" s="70">
        <v>0.10771992892374449</v>
      </c>
      <c r="L283" s="69">
        <v>1.0346826741622071E-2</v>
      </c>
      <c r="M283" s="71">
        <v>43125995.393385723</v>
      </c>
      <c r="N283" s="71">
        <v>3153824.563857697</v>
      </c>
      <c r="O283" s="69">
        <v>7.8900507488272834E-2</v>
      </c>
      <c r="P283" s="73">
        <v>7433279.239871203</v>
      </c>
      <c r="Q283" s="73">
        <v>467213.57732677646</v>
      </c>
      <c r="R283" s="69">
        <v>6.7069935880581688E-2</v>
      </c>
    </row>
    <row r="284" spans="1:18" x14ac:dyDescent="0.35">
      <c r="A284" s="888" t="s">
        <v>284</v>
      </c>
      <c r="B284" s="888" t="s">
        <v>249</v>
      </c>
      <c r="C284" s="888" t="s">
        <v>353</v>
      </c>
      <c r="D284" s="202" t="s">
        <v>95</v>
      </c>
      <c r="E284" s="65">
        <v>4174642.4069944164</v>
      </c>
      <c r="F284" s="65">
        <v>-211426.82318664994</v>
      </c>
      <c r="G284" s="66">
        <v>-4.8204169175396668E-2</v>
      </c>
      <c r="H284" s="203">
        <v>0.15226378996296996</v>
      </c>
      <c r="I284" s="203">
        <v>-8.0604756264361088E-3</v>
      </c>
      <c r="J284" s="67">
        <v>13.041821531372708</v>
      </c>
      <c r="K284" s="67">
        <v>-0.19988624800962818</v>
      </c>
      <c r="L284" s="66">
        <v>-1.5095201566134541E-2</v>
      </c>
      <c r="M284" s="68">
        <v>54444941.229321368</v>
      </c>
      <c r="N284" s="68">
        <v>-3634105.8168767542</v>
      </c>
      <c r="O284" s="66">
        <v>-6.2571719091500555E-2</v>
      </c>
      <c r="P284" s="65">
        <v>11873981.951218603</v>
      </c>
      <c r="Q284" s="65">
        <v>-762230.77255868725</v>
      </c>
      <c r="R284" s="66">
        <v>-6.032114124862855E-2</v>
      </c>
    </row>
    <row r="285" spans="1:18" x14ac:dyDescent="0.35">
      <c r="A285" s="888" t="s">
        <v>284</v>
      </c>
      <c r="B285" s="888" t="s">
        <v>249</v>
      </c>
      <c r="C285" s="888" t="s">
        <v>353</v>
      </c>
      <c r="D285" s="72" t="s">
        <v>92</v>
      </c>
      <c r="E285" s="73">
        <v>5167262.1540134018</v>
      </c>
      <c r="F285" s="73">
        <v>125925.76222183462</v>
      </c>
      <c r="G285" s="69">
        <v>2.497864701646773E-2</v>
      </c>
      <c r="H285" s="204">
        <v>0.18846809920391652</v>
      </c>
      <c r="I285" s="204">
        <v>4.1918116703147934E-3</v>
      </c>
      <c r="J285" s="70">
        <v>13.691790780681671</v>
      </c>
      <c r="K285" s="70">
        <v>0.16244004180032157</v>
      </c>
      <c r="L285" s="69">
        <v>1.2006492028733717E-2</v>
      </c>
      <c r="M285" s="71">
        <v>70749072.321686015</v>
      </c>
      <c r="N285" s="71">
        <v>2543064.0844513327</v>
      </c>
      <c r="O285" s="69">
        <v>3.7285044971493229E-2</v>
      </c>
      <c r="P285" s="73">
        <v>10199927.820677122</v>
      </c>
      <c r="Q285" s="73">
        <v>261787.49519280531</v>
      </c>
      <c r="R285" s="69">
        <v>2.6341698408253011E-2</v>
      </c>
    </row>
    <row r="286" spans="1:18" x14ac:dyDescent="0.35">
      <c r="A286" s="888" t="s">
        <v>284</v>
      </c>
      <c r="B286" s="888" t="s">
        <v>249</v>
      </c>
      <c r="C286" s="888" t="s">
        <v>353</v>
      </c>
      <c r="D286" s="202" t="s">
        <v>318</v>
      </c>
      <c r="E286" s="65">
        <v>431611.68224706053</v>
      </c>
      <c r="F286" s="65">
        <v>-60126.801330053073</v>
      </c>
      <c r="G286" s="66">
        <v>-0.12227393896988761</v>
      </c>
      <c r="H286" s="203">
        <v>1.5742385604362606E-2</v>
      </c>
      <c r="I286" s="203">
        <v>-2.2321622434136983E-3</v>
      </c>
      <c r="J286" s="67">
        <v>13.143573596609368</v>
      </c>
      <c r="K286" s="67">
        <v>0.29407510254735314</v>
      </c>
      <c r="L286" s="66">
        <v>2.2886115180545806E-2</v>
      </c>
      <c r="M286" s="68">
        <v>5672919.9107706174</v>
      </c>
      <c r="N286" s="68">
        <v>-645672.99342584237</v>
      </c>
      <c r="O286" s="66">
        <v>-0.1021861992401856</v>
      </c>
      <c r="P286" s="65">
        <v>931887.71052120591</v>
      </c>
      <c r="Q286" s="65">
        <v>-127881.16889226029</v>
      </c>
      <c r="R286" s="66">
        <v>-0.12066892260795269</v>
      </c>
    </row>
    <row r="287" spans="1:18" x14ac:dyDescent="0.35">
      <c r="A287" s="888" t="s">
        <v>284</v>
      </c>
      <c r="B287" s="888" t="s">
        <v>249</v>
      </c>
      <c r="C287" s="888" t="s">
        <v>353</v>
      </c>
      <c r="D287" s="72" t="s">
        <v>82</v>
      </c>
      <c r="E287" s="73">
        <v>35976077.304243028</v>
      </c>
      <c r="F287" s="73">
        <v>26896.671988464892</v>
      </c>
      <c r="G287" s="69">
        <v>7.481859534882551E-4</v>
      </c>
      <c r="H287" s="204">
        <v>1.3121731981563132</v>
      </c>
      <c r="I287" s="204">
        <v>-1.8794719993704412E-3</v>
      </c>
      <c r="J287" s="70">
        <v>9.050257806311123</v>
      </c>
      <c r="K287" s="70">
        <v>0.31808153193581212</v>
      </c>
      <c r="L287" s="69">
        <v>3.6426375503805009E-2</v>
      </c>
      <c r="M287" s="71">
        <v>325592774.46317786</v>
      </c>
      <c r="N287" s="71">
        <v>11678192.262972116</v>
      </c>
      <c r="O287" s="69">
        <v>3.7201815159781583E-2</v>
      </c>
      <c r="P287" s="73">
        <v>52187172.642586492</v>
      </c>
      <c r="Q287" s="73">
        <v>-442446.45636533201</v>
      </c>
      <c r="R287" s="69">
        <v>-8.4067957158014805E-3</v>
      </c>
    </row>
    <row r="288" spans="1:18" x14ac:dyDescent="0.35">
      <c r="A288" s="888" t="s">
        <v>284</v>
      </c>
      <c r="B288" s="888" t="s">
        <v>249</v>
      </c>
      <c r="C288" s="888" t="s">
        <v>353</v>
      </c>
      <c r="D288" s="202" t="s">
        <v>319</v>
      </c>
      <c r="E288" s="65">
        <v>456046646.48623258</v>
      </c>
      <c r="F288" s="65">
        <v>-9459706.7299185991</v>
      </c>
      <c r="G288" s="66">
        <v>-2.0321326797286741E-2</v>
      </c>
      <c r="H288" s="203">
        <v>16.633614097713885</v>
      </c>
      <c r="I288" s="203">
        <v>-0.38206903218991073</v>
      </c>
      <c r="J288" s="67">
        <v>4.6789169405214448</v>
      </c>
      <c r="K288" s="67">
        <v>-0.2351100952525087</v>
      </c>
      <c r="L288" s="66">
        <v>-4.784468899762151E-2</v>
      </c>
      <c r="M288" s="68">
        <v>2133804379.9124284</v>
      </c>
      <c r="N288" s="68">
        <v>-153706425.11627817</v>
      </c>
      <c r="O288" s="66">
        <v>-6.7193748234273043E-2</v>
      </c>
      <c r="P288" s="65">
        <v>616884246.72105134</v>
      </c>
      <c r="Q288" s="65">
        <v>-12675980.573491454</v>
      </c>
      <c r="R288" s="66">
        <v>-2.0134659122233486E-2</v>
      </c>
    </row>
    <row r="289" spans="1:18" x14ac:dyDescent="0.35">
      <c r="A289" s="888" t="s">
        <v>284</v>
      </c>
      <c r="B289" s="888" t="s">
        <v>249</v>
      </c>
      <c r="C289" s="888" t="s">
        <v>353</v>
      </c>
      <c r="D289" s="72" t="s">
        <v>91</v>
      </c>
      <c r="E289" s="73">
        <v>5181532.6918120813</v>
      </c>
      <c r="F289" s="73">
        <v>-627994.69122801535</v>
      </c>
      <c r="G289" s="69">
        <v>-0.10809738035857039</v>
      </c>
      <c r="H289" s="204">
        <v>0.18898859556221445</v>
      </c>
      <c r="I289" s="204">
        <v>-2.3367425792468366E-2</v>
      </c>
      <c r="J289" s="70">
        <v>5.4059629628723123</v>
      </c>
      <c r="K289" s="70">
        <v>-0.19320768992483028</v>
      </c>
      <c r="L289" s="69">
        <v>-3.4506483532219315E-2</v>
      </c>
      <c r="M289" s="71">
        <v>28011173.822848186</v>
      </c>
      <c r="N289" s="71">
        <v>-4517361.4068913087</v>
      </c>
      <c r="O289" s="69">
        <v>-0.13887380341557071</v>
      </c>
      <c r="P289" s="73">
        <v>8392398.0301717166</v>
      </c>
      <c r="Q289" s="73">
        <v>-1071875.0158926006</v>
      </c>
      <c r="R289" s="69">
        <v>-0.11325487025528452</v>
      </c>
    </row>
    <row r="290" spans="1:18" x14ac:dyDescent="0.35">
      <c r="A290" s="888" t="s">
        <v>284</v>
      </c>
      <c r="B290" s="888" t="s">
        <v>249</v>
      </c>
      <c r="C290" s="888" t="s">
        <v>353</v>
      </c>
      <c r="D290" s="202" t="s">
        <v>320</v>
      </c>
      <c r="E290" s="65">
        <v>172631987.52021515</v>
      </c>
      <c r="F290" s="65">
        <v>6365388.0615098476</v>
      </c>
      <c r="G290" s="66">
        <v>3.8284225949366237E-2</v>
      </c>
      <c r="H290" s="203">
        <v>6.2964915616791064</v>
      </c>
      <c r="I290" s="203">
        <v>0.21893805047645021</v>
      </c>
      <c r="J290" s="67">
        <v>4.6493539338064291</v>
      </c>
      <c r="K290" s="67">
        <v>-0.29681863060743474</v>
      </c>
      <c r="L290" s="66">
        <v>-6.0009760424242019E-2</v>
      </c>
      <c r="M290" s="68">
        <v>802627210.27793467</v>
      </c>
      <c r="N290" s="68">
        <v>-19756082.343102574</v>
      </c>
      <c r="O290" s="66">
        <v>-2.4022961702124927E-2</v>
      </c>
      <c r="P290" s="65">
        <v>241458457.82465333</v>
      </c>
      <c r="Q290" s="65">
        <v>11974106.55430609</v>
      </c>
      <c r="R290" s="66">
        <v>5.2178314068133676E-2</v>
      </c>
    </row>
    <row r="291" spans="1:18" x14ac:dyDescent="0.35">
      <c r="A291" s="888" t="s">
        <v>284</v>
      </c>
      <c r="B291" s="888" t="s">
        <v>249</v>
      </c>
      <c r="C291" s="888" t="s">
        <v>353</v>
      </c>
      <c r="D291" s="72" t="s">
        <v>98</v>
      </c>
      <c r="E291" s="73">
        <v>3808690.2747524702</v>
      </c>
      <c r="F291" s="73">
        <v>399250.09121685103</v>
      </c>
      <c r="G291" s="69">
        <v>0.11710136260634589</v>
      </c>
      <c r="H291" s="204">
        <v>0.13891623748594098</v>
      </c>
      <c r="I291" s="204">
        <v>1.4290755121224047E-2</v>
      </c>
      <c r="J291" s="70">
        <v>7.5738995101969193</v>
      </c>
      <c r="K291" s="70">
        <v>0.21049112164963457</v>
      </c>
      <c r="L291" s="69">
        <v>2.8586099064805779E-2</v>
      </c>
      <c r="M291" s="71">
        <v>28846637.406439506</v>
      </c>
      <c r="N291" s="71">
        <v>3741536.9587431327</v>
      </c>
      <c r="O291" s="69">
        <v>0.14903493282324046</v>
      </c>
      <c r="P291" s="73">
        <v>5012832.2716164254</v>
      </c>
      <c r="Q291" s="73">
        <v>619042.49088274129</v>
      </c>
      <c r="R291" s="69">
        <v>0.14089032970971413</v>
      </c>
    </row>
    <row r="292" spans="1:18" x14ac:dyDescent="0.35">
      <c r="A292" s="888" t="s">
        <v>284</v>
      </c>
      <c r="B292" s="888" t="s">
        <v>249</v>
      </c>
      <c r="C292" s="888" t="s">
        <v>353</v>
      </c>
      <c r="D292" s="202" t="s">
        <v>321</v>
      </c>
      <c r="E292" s="65">
        <v>85984.051752403378</v>
      </c>
      <c r="F292" s="65">
        <v>6041.4682949563721</v>
      </c>
      <c r="G292" s="66">
        <v>7.5572592649225709E-2</v>
      </c>
      <c r="H292" s="203">
        <v>3.1361386963965174E-3</v>
      </c>
      <c r="I292" s="203">
        <v>2.1399239420376954E-4</v>
      </c>
      <c r="J292" s="67">
        <v>7.8731745862366544</v>
      </c>
      <c r="K292" s="67">
        <v>-0.25638104744864521</v>
      </c>
      <c r="L292" s="66">
        <v>-3.1536907919827134E-2</v>
      </c>
      <c r="M292" s="68">
        <v>676967.45107867953</v>
      </c>
      <c r="N292" s="68">
        <v>27069.771360834013</v>
      </c>
      <c r="O292" s="66">
        <v>4.1652358833757355E-2</v>
      </c>
      <c r="P292" s="65">
        <v>96879.355250597</v>
      </c>
      <c r="Q292" s="65">
        <v>6041.6508870046237</v>
      </c>
      <c r="R292" s="66">
        <v>6.6510387171630339E-2</v>
      </c>
    </row>
    <row r="293" spans="1:18" x14ac:dyDescent="0.35">
      <c r="A293" s="888" t="s">
        <v>284</v>
      </c>
      <c r="B293" s="888" t="s">
        <v>249</v>
      </c>
      <c r="C293" s="888" t="s">
        <v>353</v>
      </c>
      <c r="D293" s="72" t="s">
        <v>112</v>
      </c>
      <c r="E293" s="73">
        <v>4224082.9593779137</v>
      </c>
      <c r="F293" s="73">
        <v>-302916.71371259354</v>
      </c>
      <c r="G293" s="69">
        <v>-6.6913350030307683E-2</v>
      </c>
      <c r="H293" s="204">
        <v>0.15406705959659447</v>
      </c>
      <c r="I293" s="204">
        <v>-1.1408645373469334E-2</v>
      </c>
      <c r="J293" s="70">
        <v>8.6827268987610982</v>
      </c>
      <c r="K293" s="70">
        <v>0.55111995522309698</v>
      </c>
      <c r="L293" s="69">
        <v>6.7775036232052416E-2</v>
      </c>
      <c r="M293" s="71">
        <v>36676558.733988993</v>
      </c>
      <c r="N293" s="71">
        <v>-135223.24110803753</v>
      </c>
      <c r="O293" s="69">
        <v>-3.6733685209674261E-3</v>
      </c>
      <c r="P293" s="73">
        <v>3843544.7020771257</v>
      </c>
      <c r="Q293" s="73">
        <v>-128370.13601487083</v>
      </c>
      <c r="R293" s="69">
        <v>-3.2319458308561436E-2</v>
      </c>
    </row>
    <row r="294" spans="1:18" x14ac:dyDescent="0.35">
      <c r="A294" s="888" t="s">
        <v>284</v>
      </c>
      <c r="B294" s="888" t="s">
        <v>249</v>
      </c>
      <c r="C294" s="888" t="s">
        <v>353</v>
      </c>
      <c r="D294" s="202" t="s">
        <v>322</v>
      </c>
      <c r="E294" s="65">
        <v>373000.58262974845</v>
      </c>
      <c r="F294" s="65">
        <v>-18888.91726932145</v>
      </c>
      <c r="G294" s="66">
        <v>-4.8199600331691052E-2</v>
      </c>
      <c r="H294" s="203">
        <v>1.3604634081818594E-2</v>
      </c>
      <c r="I294" s="203">
        <v>-7.2012755923837532E-4</v>
      </c>
      <c r="J294" s="67">
        <v>9.0777299498874005</v>
      </c>
      <c r="K294" s="67">
        <v>-0.45484488657207045</v>
      </c>
      <c r="L294" s="66">
        <v>-4.7714798401835165E-2</v>
      </c>
      <c r="M294" s="68">
        <v>3385998.5602635173</v>
      </c>
      <c r="N294" s="68">
        <v>-349717.42514704308</v>
      </c>
      <c r="O294" s="66">
        <v>-9.3614564520650687E-2</v>
      </c>
      <c r="P294" s="65">
        <v>681432.31004895433</v>
      </c>
      <c r="Q294" s="65">
        <v>-23873.02049779112</v>
      </c>
      <c r="R294" s="66">
        <v>-3.3847781186177907E-2</v>
      </c>
    </row>
    <row r="295" spans="1:18" x14ac:dyDescent="0.35">
      <c r="A295" s="888" t="s">
        <v>284</v>
      </c>
      <c r="B295" s="888" t="s">
        <v>249</v>
      </c>
      <c r="C295" s="888" t="s">
        <v>353</v>
      </c>
      <c r="D295" s="72" t="s">
        <v>323</v>
      </c>
      <c r="E295" s="73">
        <v>41996.307973399409</v>
      </c>
      <c r="F295" s="73">
        <v>-2973.8128401352005</v>
      </c>
      <c r="G295" s="69">
        <v>-6.6128638000905154E-2</v>
      </c>
      <c r="H295" s="204">
        <v>1.5317520383945167E-3</v>
      </c>
      <c r="I295" s="204">
        <v>-1.1204362795869441E-4</v>
      </c>
      <c r="J295" s="70">
        <v>23.394576870915422</v>
      </c>
      <c r="K295" s="70">
        <v>3.6100970722591903</v>
      </c>
      <c r="L295" s="69">
        <v>0.18247116472096422</v>
      </c>
      <c r="M295" s="71">
        <v>982485.85517833079</v>
      </c>
      <c r="N295" s="71">
        <v>92775.408399825101</v>
      </c>
      <c r="O295" s="69">
        <v>0.10427595712262287</v>
      </c>
      <c r="P295" s="73">
        <v>110565.94050613977</v>
      </c>
      <c r="Q295" s="73">
        <v>-7629.0207902950497</v>
      </c>
      <c r="R295" s="69">
        <v>-6.4546074609401885E-2</v>
      </c>
    </row>
    <row r="296" spans="1:18" x14ac:dyDescent="0.35">
      <c r="A296" s="888" t="s">
        <v>284</v>
      </c>
      <c r="B296" s="888" t="s">
        <v>249</v>
      </c>
      <c r="C296" s="888" t="s">
        <v>353</v>
      </c>
      <c r="D296" s="202" t="s">
        <v>102</v>
      </c>
      <c r="E296" s="65">
        <v>1688967.3811034786</v>
      </c>
      <c r="F296" s="65">
        <v>489510.85496572964</v>
      </c>
      <c r="G296" s="66">
        <v>0.40811054364926008</v>
      </c>
      <c r="H296" s="203">
        <v>6.160253969053104E-2</v>
      </c>
      <c r="I296" s="203">
        <v>1.7758729534457368E-2</v>
      </c>
      <c r="J296" s="67">
        <v>6.4203985513189696</v>
      </c>
      <c r="K296" s="67">
        <v>-0.13777517710481479</v>
      </c>
      <c r="L296" s="66">
        <v>-2.1008162151558034E-2</v>
      </c>
      <c r="M296" s="68">
        <v>10843843.726861767</v>
      </c>
      <c r="N296" s="68">
        <v>2977599.448758726</v>
      </c>
      <c r="O296" s="66">
        <v>0.3785287290209578</v>
      </c>
      <c r="P296" s="65">
        <v>2002876.457234056</v>
      </c>
      <c r="Q296" s="65">
        <v>480197.44118053024</v>
      </c>
      <c r="R296" s="66">
        <v>0.31536353763191949</v>
      </c>
    </row>
    <row r="297" spans="1:18" x14ac:dyDescent="0.35">
      <c r="A297" s="888" t="s">
        <v>284</v>
      </c>
      <c r="B297" s="888" t="s">
        <v>249</v>
      </c>
      <c r="C297" s="888" t="s">
        <v>353</v>
      </c>
      <c r="D297" s="72" t="s">
        <v>90</v>
      </c>
      <c r="E297" s="73">
        <v>30551502.426618598</v>
      </c>
      <c r="F297" s="73">
        <v>494230.83943108469</v>
      </c>
      <c r="G297" s="69">
        <v>1.6442970813151252E-2</v>
      </c>
      <c r="H297" s="204">
        <v>1.1143200051687792</v>
      </c>
      <c r="I297" s="204">
        <v>1.5634658462971407E-2</v>
      </c>
      <c r="J297" s="70">
        <v>9.6261524245334513</v>
      </c>
      <c r="K297" s="70">
        <v>3.7506581957892138E-2</v>
      </c>
      <c r="L297" s="69">
        <v>3.9115619216381113E-3</v>
      </c>
      <c r="M297" s="71">
        <v>294093419.15713423</v>
      </c>
      <c r="N297" s="71">
        <v>5884886.9134842157</v>
      </c>
      <c r="O297" s="69">
        <v>2.0418850433300714E-2</v>
      </c>
      <c r="P297" s="73">
        <v>55666644.497436598</v>
      </c>
      <c r="Q297" s="73">
        <v>488069.36453960091</v>
      </c>
      <c r="R297" s="69">
        <v>8.8452694431505555E-3</v>
      </c>
    </row>
    <row r="298" spans="1:18" x14ac:dyDescent="0.35">
      <c r="A298" s="888" t="s">
        <v>284</v>
      </c>
      <c r="B298" s="888" t="s">
        <v>249</v>
      </c>
      <c r="C298" s="888" t="s">
        <v>353</v>
      </c>
      <c r="D298" s="202" t="s">
        <v>106</v>
      </c>
      <c r="E298" s="65">
        <v>831064.44335389207</v>
      </c>
      <c r="F298" s="65">
        <v>-43998.1459850705</v>
      </c>
      <c r="G298" s="66">
        <v>-5.027999884934798E-2</v>
      </c>
      <c r="H298" s="203">
        <v>3.0311823028606254E-2</v>
      </c>
      <c r="I298" s="203">
        <v>-1.6743950673497009E-3</v>
      </c>
      <c r="J298" s="67">
        <v>13.361597472588647</v>
      </c>
      <c r="K298" s="67">
        <v>0.31513479986525006</v>
      </c>
      <c r="L298" s="66">
        <v>2.4154807917713295E-2</v>
      </c>
      <c r="M298" s="68">
        <v>11104348.565875655</v>
      </c>
      <c r="N298" s="68">
        <v>-312122.84223180264</v>
      </c>
      <c r="O298" s="66">
        <v>-2.7339694645943512E-2</v>
      </c>
      <c r="P298" s="65">
        <v>1747485.3837524813</v>
      </c>
      <c r="Q298" s="65">
        <v>-62363.459132937482</v>
      </c>
      <c r="R298" s="66">
        <v>-3.4457827446800593E-2</v>
      </c>
    </row>
    <row r="299" spans="1:18" x14ac:dyDescent="0.35">
      <c r="A299" s="888" t="s">
        <v>284</v>
      </c>
      <c r="B299" s="888" t="s">
        <v>249</v>
      </c>
      <c r="C299" s="888" t="s">
        <v>353</v>
      </c>
      <c r="D299" s="72" t="s">
        <v>324</v>
      </c>
      <c r="E299" s="73">
        <v>8977670.4655649345</v>
      </c>
      <c r="F299" s="73">
        <v>-139382.07063898072</v>
      </c>
      <c r="G299" s="69">
        <v>-1.5288062680947926E-2</v>
      </c>
      <c r="H299" s="204">
        <v>0.32744699949275596</v>
      </c>
      <c r="I299" s="204">
        <v>-5.8091976846386117E-3</v>
      </c>
      <c r="J299" s="70">
        <v>13.589098641909787</v>
      </c>
      <c r="K299" s="70">
        <v>-0.14888224364745817</v>
      </c>
      <c r="L299" s="69">
        <v>-1.0837272586685445E-2</v>
      </c>
      <c r="M299" s="71">
        <v>121998449.53112206</v>
      </c>
      <c r="N299" s="71">
        <v>-3251443.9438685328</v>
      </c>
      <c r="O299" s="69">
        <v>-2.5959654365037593E-2</v>
      </c>
      <c r="P299" s="73">
        <v>24636412.119002417</v>
      </c>
      <c r="Q299" s="73">
        <v>-434826.04850656167</v>
      </c>
      <c r="R299" s="69">
        <v>-1.7343620829627537E-2</v>
      </c>
    </row>
    <row r="300" spans="1:18" x14ac:dyDescent="0.35">
      <c r="A300" s="888" t="s">
        <v>284</v>
      </c>
      <c r="B300" s="888" t="s">
        <v>249</v>
      </c>
      <c r="C300" s="888" t="s">
        <v>353</v>
      </c>
      <c r="D300" s="202" t="s">
        <v>103</v>
      </c>
      <c r="E300" s="65">
        <v>999553.36878443649</v>
      </c>
      <c r="F300" s="65">
        <v>-146243.47073814436</v>
      </c>
      <c r="G300" s="66">
        <v>-0.12763473042837126</v>
      </c>
      <c r="H300" s="203">
        <v>3.6457202644800346E-2</v>
      </c>
      <c r="I300" s="203">
        <v>-5.4251815973509893E-3</v>
      </c>
      <c r="J300" s="67">
        <v>13.675850647574801</v>
      </c>
      <c r="K300" s="67">
        <v>0.39936206209056024</v>
      </c>
      <c r="L300" s="66">
        <v>3.0080398105203816E-2</v>
      </c>
      <c r="M300" s="68">
        <v>13669742.58577621</v>
      </c>
      <c r="N300" s="68">
        <v>-1542416.0754292533</v>
      </c>
      <c r="O300" s="66">
        <v>-0.10139363582650321</v>
      </c>
      <c r="P300" s="65">
        <v>2846430.2790474123</v>
      </c>
      <c r="Q300" s="65">
        <v>-229057.16490050172</v>
      </c>
      <c r="R300" s="66">
        <v>-7.4478328744684352E-2</v>
      </c>
    </row>
    <row r="301" spans="1:18" x14ac:dyDescent="0.35">
      <c r="A301" s="888" t="s">
        <v>284</v>
      </c>
      <c r="B301" s="888" t="s">
        <v>249</v>
      </c>
      <c r="C301" s="888" t="s">
        <v>353</v>
      </c>
      <c r="D301" s="72" t="s">
        <v>93</v>
      </c>
      <c r="E301" s="73">
        <v>23829334.779747229</v>
      </c>
      <c r="F301" s="73">
        <v>1742062.7273287177</v>
      </c>
      <c r="G301" s="69">
        <v>7.8871792007377636E-2</v>
      </c>
      <c r="H301" s="204">
        <v>0.86913907159607418</v>
      </c>
      <c r="I301" s="204">
        <v>6.1781621259790587E-2</v>
      </c>
      <c r="J301" s="70">
        <v>7.9331339800552128</v>
      </c>
      <c r="K301" s="70">
        <v>-0.37646302736120152</v>
      </c>
      <c r="L301" s="69">
        <v>-4.5304607073628697E-2</v>
      </c>
      <c r="M301" s="71">
        <v>189041305.46332425</v>
      </c>
      <c r="N301" s="71">
        <v>5504975.7145551741</v>
      </c>
      <c r="O301" s="69">
        <v>2.9993929387661707E-2</v>
      </c>
      <c r="P301" s="73">
        <v>43907968.062875234</v>
      </c>
      <c r="Q301" s="73">
        <v>4012279.8642198443</v>
      </c>
      <c r="R301" s="69">
        <v>0.10056926062388544</v>
      </c>
    </row>
    <row r="302" spans="1:18" x14ac:dyDescent="0.35">
      <c r="A302" s="888" t="s">
        <v>284</v>
      </c>
      <c r="B302" s="888" t="s">
        <v>249</v>
      </c>
      <c r="C302" s="888" t="s">
        <v>353</v>
      </c>
      <c r="D302" s="202" t="s">
        <v>101</v>
      </c>
      <c r="E302" s="65">
        <v>3824715.2561350879</v>
      </c>
      <c r="F302" s="65">
        <v>-144497.47007891629</v>
      </c>
      <c r="G302" s="66">
        <v>-3.6404566861485355E-2</v>
      </c>
      <c r="H302" s="203">
        <v>0.13950072452974507</v>
      </c>
      <c r="I302" s="203">
        <v>-5.5861589420222457E-3</v>
      </c>
      <c r="J302" s="67">
        <v>18.047498532998585</v>
      </c>
      <c r="K302" s="67">
        <v>1.7271902334885496</v>
      </c>
      <c r="L302" s="66">
        <v>0.1058307356571446</v>
      </c>
      <c r="M302" s="68">
        <v>69026542.974235311</v>
      </c>
      <c r="N302" s="68">
        <v>4247767.5760840401</v>
      </c>
      <c r="O302" s="66">
        <v>6.5573446703428531E-2</v>
      </c>
      <c r="P302" s="65">
        <v>7741725.0747070676</v>
      </c>
      <c r="Q302" s="65">
        <v>-19786.883107997477</v>
      </c>
      <c r="R302" s="66">
        <v>-2.5493593536339357E-3</v>
      </c>
    </row>
    <row r="303" spans="1:18" x14ac:dyDescent="0.35">
      <c r="A303" s="888" t="s">
        <v>284</v>
      </c>
      <c r="B303" s="888" t="s">
        <v>249</v>
      </c>
      <c r="C303" s="888" t="s">
        <v>353</v>
      </c>
      <c r="D303" s="72" t="s">
        <v>94</v>
      </c>
      <c r="E303" s="73">
        <v>12999590.073668934</v>
      </c>
      <c r="F303" s="73">
        <v>-2004468.3221132644</v>
      </c>
      <c r="G303" s="69">
        <v>-0.13359507602801265</v>
      </c>
      <c r="H303" s="204">
        <v>0.47414045554309048</v>
      </c>
      <c r="I303" s="204">
        <v>-7.4303838635330077E-2</v>
      </c>
      <c r="J303" s="70">
        <v>7.4601474819179767</v>
      </c>
      <c r="K303" s="70">
        <v>0.185160398096051</v>
      </c>
      <c r="L303" s="69">
        <v>2.5451646300212634E-2</v>
      </c>
      <c r="M303" s="71">
        <v>96978859.154047221</v>
      </c>
      <c r="N303" s="71">
        <v>-12175471.880178198</v>
      </c>
      <c r="O303" s="69">
        <v>-0.11154364435031507</v>
      </c>
      <c r="P303" s="73">
        <v>21879602.392155867</v>
      </c>
      <c r="Q303" s="73">
        <v>-1472112.0914230123</v>
      </c>
      <c r="R303" s="69">
        <v>-6.3040856912592605E-2</v>
      </c>
    </row>
    <row r="304" spans="1:18" x14ac:dyDescent="0.35">
      <c r="A304" s="888" t="s">
        <v>284</v>
      </c>
      <c r="B304" s="888" t="s">
        <v>249</v>
      </c>
      <c r="C304" s="888" t="s">
        <v>353</v>
      </c>
      <c r="D304" s="202" t="s">
        <v>107</v>
      </c>
      <c r="E304" s="65">
        <v>3594777.1205495773</v>
      </c>
      <c r="F304" s="65">
        <v>71034.064218123909</v>
      </c>
      <c r="G304" s="66">
        <v>2.0158695762589746E-2</v>
      </c>
      <c r="H304" s="203">
        <v>0.13111407758661783</v>
      </c>
      <c r="I304" s="203">
        <v>2.3104750933695684E-3</v>
      </c>
      <c r="J304" s="67">
        <v>9.3606274617901128</v>
      </c>
      <c r="K304" s="67">
        <v>0.69886231483497241</v>
      </c>
      <c r="L304" s="66">
        <v>8.0683590812969871E-2</v>
      </c>
      <c r="M304" s="68">
        <v>33649369.433631159</v>
      </c>
      <c r="N304" s="68">
        <v>3127534.6414741948</v>
      </c>
      <c r="O304" s="66">
        <v>0.10246876253579162</v>
      </c>
      <c r="P304" s="65">
        <v>3387823.2868524496</v>
      </c>
      <c r="Q304" s="65">
        <v>23007.695968675893</v>
      </c>
      <c r="R304" s="66">
        <v>6.837728650274379E-3</v>
      </c>
    </row>
    <row r="305" spans="1:18" x14ac:dyDescent="0.35">
      <c r="A305" s="888" t="s">
        <v>284</v>
      </c>
      <c r="B305" s="888" t="s">
        <v>249</v>
      </c>
      <c r="C305" s="888" t="s">
        <v>353</v>
      </c>
      <c r="D305" s="72" t="s">
        <v>325</v>
      </c>
      <c r="E305" s="73">
        <v>2600155.5517931543</v>
      </c>
      <c r="F305" s="73">
        <v>-52301.193396931514</v>
      </c>
      <c r="G305" s="69">
        <v>-1.971801933877847E-2</v>
      </c>
      <c r="H305" s="204">
        <v>9.4836754914853411E-2</v>
      </c>
      <c r="I305" s="204">
        <v>-2.1186640179005484E-3</v>
      </c>
      <c r="J305" s="70">
        <v>15.126311148375326</v>
      </c>
      <c r="K305" s="70">
        <v>0.11556632413854651</v>
      </c>
      <c r="L305" s="69">
        <v>7.6989067159378933E-3</v>
      </c>
      <c r="M305" s="71">
        <v>39330761.910598785</v>
      </c>
      <c r="N305" s="71">
        <v>-484589.44877523184</v>
      </c>
      <c r="O305" s="69">
        <v>-1.2170919814352999E-2</v>
      </c>
      <c r="P305" s="73">
        <v>2990581.3629612634</v>
      </c>
      <c r="Q305" s="73">
        <v>-235987.8732563802</v>
      </c>
      <c r="R305" s="69">
        <v>-7.3138946038243946E-2</v>
      </c>
    </row>
    <row r="306" spans="1:18" x14ac:dyDescent="0.35">
      <c r="A306" s="888" t="s">
        <v>284</v>
      </c>
      <c r="B306" s="888" t="s">
        <v>249</v>
      </c>
      <c r="C306" s="888" t="s">
        <v>353</v>
      </c>
      <c r="D306" s="202" t="s">
        <v>326</v>
      </c>
      <c r="E306" s="65">
        <v>201694.05116593212</v>
      </c>
      <c r="F306" s="65">
        <v>-8470.9247093313606</v>
      </c>
      <c r="G306" s="66">
        <v>-4.0306072284656033E-2</v>
      </c>
      <c r="H306" s="203">
        <v>7.356486532129238E-3</v>
      </c>
      <c r="I306" s="203">
        <v>-3.2568710479392599E-4</v>
      </c>
      <c r="J306" s="67">
        <v>5.838888674127058</v>
      </c>
      <c r="K306" s="67">
        <v>-0.14883565309753344</v>
      </c>
      <c r="L306" s="66">
        <v>-2.4856797835668097E-2</v>
      </c>
      <c r="M306" s="68">
        <v>1177669.1109915643</v>
      </c>
      <c r="N306" s="68">
        <v>-80740.82778732013</v>
      </c>
      <c r="O306" s="66">
        <v>-6.4160990229994622E-2</v>
      </c>
      <c r="P306" s="65">
        <v>219177.83366187912</v>
      </c>
      <c r="Q306" s="65">
        <v>-6613.3107765745663</v>
      </c>
      <c r="R306" s="66">
        <v>-2.9289504657155529E-2</v>
      </c>
    </row>
    <row r="307" spans="1:18" x14ac:dyDescent="0.35">
      <c r="A307" s="888" t="s">
        <v>284</v>
      </c>
      <c r="B307" s="888" t="s">
        <v>249</v>
      </c>
      <c r="C307" s="888" t="s">
        <v>353</v>
      </c>
      <c r="D307" s="72" t="s">
        <v>327</v>
      </c>
      <c r="E307" s="73">
        <v>19626.870435699821</v>
      </c>
      <c r="F307" s="73">
        <v>-2565.9631857573986</v>
      </c>
      <c r="G307" s="69">
        <v>-0.11562125096438736</v>
      </c>
      <c r="H307" s="204">
        <v>7.1586051841106106E-4</v>
      </c>
      <c r="I307" s="204">
        <v>-9.5355530625429864E-5</v>
      </c>
      <c r="J307" s="70">
        <v>8.8700677880627339</v>
      </c>
      <c r="K307" s="70">
        <v>0.27934487969653787</v>
      </c>
      <c r="L307" s="69">
        <v>3.2517039913427304E-2</v>
      </c>
      <c r="M307" s="71">
        <v>174091.67123218178</v>
      </c>
      <c r="N307" s="71">
        <v>-16560.812961230287</v>
      </c>
      <c r="O307" s="69">
        <v>-8.6863871883409438E-2</v>
      </c>
      <c r="P307" s="73">
        <v>27152.967318892479</v>
      </c>
      <c r="Q307" s="73">
        <v>-3917.3240438699722</v>
      </c>
      <c r="R307" s="69">
        <v>-0.12607941129785671</v>
      </c>
    </row>
    <row r="308" spans="1:18" x14ac:dyDescent="0.35">
      <c r="A308" s="888" t="s">
        <v>284</v>
      </c>
      <c r="B308" s="888" t="s">
        <v>249</v>
      </c>
      <c r="C308" s="888" t="s">
        <v>353</v>
      </c>
      <c r="D308" s="202" t="s">
        <v>85</v>
      </c>
      <c r="E308" s="65">
        <v>41493762.992791362</v>
      </c>
      <c r="F308" s="65">
        <v>-77242.184258408844</v>
      </c>
      <c r="G308" s="66">
        <v>-1.8580783392038874E-3</v>
      </c>
      <c r="H308" s="203">
        <v>1.5134224676398951</v>
      </c>
      <c r="I308" s="203">
        <v>-6.1251101690313892E-3</v>
      </c>
      <c r="J308" s="67">
        <v>4.6163604365787307</v>
      </c>
      <c r="K308" s="67">
        <v>-0.18049439158837455</v>
      </c>
      <c r="L308" s="66">
        <v>-3.7627653546759947E-2</v>
      </c>
      <c r="M308" s="68">
        <v>191550165.8446967</v>
      </c>
      <c r="N308" s="68">
        <v>-7859911.0505942404</v>
      </c>
      <c r="O308" s="66">
        <v>-3.9415816757953678E-2</v>
      </c>
      <c r="P308" s="65">
        <v>51806162.876250446</v>
      </c>
      <c r="Q308" s="65">
        <v>-302602.46705199778</v>
      </c>
      <c r="R308" s="66">
        <v>-5.8071317763603737E-3</v>
      </c>
    </row>
    <row r="309" spans="1:18" x14ac:dyDescent="0.35">
      <c r="A309" s="888" t="s">
        <v>284</v>
      </c>
      <c r="B309" s="888" t="s">
        <v>249</v>
      </c>
      <c r="C309" s="888" t="s">
        <v>353</v>
      </c>
      <c r="D309" s="72" t="s">
        <v>84</v>
      </c>
      <c r="E309" s="73">
        <v>423799061.56183618</v>
      </c>
      <c r="F309" s="73">
        <v>7307566.0100933909</v>
      </c>
      <c r="G309" s="69">
        <v>1.7545534754347791E-2</v>
      </c>
      <c r="H309" s="204">
        <v>15.457432039697458</v>
      </c>
      <c r="I309" s="204">
        <v>0.23339209771733849</v>
      </c>
      <c r="J309" s="70">
        <v>4.7136159146744738</v>
      </c>
      <c r="K309" s="70">
        <v>-0.16813598110161987</v>
      </c>
      <c r="L309" s="69">
        <v>-3.4441730077904721E-2</v>
      </c>
      <c r="M309" s="71">
        <v>1997626001.2019782</v>
      </c>
      <c r="N309" s="71">
        <v>-35582146.7823627</v>
      </c>
      <c r="O309" s="69">
        <v>-1.7500493895638639E-2</v>
      </c>
      <c r="P309" s="73">
        <v>427177368.57873034</v>
      </c>
      <c r="Q309" s="73">
        <v>5944806.5858673453</v>
      </c>
      <c r="R309" s="69">
        <v>1.4112884715612438E-2</v>
      </c>
    </row>
    <row r="310" spans="1:18" x14ac:dyDescent="0.35">
      <c r="A310" s="888" t="s">
        <v>284</v>
      </c>
      <c r="B310" s="888" t="s">
        <v>249</v>
      </c>
      <c r="C310" s="888" t="s">
        <v>353</v>
      </c>
      <c r="D310" s="202" t="s">
        <v>89</v>
      </c>
      <c r="E310" s="65">
        <v>23528203.732771706</v>
      </c>
      <c r="F310" s="65">
        <v>29511.535766303539</v>
      </c>
      <c r="G310" s="66">
        <v>1.2558799238225008E-3</v>
      </c>
      <c r="H310" s="203">
        <v>0.85815577050873115</v>
      </c>
      <c r="I310" s="203">
        <v>-7.9340951615214372E-4</v>
      </c>
      <c r="J310" s="67">
        <v>5.7195463315896866</v>
      </c>
      <c r="K310" s="67">
        <v>-0.39949218340858206</v>
      </c>
      <c r="L310" s="66">
        <v>-6.5286757458609512E-2</v>
      </c>
      <c r="M310" s="68">
        <v>134570651.34866917</v>
      </c>
      <c r="N310" s="68">
        <v>-9218751.256896168</v>
      </c>
      <c r="O310" s="66">
        <v>-6.4112869862770802E-2</v>
      </c>
      <c r="P310" s="65">
        <v>38506189.456524961</v>
      </c>
      <c r="Q310" s="65">
        <v>118928.00672844797</v>
      </c>
      <c r="R310" s="66">
        <v>3.098111254536455E-3</v>
      </c>
    </row>
    <row r="311" spans="1:18" x14ac:dyDescent="0.35">
      <c r="A311" s="888" t="s">
        <v>284</v>
      </c>
      <c r="B311" s="888" t="s">
        <v>249</v>
      </c>
      <c r="C311" s="888" t="s">
        <v>353</v>
      </c>
      <c r="D311" s="72" t="s">
        <v>105</v>
      </c>
      <c r="E311" s="73">
        <v>2766599.6489700829</v>
      </c>
      <c r="F311" s="73">
        <v>-151697.93836553488</v>
      </c>
      <c r="G311" s="69">
        <v>-5.1981654997711825E-2</v>
      </c>
      <c r="H311" s="204">
        <v>0.10090755250236949</v>
      </c>
      <c r="I311" s="204">
        <v>-5.7651635235022036E-3</v>
      </c>
      <c r="J311" s="70">
        <v>6.5813996928251992</v>
      </c>
      <c r="K311" s="70">
        <v>1.0899286308640637</v>
      </c>
      <c r="L311" s="69">
        <v>0.19847662285136838</v>
      </c>
      <c r="M311" s="71">
        <v>18208098.079902008</v>
      </c>
      <c r="N311" s="71">
        <v>2182351.3288574629</v>
      </c>
      <c r="O311" s="69">
        <v>0.13617782451948574</v>
      </c>
      <c r="P311" s="73">
        <v>3129934.2171949092</v>
      </c>
      <c r="Q311" s="73">
        <v>264817.21281001624</v>
      </c>
      <c r="R311" s="69">
        <v>9.2428062241342701E-2</v>
      </c>
    </row>
    <row r="312" spans="1:18" x14ac:dyDescent="0.35">
      <c r="A312" s="888" t="s">
        <v>284</v>
      </c>
      <c r="B312" s="888" t="s">
        <v>249</v>
      </c>
      <c r="C312" s="888" t="s">
        <v>353</v>
      </c>
      <c r="D312" s="202" t="s">
        <v>100</v>
      </c>
      <c r="E312" s="65">
        <v>10153865.292410295</v>
      </c>
      <c r="F312" s="65">
        <v>860575.83755737357</v>
      </c>
      <c r="G312" s="66">
        <v>9.2601854460476751E-2</v>
      </c>
      <c r="H312" s="203">
        <v>0.37034693309431516</v>
      </c>
      <c r="I312" s="203">
        <v>3.0648736698642043E-2</v>
      </c>
      <c r="J312" s="67">
        <v>4.07507976633618</v>
      </c>
      <c r="K312" s="67">
        <v>6.1767499448490248E-2</v>
      </c>
      <c r="L312" s="66">
        <v>1.5390653739583223E-2</v>
      </c>
      <c r="M312" s="68">
        <v>41377811.003204398</v>
      </c>
      <c r="N312" s="68">
        <v>4080938.4343051538</v>
      </c>
      <c r="O312" s="66">
        <v>0.10941771127770449</v>
      </c>
      <c r="P312" s="65">
        <v>7409721.0708957724</v>
      </c>
      <c r="Q312" s="65">
        <v>766559.44987648726</v>
      </c>
      <c r="R312" s="66">
        <v>0.11539075723388334</v>
      </c>
    </row>
    <row r="313" spans="1:18" x14ac:dyDescent="0.35">
      <c r="A313" s="888" t="s">
        <v>284</v>
      </c>
      <c r="B313" s="888" t="s">
        <v>249</v>
      </c>
      <c r="C313" s="888" t="s">
        <v>353</v>
      </c>
      <c r="D313" s="72" t="s">
        <v>86</v>
      </c>
      <c r="E313" s="73">
        <v>96365692.060726836</v>
      </c>
      <c r="F313" s="73">
        <v>2492994.0308211595</v>
      </c>
      <c r="G313" s="69">
        <v>2.6557178851160206E-2</v>
      </c>
      <c r="H313" s="204">
        <v>3.5147933799040669</v>
      </c>
      <c r="I313" s="204">
        <v>8.3458719935780135E-2</v>
      </c>
      <c r="J313" s="70">
        <v>9.4120964169635251</v>
      </c>
      <c r="K313" s="70">
        <v>0.22959972571823961</v>
      </c>
      <c r="L313" s="69">
        <v>2.5004062994887114E-2</v>
      </c>
      <c r="M313" s="71">
        <v>907003184.96297741</v>
      </c>
      <c r="N313" s="71">
        <v>45017445.905100703</v>
      </c>
      <c r="O313" s="69">
        <v>5.2225279219008144E-2</v>
      </c>
      <c r="P313" s="73">
        <v>193748992.34361649</v>
      </c>
      <c r="Q313" s="73">
        <v>4550572.2452378571</v>
      </c>
      <c r="R313" s="69">
        <v>2.4051851188142421E-2</v>
      </c>
    </row>
    <row r="314" spans="1:18" x14ac:dyDescent="0.35">
      <c r="A314" s="888" t="s">
        <v>284</v>
      </c>
      <c r="B314" s="888" t="s">
        <v>249</v>
      </c>
      <c r="C314" s="888" t="s">
        <v>353</v>
      </c>
      <c r="D314" s="202" t="s">
        <v>328</v>
      </c>
      <c r="E314" s="65">
        <v>953631.20260063768</v>
      </c>
      <c r="F314" s="65">
        <v>77662.446082980139</v>
      </c>
      <c r="G314" s="66">
        <v>8.865892248454256E-2</v>
      </c>
      <c r="H314" s="203">
        <v>3.4782260845057381E-2</v>
      </c>
      <c r="I314" s="203">
        <v>2.7629195629862158E-3</v>
      </c>
      <c r="J314" s="67">
        <v>23.568090277932491</v>
      </c>
      <c r="K314" s="67">
        <v>1.4418516713287133</v>
      </c>
      <c r="L314" s="66">
        <v>6.5164789052685149E-2</v>
      </c>
      <c r="M314" s="68">
        <v>22475266.274745159</v>
      </c>
      <c r="N314" s="68">
        <v>3093372.556105461</v>
      </c>
      <c r="O314" s="66">
        <v>0.15960115151857135</v>
      </c>
      <c r="P314" s="65">
        <v>2357514.6185777681</v>
      </c>
      <c r="Q314" s="65">
        <v>257017.61172425468</v>
      </c>
      <c r="R314" s="66">
        <v>0.12236037989373762</v>
      </c>
    </row>
    <row r="315" spans="1:18" x14ac:dyDescent="0.35">
      <c r="A315" s="888" t="s">
        <v>284</v>
      </c>
      <c r="B315" s="888" t="s">
        <v>249</v>
      </c>
      <c r="C315" s="888" t="s">
        <v>353</v>
      </c>
      <c r="D315" s="72" t="s">
        <v>97</v>
      </c>
      <c r="E315" s="73">
        <v>2803132.342074451</v>
      </c>
      <c r="F315" s="73">
        <v>-276085.73696040502</v>
      </c>
      <c r="G315" s="69">
        <v>-8.9660988560752011E-2</v>
      </c>
      <c r="H315" s="204">
        <v>0.1022400274229292</v>
      </c>
      <c r="I315" s="204">
        <v>-1.0314825499559935E-2</v>
      </c>
      <c r="J315" s="70">
        <v>14.799551716568475</v>
      </c>
      <c r="K315" s="70">
        <v>1.067831919141895</v>
      </c>
      <c r="L315" s="69">
        <v>7.7763887910239346E-2</v>
      </c>
      <c r="M315" s="71">
        <v>41485102.064916551</v>
      </c>
      <c r="N315" s="71">
        <v>-797857.79156022519</v>
      </c>
      <c r="O315" s="69">
        <v>-1.8869487714872252E-2</v>
      </c>
      <c r="P315" s="73">
        <v>3405005.4220471806</v>
      </c>
      <c r="Q315" s="73">
        <v>-321790.76267416542</v>
      </c>
      <c r="R315" s="69">
        <v>-8.6345146534549708E-2</v>
      </c>
    </row>
    <row r="316" spans="1:18" x14ac:dyDescent="0.35">
      <c r="A316" s="888" t="s">
        <v>284</v>
      </c>
      <c r="B316" s="888" t="s">
        <v>249</v>
      </c>
      <c r="C316" s="888" t="s">
        <v>353</v>
      </c>
      <c r="D316" s="202" t="s">
        <v>88</v>
      </c>
      <c r="E316" s="65">
        <v>44683021.335415863</v>
      </c>
      <c r="F316" s="65">
        <v>1327202.756100513</v>
      </c>
      <c r="G316" s="66">
        <v>3.0611871706966429E-2</v>
      </c>
      <c r="H316" s="203">
        <v>1.6297458589812497</v>
      </c>
      <c r="I316" s="203">
        <v>4.4957884152747374E-2</v>
      </c>
      <c r="J316" s="67">
        <v>6.0074842591144852</v>
      </c>
      <c r="K316" s="67">
        <v>-0.31929658148741691</v>
      </c>
      <c r="L316" s="66">
        <v>-5.0467463554030811E-2</v>
      </c>
      <c r="M316" s="68">
        <v>268432547.32218751</v>
      </c>
      <c r="N316" s="68">
        <v>-5870214.9940368235</v>
      </c>
      <c r="O316" s="66">
        <v>-2.1400495366756336E-2</v>
      </c>
      <c r="P316" s="65">
        <v>79075919.78157407</v>
      </c>
      <c r="Q316" s="65">
        <v>2816080.6486885101</v>
      </c>
      <c r="R316" s="66">
        <v>3.6927440192751869E-2</v>
      </c>
    </row>
    <row r="317" spans="1:18" x14ac:dyDescent="0.35">
      <c r="A317" s="888" t="s">
        <v>284</v>
      </c>
      <c r="B317" s="888" t="s">
        <v>249</v>
      </c>
      <c r="C317" s="888" t="s">
        <v>353</v>
      </c>
      <c r="D317" s="72" t="s">
        <v>329</v>
      </c>
      <c r="E317" s="73">
        <v>294952.3296536433</v>
      </c>
      <c r="F317" s="73">
        <v>-14952.388964951679</v>
      </c>
      <c r="G317" s="69">
        <v>-4.8248342366654436E-2</v>
      </c>
      <c r="H317" s="204">
        <v>1.0757941685310699E-2</v>
      </c>
      <c r="I317" s="204">
        <v>-5.7002506754574508E-4</v>
      </c>
      <c r="J317" s="70">
        <v>5.5510717869027886</v>
      </c>
      <c r="K317" s="70">
        <v>-0.4725664571798216</v>
      </c>
      <c r="L317" s="69">
        <v>-7.8451998282608126E-2</v>
      </c>
      <c r="M317" s="71">
        <v>1637301.55562159</v>
      </c>
      <c r="N317" s="71">
        <v>-229452.35947103892</v>
      </c>
      <c r="O317" s="69">
        <v>-0.12291516177677518</v>
      </c>
      <c r="P317" s="73">
        <v>291346.82973443175</v>
      </c>
      <c r="Q317" s="73">
        <v>-42905.272007270658</v>
      </c>
      <c r="R317" s="69">
        <v>-0.12836201113980206</v>
      </c>
    </row>
    <row r="318" spans="1:18" x14ac:dyDescent="0.35">
      <c r="A318" s="888" t="s">
        <v>284</v>
      </c>
      <c r="B318" s="888" t="s">
        <v>249</v>
      </c>
      <c r="C318" s="888" t="s">
        <v>353</v>
      </c>
      <c r="D318" s="202" t="s">
        <v>99</v>
      </c>
      <c r="E318" s="65">
        <v>8666361.5566567946</v>
      </c>
      <c r="F318" s="65">
        <v>-362389.37633819319</v>
      </c>
      <c r="G318" s="66">
        <v>-4.0137265833069403E-2</v>
      </c>
      <c r="H318" s="203">
        <v>0.3160924762310337</v>
      </c>
      <c r="I318" s="203">
        <v>-1.3936026867247153E-2</v>
      </c>
      <c r="J318" s="67">
        <v>5.0996726947151219</v>
      </c>
      <c r="K318" s="67">
        <v>0.1736385359794772</v>
      </c>
      <c r="L318" s="66">
        <v>3.5249153859713521E-2</v>
      </c>
      <c r="M318" s="68">
        <v>44195607.393011495</v>
      </c>
      <c r="N318" s="68">
        <v>-280328.11363813281</v>
      </c>
      <c r="O318" s="66">
        <v>-6.3029166322138581E-3</v>
      </c>
      <c r="P318" s="65">
        <v>7539701.251630567</v>
      </c>
      <c r="Q318" s="65">
        <v>-107811.09842769057</v>
      </c>
      <c r="R318" s="66">
        <v>-1.4097538322624517E-2</v>
      </c>
    </row>
    <row r="319" spans="1:18" x14ac:dyDescent="0.35">
      <c r="A319" s="888" t="s">
        <v>284</v>
      </c>
      <c r="B319" s="888" t="s">
        <v>249</v>
      </c>
      <c r="C319" s="888" t="s">
        <v>353</v>
      </c>
      <c r="D319" s="72" t="s">
        <v>104</v>
      </c>
      <c r="E319" s="73">
        <v>3876876.9380677235</v>
      </c>
      <c r="F319" s="73">
        <v>301069.97285072133</v>
      </c>
      <c r="G319" s="69">
        <v>8.4196371834196745E-2</v>
      </c>
      <c r="H319" s="204">
        <v>0.14140324326251102</v>
      </c>
      <c r="I319" s="204">
        <v>1.0696545419478537E-2</v>
      </c>
      <c r="J319" s="70">
        <v>5.9085070589005984</v>
      </c>
      <c r="K319" s="70">
        <v>0.10425446324350585</v>
      </c>
      <c r="L319" s="69">
        <v>1.7961737799197783E-2</v>
      </c>
      <c r="M319" s="71">
        <v>22906554.755062081</v>
      </c>
      <c r="N319" s="71">
        <v>2151667.8956325836</v>
      </c>
      <c r="O319" s="69">
        <v>0.10367042278792397</v>
      </c>
      <c r="P319" s="73">
        <v>3346600.0029761046</v>
      </c>
      <c r="Q319" s="73">
        <v>411500.15030577825</v>
      </c>
      <c r="R319" s="69">
        <v>0.14019971072922757</v>
      </c>
    </row>
    <row r="320" spans="1:18" x14ac:dyDescent="0.35">
      <c r="A320" s="888" t="s">
        <v>284</v>
      </c>
      <c r="B320" s="888" t="s">
        <v>249</v>
      </c>
      <c r="C320" s="888" t="s">
        <v>353</v>
      </c>
      <c r="D320" s="202" t="s">
        <v>330</v>
      </c>
      <c r="E320" s="202"/>
      <c r="F320" s="202"/>
      <c r="G320" s="202"/>
      <c r="H320" s="202"/>
      <c r="I320" s="202"/>
      <c r="J320" s="202"/>
      <c r="K320" s="202"/>
      <c r="L320" s="202"/>
      <c r="M320" s="202"/>
      <c r="N320" s="202"/>
      <c r="O320" s="202"/>
      <c r="P320" s="202"/>
      <c r="Q320" s="202"/>
      <c r="R320" s="202"/>
    </row>
    <row r="321" spans="1:18" x14ac:dyDescent="0.35">
      <c r="A321" s="888" t="s">
        <v>284</v>
      </c>
      <c r="B321" s="888" t="s">
        <v>249</v>
      </c>
      <c r="C321" s="888" t="s">
        <v>353</v>
      </c>
      <c r="D321" s="72" t="s">
        <v>87</v>
      </c>
      <c r="E321" s="73">
        <v>44231058.835281119</v>
      </c>
      <c r="F321" s="73">
        <v>1084067.5754896179</v>
      </c>
      <c r="G321" s="69">
        <v>2.5124986559604118E-2</v>
      </c>
      <c r="H321" s="204">
        <v>1.6132612079662658</v>
      </c>
      <c r="I321" s="204">
        <v>3.6106511337588687E-2</v>
      </c>
      <c r="J321" s="70">
        <v>5.0204606143918165</v>
      </c>
      <c r="K321" s="70">
        <v>-0.1251381556276856</v>
      </c>
      <c r="L321" s="69">
        <v>-2.43194545903569E-2</v>
      </c>
      <c r="M321" s="71">
        <v>222060288.81537601</v>
      </c>
      <c r="N321" s="71">
        <v>43183.658950656652</v>
      </c>
      <c r="O321" s="69">
        <v>1.945059995275183E-4</v>
      </c>
      <c r="P321" s="73">
        <v>47756608.521134824</v>
      </c>
      <c r="Q321" s="73">
        <v>1323805.4189588875</v>
      </c>
      <c r="R321" s="69">
        <v>2.8510133580474085E-2</v>
      </c>
    </row>
    <row r="322" spans="1:18" x14ac:dyDescent="0.35">
      <c r="A322" s="888" t="s">
        <v>284</v>
      </c>
      <c r="B322" s="888" t="s">
        <v>249</v>
      </c>
      <c r="C322" s="888" t="s">
        <v>353</v>
      </c>
      <c r="D322" s="202" t="s">
        <v>109</v>
      </c>
      <c r="E322" s="65">
        <v>46233570.129381754</v>
      </c>
      <c r="F322" s="65">
        <v>-802559.50189494342</v>
      </c>
      <c r="G322" s="66">
        <v>-1.7062617783102654E-2</v>
      </c>
      <c r="H322" s="203">
        <v>1.6862997893241691</v>
      </c>
      <c r="I322" s="203">
        <v>-3.3014827830478044E-2</v>
      </c>
      <c r="J322" s="67">
        <v>3.2950953594955008</v>
      </c>
      <c r="K322" s="67">
        <v>4.4836159652475782E-2</v>
      </c>
      <c r="L322" s="66">
        <v>1.3794641256500772E-2</v>
      </c>
      <c r="M322" s="68">
        <v>152344022.38623562</v>
      </c>
      <c r="N322" s="68">
        <v>-535590.67283058167</v>
      </c>
      <c r="O322" s="66">
        <v>-3.5033492178165844E-3</v>
      </c>
      <c r="P322" s="65">
        <v>35755999.337907963</v>
      </c>
      <c r="Q322" s="65">
        <v>-428896.55413564295</v>
      </c>
      <c r="R322" s="66">
        <v>-1.1852916626186824E-2</v>
      </c>
    </row>
    <row r="323" spans="1:18" x14ac:dyDescent="0.35">
      <c r="A323" s="888" t="s">
        <v>284</v>
      </c>
      <c r="B323" s="888" t="s">
        <v>249</v>
      </c>
      <c r="C323" s="888" t="s">
        <v>353</v>
      </c>
      <c r="D323" s="72" t="s">
        <v>110</v>
      </c>
      <c r="E323" s="73">
        <v>1046790.8838500568</v>
      </c>
      <c r="F323" s="73">
        <v>80194.344101233757</v>
      </c>
      <c r="G323" s="69">
        <v>8.2965685064497363E-2</v>
      </c>
      <c r="H323" s="204">
        <v>3.8180119812573431E-2</v>
      </c>
      <c r="I323" s="204">
        <v>2.8480554461170482E-3</v>
      </c>
      <c r="J323" s="70">
        <v>12.628365994711599</v>
      </c>
      <c r="K323" s="70">
        <v>-0.14733004867521515</v>
      </c>
      <c r="L323" s="69">
        <v>-1.1532056505952862E-2</v>
      </c>
      <c r="M323" s="71">
        <v>13219258.401186157</v>
      </c>
      <c r="N323" s="71">
        <v>870314.81276573241</v>
      </c>
      <c r="O323" s="69">
        <v>7.0476863590325622E-2</v>
      </c>
      <c r="P323" s="73">
        <v>2418757.4014012958</v>
      </c>
      <c r="Q323" s="73">
        <v>116487.65717592044</v>
      </c>
      <c r="R323" s="69">
        <v>5.0596876177562776E-2</v>
      </c>
    </row>
    <row r="324" spans="1:18" x14ac:dyDescent="0.35">
      <c r="A324" s="888" t="s">
        <v>284</v>
      </c>
      <c r="B324" s="888" t="s">
        <v>249</v>
      </c>
      <c r="C324" s="888" t="s">
        <v>353</v>
      </c>
      <c r="D324" s="202" t="s">
        <v>331</v>
      </c>
      <c r="E324" s="65">
        <v>64486.749749584007</v>
      </c>
      <c r="F324" s="65">
        <v>-67964.619899844256</v>
      </c>
      <c r="G324" s="66">
        <v>-0.51312885687579324</v>
      </c>
      <c r="H324" s="203">
        <v>2.3520570056046E-3</v>
      </c>
      <c r="I324" s="203">
        <v>-2.4894462746523111E-3</v>
      </c>
      <c r="J324" s="67">
        <v>28.561119025859416</v>
      </c>
      <c r="K324" s="67">
        <v>7.2162349339990932</v>
      </c>
      <c r="L324" s="66">
        <v>0.33807796298837428</v>
      </c>
      <c r="M324" s="68">
        <v>1841813.7351886786</v>
      </c>
      <c r="N324" s="68">
        <v>-985345.39778651367</v>
      </c>
      <c r="O324" s="66">
        <v>-0.34852845257054016</v>
      </c>
      <c r="P324" s="65">
        <v>228999.44410789741</v>
      </c>
      <c r="Q324" s="65">
        <v>-90767.612029406708</v>
      </c>
      <c r="R324" s="66">
        <v>-0.28385542002310643</v>
      </c>
    </row>
    <row r="325" spans="1:18" x14ac:dyDescent="0.35">
      <c r="A325" s="888" t="s">
        <v>284</v>
      </c>
      <c r="B325" s="888" t="s">
        <v>249</v>
      </c>
      <c r="C325" s="888" t="s">
        <v>353</v>
      </c>
      <c r="D325" s="72" t="s">
        <v>332</v>
      </c>
      <c r="E325" s="73">
        <v>155866.80279338456</v>
      </c>
      <c r="F325" s="73">
        <v>4991.6171655814396</v>
      </c>
      <c r="G325" s="69">
        <v>3.3084414410566858E-2</v>
      </c>
      <c r="H325" s="204">
        <v>5.6850067164958291E-3</v>
      </c>
      <c r="I325" s="204">
        <v>1.700565271564149E-4</v>
      </c>
      <c r="J325" s="70">
        <v>19.92686123348486</v>
      </c>
      <c r="K325" s="70">
        <v>1.9226156521568782E-2</v>
      </c>
      <c r="L325" s="69">
        <v>9.6576798033719724E-4</v>
      </c>
      <c r="M325" s="71">
        <v>3105936.1501707244</v>
      </c>
      <c r="N325" s="71">
        <v>102368.0125233233</v>
      </c>
      <c r="O325" s="69">
        <v>3.4082134258990003E-2</v>
      </c>
      <c r="P325" s="73">
        <v>397101.56852322363</v>
      </c>
      <c r="Q325" s="73">
        <v>65160.129104011401</v>
      </c>
      <c r="R325" s="69">
        <v>0.1963000739468386</v>
      </c>
    </row>
    <row r="326" spans="1:18" x14ac:dyDescent="0.35">
      <c r="A326" s="888" t="s">
        <v>284</v>
      </c>
      <c r="B326" s="888" t="s">
        <v>249</v>
      </c>
      <c r="C326" s="888" t="s">
        <v>353</v>
      </c>
      <c r="D326" s="202" t="s">
        <v>333</v>
      </c>
      <c r="E326" s="65">
        <v>29758.654753216975</v>
      </c>
      <c r="F326" s="65">
        <v>8591.506016568459</v>
      </c>
      <c r="G326" s="66">
        <v>0.40588867794429212</v>
      </c>
      <c r="H326" s="203">
        <v>1.0854020812255953E-3</v>
      </c>
      <c r="I326" s="203">
        <v>3.1167795656447987E-4</v>
      </c>
      <c r="J326" s="67">
        <v>6.7991439276410386</v>
      </c>
      <c r="K326" s="67">
        <v>1.9769888421863335E-2</v>
      </c>
      <c r="L326" s="66">
        <v>2.9161819819194341E-3</v>
      </c>
      <c r="M326" s="68">
        <v>202333.37676010132</v>
      </c>
      <c r="N326" s="68">
        <v>58833.35813057542</v>
      </c>
      <c r="O326" s="66">
        <v>0.40998850517549784</v>
      </c>
      <c r="P326" s="65">
        <v>21362.603987455368</v>
      </c>
      <c r="Q326" s="65">
        <v>5981.6599186658859</v>
      </c>
      <c r="R326" s="66">
        <v>0.38890070023748918</v>
      </c>
    </row>
    <row r="327" spans="1:18" x14ac:dyDescent="0.35">
      <c r="A327" s="888" t="s">
        <v>284</v>
      </c>
      <c r="B327" s="888" t="s">
        <v>249</v>
      </c>
      <c r="C327" s="888" t="s">
        <v>353</v>
      </c>
      <c r="D327" s="72" t="s">
        <v>334</v>
      </c>
      <c r="E327" s="73">
        <v>301289.62082016218</v>
      </c>
      <c r="F327" s="73">
        <v>-91238.133467983105</v>
      </c>
      <c r="G327" s="69">
        <v>-0.23243740721836287</v>
      </c>
      <c r="H327" s="204">
        <v>1.0989084829330965E-2</v>
      </c>
      <c r="I327" s="204">
        <v>-3.359006964721219E-3</v>
      </c>
      <c r="J327" s="70">
        <v>17.461670352695183</v>
      </c>
      <c r="K327" s="70">
        <v>1.9366453344710042</v>
      </c>
      <c r="L327" s="69">
        <v>0.12474345981392346</v>
      </c>
      <c r="M327" s="71">
        <v>5261020.0394501993</v>
      </c>
      <c r="N327" s="71">
        <v>-832983.1662206091</v>
      </c>
      <c r="O327" s="69">
        <v>-0.13668899377103577</v>
      </c>
      <c r="P327" s="73">
        <v>779548.0784352289</v>
      </c>
      <c r="Q327" s="73">
        <v>-148758.63432155445</v>
      </c>
      <c r="R327" s="69">
        <v>-0.16024728926045076</v>
      </c>
    </row>
    <row r="328" spans="1:18" x14ac:dyDescent="0.35">
      <c r="A328" s="888" t="s">
        <v>284</v>
      </c>
      <c r="B328" s="888" t="s">
        <v>249</v>
      </c>
      <c r="C328" s="888" t="s">
        <v>353</v>
      </c>
      <c r="D328" s="202" t="s">
        <v>335</v>
      </c>
      <c r="E328" s="65">
        <v>77161.01955417631</v>
      </c>
      <c r="F328" s="65">
        <v>-15479.139219458768</v>
      </c>
      <c r="G328" s="66">
        <v>-0.16708886755345301</v>
      </c>
      <c r="H328" s="203">
        <v>2.8143318946411105E-3</v>
      </c>
      <c r="I328" s="203">
        <v>-5.7194968004709327E-4</v>
      </c>
      <c r="J328" s="67">
        <v>9.6335331096820269</v>
      </c>
      <c r="K328" s="67">
        <v>-0.34180093535903566</v>
      </c>
      <c r="L328" s="66">
        <v>-3.4264610469756825E-2</v>
      </c>
      <c r="M328" s="68">
        <v>743333.23665197974</v>
      </c>
      <c r="N328" s="68">
        <v>-180783.29310067173</v>
      </c>
      <c r="O328" s="66">
        <v>-0.195628243062658</v>
      </c>
      <c r="P328" s="65">
        <v>121677.1545666477</v>
      </c>
      <c r="Q328" s="65">
        <v>-28736.039159864726</v>
      </c>
      <c r="R328" s="66">
        <v>-0.19104733067575039</v>
      </c>
    </row>
    <row r="329" spans="1:18" x14ac:dyDescent="0.35">
      <c r="A329" s="888" t="s">
        <v>284</v>
      </c>
      <c r="B329" s="888" t="s">
        <v>249</v>
      </c>
      <c r="C329" s="888" t="s">
        <v>353</v>
      </c>
      <c r="D329" s="72" t="s">
        <v>336</v>
      </c>
      <c r="E329" s="73">
        <v>326921905.20933849</v>
      </c>
      <c r="F329" s="73">
        <v>5413611.8348900676</v>
      </c>
      <c r="G329" s="69">
        <v>1.6838171662915832E-2</v>
      </c>
      <c r="H329" s="204">
        <v>11.923983770606888</v>
      </c>
      <c r="I329" s="204">
        <v>0.17187081683259287</v>
      </c>
      <c r="J329" s="70">
        <v>6.166512322533678</v>
      </c>
      <c r="K329" s="70">
        <v>-0.14243998879706332</v>
      </c>
      <c r="L329" s="69">
        <v>-2.2577439449216346E-2</v>
      </c>
      <c r="M329" s="71">
        <v>2015967956.9795728</v>
      </c>
      <c r="N329" s="71">
        <v>-12412533.617155552</v>
      </c>
      <c r="O329" s="69">
        <v>-6.11943058745547E-3</v>
      </c>
      <c r="P329" s="73">
        <v>465942654.76215768</v>
      </c>
      <c r="Q329" s="73">
        <v>8185064.3490810394</v>
      </c>
      <c r="R329" s="69">
        <v>1.7880783455048566E-2</v>
      </c>
    </row>
    <row r="330" spans="1:18" x14ac:dyDescent="0.35">
      <c r="A330" s="888" t="s">
        <v>284</v>
      </c>
      <c r="B330" s="888" t="s">
        <v>249</v>
      </c>
      <c r="C330" s="888" t="s">
        <v>353</v>
      </c>
      <c r="D330" s="202" t="s">
        <v>337</v>
      </c>
      <c r="E330" s="65">
        <v>51067770.780852966</v>
      </c>
      <c r="F330" s="65">
        <v>1458765.2982492</v>
      </c>
      <c r="G330" s="66">
        <v>2.940525180978967E-2</v>
      </c>
      <c r="H330" s="203">
        <v>1.8626199721980863</v>
      </c>
      <c r="I330" s="203">
        <v>4.9258861550288691E-2</v>
      </c>
      <c r="J330" s="67">
        <v>5.023000167840916</v>
      </c>
      <c r="K330" s="67">
        <v>-0.42840143429213651</v>
      </c>
      <c r="L330" s="66">
        <v>-7.8585557542579398E-2</v>
      </c>
      <c r="M330" s="68">
        <v>256513421.20348588</v>
      </c>
      <c r="N330" s="68">
        <v>-13925190.764607698</v>
      </c>
      <c r="O330" s="66">
        <v>-5.1491133840942047E-2</v>
      </c>
      <c r="P330" s="65">
        <v>88046437.798309878</v>
      </c>
      <c r="Q330" s="65">
        <v>3256156.2973330617</v>
      </c>
      <c r="R330" s="66">
        <v>3.8402470656917792E-2</v>
      </c>
    </row>
    <row r="331" spans="1:18" x14ac:dyDescent="0.35">
      <c r="A331" s="888" t="s">
        <v>284</v>
      </c>
      <c r="B331" s="888" t="s">
        <v>249</v>
      </c>
      <c r="C331" s="888" t="s">
        <v>353</v>
      </c>
      <c r="D331" s="72" t="s">
        <v>338</v>
      </c>
      <c r="E331" s="73">
        <v>52778069.921925709</v>
      </c>
      <c r="F331" s="73">
        <v>-371053.35746483505</v>
      </c>
      <c r="G331" s="69">
        <v>-6.981363653249896E-3</v>
      </c>
      <c r="H331" s="204">
        <v>1.9250005556832328</v>
      </c>
      <c r="I331" s="204">
        <v>-1.7762704379884475E-2</v>
      </c>
      <c r="J331" s="70">
        <v>6.548711231838297</v>
      </c>
      <c r="K331" s="70">
        <v>-0.30671440829944174</v>
      </c>
      <c r="L331" s="69">
        <v>-4.4740388766477707E-2</v>
      </c>
      <c r="M331" s="71">
        <v>345628339.29246187</v>
      </c>
      <c r="N331" s="71">
        <v>-18731523.187913656</v>
      </c>
      <c r="O331" s="69">
        <v>-5.1409403495761112E-2</v>
      </c>
      <c r="P331" s="73">
        <v>99908414.326779634</v>
      </c>
      <c r="Q331" s="73">
        <v>-146703.3183478862</v>
      </c>
      <c r="R331" s="69">
        <v>-1.4662250347674281E-3</v>
      </c>
    </row>
    <row r="332" spans="1:18" x14ac:dyDescent="0.35">
      <c r="A332" s="888" t="s">
        <v>284</v>
      </c>
      <c r="B332" s="888" t="s">
        <v>59</v>
      </c>
      <c r="C332" s="888" t="s">
        <v>345</v>
      </c>
      <c r="D332" s="202" t="s">
        <v>312</v>
      </c>
      <c r="E332" s="65">
        <v>6769013.7511241799</v>
      </c>
      <c r="F332" s="65">
        <v>203306.38473995589</v>
      </c>
      <c r="G332" s="66">
        <v>3.0964886705256555E-2</v>
      </c>
      <c r="H332" s="203">
        <v>3.0177170237332058</v>
      </c>
      <c r="I332" s="203">
        <v>0.18179504133365043</v>
      </c>
      <c r="J332" s="67">
        <v>6.4813546400423077</v>
      </c>
      <c r="K332" s="67">
        <v>-0.17017819575623516</v>
      </c>
      <c r="L332" s="66">
        <v>-2.558480878878569E-2</v>
      </c>
      <c r="M332" s="68">
        <v>43872378.684358887</v>
      </c>
      <c r="N332" s="68">
        <v>200360.54660984874</v>
      </c>
      <c r="O332" s="66">
        <v>4.587847210950435E-3</v>
      </c>
      <c r="P332" s="65">
        <v>9305177.7319306582</v>
      </c>
      <c r="Q332" s="65">
        <v>31948.52666454576</v>
      </c>
      <c r="R332" s="66">
        <v>3.4452428552507602E-3</v>
      </c>
    </row>
    <row r="333" spans="1:18" x14ac:dyDescent="0.35">
      <c r="A333" s="888" t="s">
        <v>284</v>
      </c>
      <c r="B333" s="888" t="s">
        <v>59</v>
      </c>
      <c r="C333" s="888" t="s">
        <v>345</v>
      </c>
      <c r="D333" s="72" t="s">
        <v>313</v>
      </c>
      <c r="E333" s="73">
        <v>19411604.171599481</v>
      </c>
      <c r="F333" s="73">
        <v>-572345.84093997255</v>
      </c>
      <c r="G333" s="69">
        <v>-2.8640275850411911E-2</v>
      </c>
      <c r="H333" s="204">
        <v>8.6539532227834037</v>
      </c>
      <c r="I333" s="204">
        <v>2.2297869714471119E-2</v>
      </c>
      <c r="J333" s="70">
        <v>5.0815593685807237</v>
      </c>
      <c r="K333" s="70">
        <v>-0.20481733996696416</v>
      </c>
      <c r="L333" s="69">
        <v>-3.8744370910190597E-2</v>
      </c>
      <c r="M333" s="71">
        <v>98641219.037371993</v>
      </c>
      <c r="N333" s="71">
        <v>-7001468.8536978513</v>
      </c>
      <c r="O333" s="69">
        <v>-6.627499729008407E-2</v>
      </c>
      <c r="P333" s="73">
        <v>30488428.863943484</v>
      </c>
      <c r="Q333" s="73">
        <v>-674306.44256029278</v>
      </c>
      <c r="R333" s="69">
        <v>-2.1638230274977261E-2</v>
      </c>
    </row>
    <row r="334" spans="1:18" x14ac:dyDescent="0.35">
      <c r="A334" s="888" t="s">
        <v>284</v>
      </c>
      <c r="B334" s="888" t="s">
        <v>59</v>
      </c>
      <c r="C334" s="888" t="s">
        <v>345</v>
      </c>
      <c r="D334" s="202" t="s">
        <v>314</v>
      </c>
      <c r="E334" s="65">
        <v>480555.73105797218</v>
      </c>
      <c r="F334" s="65">
        <v>-59437.793660698691</v>
      </c>
      <c r="G334" s="66">
        <v>-0.11007130815441714</v>
      </c>
      <c r="H334" s="203">
        <v>0.21423818355005653</v>
      </c>
      <c r="I334" s="203">
        <v>-1.9000890573717094E-2</v>
      </c>
      <c r="J334" s="67">
        <v>12.205739116195264</v>
      </c>
      <c r="K334" s="67">
        <v>0.28912149719657876</v>
      </c>
      <c r="L334" s="66">
        <v>2.4262043680551754E-2</v>
      </c>
      <c r="M334" s="68">
        <v>5865537.8840861022</v>
      </c>
      <c r="N334" s="68">
        <v>-569358.46672161296</v>
      </c>
      <c r="O334" s="66">
        <v>-8.8479819360283318E-2</v>
      </c>
      <c r="P334" s="65">
        <v>902370.89051612141</v>
      </c>
      <c r="Q334" s="65">
        <v>-113023.57644321001</v>
      </c>
      <c r="R334" s="66">
        <v>-0.11131001804812556</v>
      </c>
    </row>
    <row r="335" spans="1:18" x14ac:dyDescent="0.35">
      <c r="A335" s="888" t="s">
        <v>284</v>
      </c>
      <c r="B335" s="888" t="s">
        <v>59</v>
      </c>
      <c r="C335" s="888" t="s">
        <v>345</v>
      </c>
      <c r="D335" s="72" t="s">
        <v>315</v>
      </c>
      <c r="E335" s="73">
        <v>125698.51619185768</v>
      </c>
      <c r="F335" s="73">
        <v>-16215.964718745978</v>
      </c>
      <c r="G335" s="69">
        <v>-0.11426575085710187</v>
      </c>
      <c r="H335" s="204">
        <v>5.6038082668568384E-2</v>
      </c>
      <c r="I335" s="204">
        <v>-5.2589526053078844E-3</v>
      </c>
      <c r="J335" s="70">
        <v>6.419016359774341</v>
      </c>
      <c r="K335" s="70">
        <v>7.7044608795620029E-2</v>
      </c>
      <c r="L335" s="69">
        <v>1.214836833414311E-2</v>
      </c>
      <c r="M335" s="71">
        <v>806860.83183489437</v>
      </c>
      <c r="N335" s="71">
        <v>-93156.797154963017</v>
      </c>
      <c r="O335" s="69">
        <v>-0.10350552495234827</v>
      </c>
      <c r="P335" s="73">
        <v>176411.76877753352</v>
      </c>
      <c r="Q335" s="73">
        <v>-23862.109179929743</v>
      </c>
      <c r="R335" s="69">
        <v>-0.11914738668513666</v>
      </c>
    </row>
    <row r="336" spans="1:18" x14ac:dyDescent="0.35">
      <c r="A336" s="888" t="s">
        <v>284</v>
      </c>
      <c r="B336" s="888" t="s">
        <v>59</v>
      </c>
      <c r="C336" s="888" t="s">
        <v>345</v>
      </c>
      <c r="D336" s="202" t="s">
        <v>316</v>
      </c>
      <c r="E336" s="65">
        <v>149172.30100795286</v>
      </c>
      <c r="F336" s="65">
        <v>-22494.851447125227</v>
      </c>
      <c r="G336" s="66">
        <v>-0.13103759878006765</v>
      </c>
      <c r="H336" s="203">
        <v>6.650301044910599E-2</v>
      </c>
      <c r="I336" s="203">
        <v>-7.6450781172284488E-3</v>
      </c>
      <c r="J336" s="67">
        <v>18.107355479041363</v>
      </c>
      <c r="K336" s="67">
        <v>1.3188301722957902</v>
      </c>
      <c r="L336" s="66">
        <v>7.8555450714059366E-2</v>
      </c>
      <c r="M336" s="68">
        <v>2701115.8819775628</v>
      </c>
      <c r="N336" s="68">
        <v>-180922.45135146612</v>
      </c>
      <c r="O336" s="66">
        <v>-6.2775865698664543E-2</v>
      </c>
      <c r="P336" s="65">
        <v>259147.75732589577</v>
      </c>
      <c r="Q336" s="65">
        <v>-32111.483867699804</v>
      </c>
      <c r="R336" s="66">
        <v>-0.11025052367816818</v>
      </c>
    </row>
    <row r="337" spans="1:18" x14ac:dyDescent="0.35">
      <c r="A337" s="888" t="s">
        <v>284</v>
      </c>
      <c r="B337" s="888" t="s">
        <v>59</v>
      </c>
      <c r="C337" s="888" t="s">
        <v>345</v>
      </c>
      <c r="D337" s="72" t="s">
        <v>96</v>
      </c>
      <c r="E337" s="73">
        <v>236141.43398997281</v>
      </c>
      <c r="F337" s="73">
        <v>-42996.43754459609</v>
      </c>
      <c r="G337" s="69">
        <v>-0.15403297771177329</v>
      </c>
      <c r="H337" s="204">
        <v>0.10527501517366013</v>
      </c>
      <c r="I337" s="204">
        <v>-1.5292835604778302E-2</v>
      </c>
      <c r="J337" s="70">
        <v>11.56472494068691</v>
      </c>
      <c r="K337" s="70">
        <v>0.17941007391182673</v>
      </c>
      <c r="L337" s="69">
        <v>1.575802478993232E-2</v>
      </c>
      <c r="M337" s="71">
        <v>2730910.7311934102</v>
      </c>
      <c r="N337" s="71">
        <v>-447161.82746907044</v>
      </c>
      <c r="O337" s="69">
        <v>-0.1407022084030902</v>
      </c>
      <c r="P337" s="73">
        <v>529995.82505342888</v>
      </c>
      <c r="Q337" s="73">
        <v>-93354.234287190018</v>
      </c>
      <c r="R337" s="69">
        <v>-0.14976213267059016</v>
      </c>
    </row>
    <row r="338" spans="1:18" x14ac:dyDescent="0.35">
      <c r="A338" s="888" t="s">
        <v>284</v>
      </c>
      <c r="B338" s="888" t="s">
        <v>59</v>
      </c>
      <c r="C338" s="888" t="s">
        <v>345</v>
      </c>
      <c r="D338" s="202" t="s">
        <v>317</v>
      </c>
      <c r="E338" s="65">
        <v>552830.88685664348</v>
      </c>
      <c r="F338" s="65">
        <v>-41983.064254259923</v>
      </c>
      <c r="G338" s="66">
        <v>-7.0581841895016609E-2</v>
      </c>
      <c r="H338" s="203">
        <v>0.24645941637151411</v>
      </c>
      <c r="I338" s="203">
        <v>-1.0458211122795352E-2</v>
      </c>
      <c r="J338" s="67">
        <v>10.619166253156939</v>
      </c>
      <c r="K338" s="67">
        <v>0.21413707308028052</v>
      </c>
      <c r="L338" s="66">
        <v>2.0580151134059855E-2</v>
      </c>
      <c r="M338" s="68">
        <v>5870603.0974108903</v>
      </c>
      <c r="N338" s="68">
        <v>-318453.42061475106</v>
      </c>
      <c r="O338" s="66">
        <v>-5.1454275734476612E-2</v>
      </c>
      <c r="P338" s="65">
        <v>1020942.7800823086</v>
      </c>
      <c r="Q338" s="65">
        <v>-72428.195150248823</v>
      </c>
      <c r="R338" s="66">
        <v>-6.6243019790097793E-2</v>
      </c>
    </row>
    <row r="339" spans="1:18" x14ac:dyDescent="0.35">
      <c r="A339" s="888" t="s">
        <v>284</v>
      </c>
      <c r="B339" s="888" t="s">
        <v>59</v>
      </c>
      <c r="C339" s="888" t="s">
        <v>345</v>
      </c>
      <c r="D339" s="72" t="s">
        <v>95</v>
      </c>
      <c r="E339" s="73">
        <v>475039.24091164314</v>
      </c>
      <c r="F339" s="73">
        <v>-40273.627807324752</v>
      </c>
      <c r="G339" s="69">
        <v>-7.8153739702721187E-2</v>
      </c>
      <c r="H339" s="204">
        <v>0.21177885833106597</v>
      </c>
      <c r="I339" s="204">
        <v>-1.0799915084218376E-2</v>
      </c>
      <c r="J339" s="70">
        <v>14.094778404479923</v>
      </c>
      <c r="K339" s="70">
        <v>-0.52100867050519284</v>
      </c>
      <c r="L339" s="69">
        <v>-3.5646980065609873E-2</v>
      </c>
      <c r="M339" s="71">
        <v>6695572.8340819636</v>
      </c>
      <c r="N339" s="71">
        <v>-836130.33211422898</v>
      </c>
      <c r="O339" s="69">
        <v>-0.11101477496709523</v>
      </c>
      <c r="P339" s="73">
        <v>1459491.9528214254</v>
      </c>
      <c r="Q339" s="73">
        <v>-141754.09087052103</v>
      </c>
      <c r="R339" s="69">
        <v>-8.8527363692142369E-2</v>
      </c>
    </row>
    <row r="340" spans="1:18" x14ac:dyDescent="0.35">
      <c r="A340" s="888" t="s">
        <v>284</v>
      </c>
      <c r="B340" s="888" t="s">
        <v>59</v>
      </c>
      <c r="C340" s="888" t="s">
        <v>345</v>
      </c>
      <c r="D340" s="202" t="s">
        <v>92</v>
      </c>
      <c r="E340" s="65">
        <v>565632.70478611684</v>
      </c>
      <c r="F340" s="65">
        <v>-19392.860095077427</v>
      </c>
      <c r="G340" s="66">
        <v>-3.3148739575193931E-2</v>
      </c>
      <c r="H340" s="203">
        <v>0.25216663832745839</v>
      </c>
      <c r="I340" s="203">
        <v>-5.2309746653356193E-4</v>
      </c>
      <c r="J340" s="67">
        <v>15.271348598916184</v>
      </c>
      <c r="K340" s="67">
        <v>-0.11988906172015135</v>
      </c>
      <c r="L340" s="66">
        <v>-7.7894360650912495E-3</v>
      </c>
      <c r="M340" s="68">
        <v>8637974.2137366366</v>
      </c>
      <c r="N340" s="68">
        <v>-366293.29289784655</v>
      </c>
      <c r="O340" s="66">
        <v>-4.0679965652725886E-2</v>
      </c>
      <c r="P340" s="65">
        <v>1253557.2342913789</v>
      </c>
      <c r="Q340" s="65">
        <v>-38540.814806219423</v>
      </c>
      <c r="R340" s="66">
        <v>-2.9828088381633529E-2</v>
      </c>
    </row>
    <row r="341" spans="1:18" x14ac:dyDescent="0.35">
      <c r="A341" s="888" t="s">
        <v>284</v>
      </c>
      <c r="B341" s="888" t="s">
        <v>59</v>
      </c>
      <c r="C341" s="888" t="s">
        <v>345</v>
      </c>
      <c r="D341" s="72" t="s">
        <v>318</v>
      </c>
      <c r="E341" s="73">
        <v>64378.561830702478</v>
      </c>
      <c r="F341" s="73">
        <v>-946.07755413725681</v>
      </c>
      <c r="G341" s="69">
        <v>-1.4482706112830352E-2</v>
      </c>
      <c r="H341" s="204">
        <v>2.870082542936285E-2</v>
      </c>
      <c r="I341" s="204">
        <v>4.8519374095085457E-4</v>
      </c>
      <c r="J341" s="70">
        <v>13.287279409406352</v>
      </c>
      <c r="K341" s="70">
        <v>-0.1834621056205652</v>
      </c>
      <c r="L341" s="69">
        <v>-1.3619302650556324E-2</v>
      </c>
      <c r="M341" s="71">
        <v>855415.93902028678</v>
      </c>
      <c r="N341" s="71">
        <v>-24555.392695236253</v>
      </c>
      <c r="O341" s="69">
        <v>-2.7904764405636929E-2</v>
      </c>
      <c r="P341" s="73">
        <v>139132.27914674638</v>
      </c>
      <c r="Q341" s="73">
        <v>-2446.2211689145188</v>
      </c>
      <c r="R341" s="69">
        <v>-1.7278196643278943E-2</v>
      </c>
    </row>
    <row r="342" spans="1:18" x14ac:dyDescent="0.35">
      <c r="A342" s="888" t="s">
        <v>284</v>
      </c>
      <c r="B342" s="888" t="s">
        <v>59</v>
      </c>
      <c r="C342" s="888" t="s">
        <v>345</v>
      </c>
      <c r="D342" s="202" t="s">
        <v>82</v>
      </c>
      <c r="E342" s="65">
        <v>3470035.1896257577</v>
      </c>
      <c r="F342" s="65">
        <v>-185995.18351988913</v>
      </c>
      <c r="G342" s="66">
        <v>-5.0873533460242829E-2</v>
      </c>
      <c r="H342" s="203">
        <v>1.5469881802127881</v>
      </c>
      <c r="I342" s="203">
        <v>-3.215879130903776E-2</v>
      </c>
      <c r="J342" s="67">
        <v>10.567585091298575</v>
      </c>
      <c r="K342" s="67">
        <v>0.24069724152632688</v>
      </c>
      <c r="L342" s="66">
        <v>2.3307819841544543E-2</v>
      </c>
      <c r="M342" s="68">
        <v>36669892.136170581</v>
      </c>
      <c r="N342" s="68">
        <v>-1085523.5026654974</v>
      </c>
      <c r="O342" s="66">
        <v>-2.8751464771292392E-2</v>
      </c>
      <c r="P342" s="65">
        <v>6312159.8337220699</v>
      </c>
      <c r="Q342" s="65">
        <v>-286178.60388046224</v>
      </c>
      <c r="R342" s="66">
        <v>-4.3371313336944196E-2</v>
      </c>
    </row>
    <row r="343" spans="1:18" x14ac:dyDescent="0.35">
      <c r="A343" s="888" t="s">
        <v>284</v>
      </c>
      <c r="B343" s="888" t="s">
        <v>59</v>
      </c>
      <c r="C343" s="888" t="s">
        <v>345</v>
      </c>
      <c r="D343" s="72" t="s">
        <v>319</v>
      </c>
      <c r="E343" s="73">
        <v>39062060.936406568</v>
      </c>
      <c r="F343" s="73">
        <v>-2135478.0286082551</v>
      </c>
      <c r="G343" s="69">
        <v>-5.1835087295425943E-2</v>
      </c>
      <c r="H343" s="204">
        <v>17.414390131844694</v>
      </c>
      <c r="I343" s="204">
        <v>-0.38003777242366965</v>
      </c>
      <c r="J343" s="70">
        <v>5.250837196066735</v>
      </c>
      <c r="K343" s="70">
        <v>-0.1933886636303308</v>
      </c>
      <c r="L343" s="69">
        <v>-3.5521792925962768E-2</v>
      </c>
      <c r="M343" s="71">
        <v>205108522.51990899</v>
      </c>
      <c r="N343" s="71">
        <v>-19180184.469302207</v>
      </c>
      <c r="O343" s="69">
        <v>-8.5515604984181467E-2</v>
      </c>
      <c r="P343" s="73">
        <v>64239298.422255144</v>
      </c>
      <c r="Q343" s="73">
        <v>-3047576.3647582531</v>
      </c>
      <c r="R343" s="69">
        <v>-4.5292285819558471E-2</v>
      </c>
    </row>
    <row r="344" spans="1:18" x14ac:dyDescent="0.35">
      <c r="A344" s="888" t="s">
        <v>284</v>
      </c>
      <c r="B344" s="888" t="s">
        <v>59</v>
      </c>
      <c r="C344" s="888" t="s">
        <v>345</v>
      </c>
      <c r="D344" s="202" t="s">
        <v>91</v>
      </c>
      <c r="E344" s="65">
        <v>528194.71941328165</v>
      </c>
      <c r="F344" s="65">
        <v>-140574.65612758615</v>
      </c>
      <c r="G344" s="66">
        <v>-0.21019900322722804</v>
      </c>
      <c r="H344" s="203">
        <v>0.23547628284175467</v>
      </c>
      <c r="I344" s="203">
        <v>-5.3384866066931463E-2</v>
      </c>
      <c r="J344" s="67">
        <v>5.7354552744314695</v>
      </c>
      <c r="K344" s="67">
        <v>-3.9823885389693281E-2</v>
      </c>
      <c r="L344" s="66">
        <v>-6.8955775621634997E-3</v>
      </c>
      <c r="M344" s="68">
        <v>3029437.1893857564</v>
      </c>
      <c r="N344" s="68">
        <v>-832892.64790203003</v>
      </c>
      <c r="O344" s="66">
        <v>-0.21564513725914866</v>
      </c>
      <c r="P344" s="65">
        <v>920306.97554966947</v>
      </c>
      <c r="Q344" s="65">
        <v>-236885.94358789362</v>
      </c>
      <c r="R344" s="66">
        <v>-0.20470739119665615</v>
      </c>
    </row>
    <row r="345" spans="1:18" x14ac:dyDescent="0.35">
      <c r="A345" s="888" t="s">
        <v>284</v>
      </c>
      <c r="B345" s="888" t="s">
        <v>59</v>
      </c>
      <c r="C345" s="888" t="s">
        <v>345</v>
      </c>
      <c r="D345" s="72" t="s">
        <v>320</v>
      </c>
      <c r="E345" s="73">
        <v>13485325.925211236</v>
      </c>
      <c r="F345" s="73">
        <v>-105035.63313638978</v>
      </c>
      <c r="G345" s="69">
        <v>-7.7286857075464337E-3</v>
      </c>
      <c r="H345" s="204">
        <v>6.011938978310126</v>
      </c>
      <c r="I345" s="204">
        <v>0.14186239076632301</v>
      </c>
      <c r="J345" s="70">
        <v>5.1404658609035225</v>
      </c>
      <c r="K345" s="70">
        <v>-0.25528981846005205</v>
      </c>
      <c r="L345" s="69">
        <v>-4.7313079692697151E-2</v>
      </c>
      <c r="M345" s="71">
        <v>69320857.541705564</v>
      </c>
      <c r="N345" s="71">
        <v>-4009413.0213530362</v>
      </c>
      <c r="O345" s="69">
        <v>-5.4676097477442662E-2</v>
      </c>
      <c r="P345" s="73">
        <v>22265075.220233429</v>
      </c>
      <c r="Q345" s="73">
        <v>312756.08728894219</v>
      </c>
      <c r="R345" s="69">
        <v>1.424706361978767E-2</v>
      </c>
    </row>
    <row r="346" spans="1:18" x14ac:dyDescent="0.35">
      <c r="A346" s="888" t="s">
        <v>284</v>
      </c>
      <c r="B346" s="888" t="s">
        <v>59</v>
      </c>
      <c r="C346" s="888" t="s">
        <v>345</v>
      </c>
      <c r="D346" s="202" t="s">
        <v>98</v>
      </c>
      <c r="E346" s="65">
        <v>358060.99624784687</v>
      </c>
      <c r="F346" s="65">
        <v>44635.870048502344</v>
      </c>
      <c r="G346" s="66">
        <v>0.14241318361985139</v>
      </c>
      <c r="H346" s="203">
        <v>0.1596283895467856</v>
      </c>
      <c r="I346" s="203">
        <v>2.4250865751574063E-2</v>
      </c>
      <c r="J346" s="67">
        <v>9.5550807403217597</v>
      </c>
      <c r="K346" s="67">
        <v>0.16399087289466507</v>
      </c>
      <c r="L346" s="66">
        <v>1.7462389904654822E-2</v>
      </c>
      <c r="M346" s="68">
        <v>3421301.7291082237</v>
      </c>
      <c r="N346" s="68">
        <v>477898.20226050122</v>
      </c>
      <c r="O346" s="66">
        <v>0.16236244806443945</v>
      </c>
      <c r="P346" s="65">
        <v>609978.41167629813</v>
      </c>
      <c r="Q346" s="65">
        <v>80646.850170059945</v>
      </c>
      <c r="R346" s="66">
        <v>0.15235602037516049</v>
      </c>
    </row>
    <row r="347" spans="1:18" x14ac:dyDescent="0.35">
      <c r="A347" s="888" t="s">
        <v>284</v>
      </c>
      <c r="B347" s="888" t="s">
        <v>59</v>
      </c>
      <c r="C347" s="888" t="s">
        <v>345</v>
      </c>
      <c r="D347" s="72" t="s">
        <v>321</v>
      </c>
      <c r="E347" s="73">
        <v>13168.168550811708</v>
      </c>
      <c r="F347" s="73">
        <v>564.68695894628763</v>
      </c>
      <c r="G347" s="69">
        <v>4.4804045202140791E-2</v>
      </c>
      <c r="H347" s="204">
        <v>5.8705459714235566E-3</v>
      </c>
      <c r="I347" s="204">
        <v>4.2673184651489428E-4</v>
      </c>
      <c r="J347" s="70">
        <v>7.9259536621995919</v>
      </c>
      <c r="K347" s="70">
        <v>-0.21628474085021576</v>
      </c>
      <c r="L347" s="69">
        <v>-2.656330239227616E-2</v>
      </c>
      <c r="M347" s="71">
        <v>104370.29374976754</v>
      </c>
      <c r="N347" s="71">
        <v>1749.7419203495956</v>
      </c>
      <c r="O347" s="69">
        <v>1.7050599408762895E-2</v>
      </c>
      <c r="P347" s="73">
        <v>14747.174365401268</v>
      </c>
      <c r="Q347" s="73">
        <v>483.19924485683441</v>
      </c>
      <c r="R347" s="69">
        <v>3.3875496891527912E-2</v>
      </c>
    </row>
    <row r="348" spans="1:18" x14ac:dyDescent="0.35">
      <c r="A348" s="888" t="s">
        <v>284</v>
      </c>
      <c r="B348" s="888" t="s">
        <v>59</v>
      </c>
      <c r="C348" s="888" t="s">
        <v>345</v>
      </c>
      <c r="D348" s="202" t="s">
        <v>112</v>
      </c>
      <c r="E348" s="65">
        <v>79000.421705465487</v>
      </c>
      <c r="F348" s="65">
        <v>-5253.2575431989389</v>
      </c>
      <c r="G348" s="66">
        <v>-6.2350482377091121E-2</v>
      </c>
      <c r="H348" s="203">
        <v>3.5219446470040404E-2</v>
      </c>
      <c r="I348" s="203">
        <v>-1.1721938736432014E-3</v>
      </c>
      <c r="J348" s="67">
        <v>17.484416446060504</v>
      </c>
      <c r="K348" s="67">
        <v>0.88751216597329474</v>
      </c>
      <c r="L348" s="66">
        <v>5.3474560737096166E-2</v>
      </c>
      <c r="M348" s="68">
        <v>1381276.2725127561</v>
      </c>
      <c r="N348" s="68">
        <v>-17073.977222497342</v>
      </c>
      <c r="O348" s="66">
        <v>-1.2210086296855828E-2</v>
      </c>
      <c r="P348" s="65">
        <v>180082.20744724802</v>
      </c>
      <c r="Q348" s="65">
        <v>-8467.8395712104684</v>
      </c>
      <c r="R348" s="66">
        <v>-4.4910302092799226E-2</v>
      </c>
    </row>
    <row r="349" spans="1:18" x14ac:dyDescent="0.35">
      <c r="A349" s="888" t="s">
        <v>284</v>
      </c>
      <c r="B349" s="888" t="s">
        <v>59</v>
      </c>
      <c r="C349" s="888" t="s">
        <v>345</v>
      </c>
      <c r="D349" s="72" t="s">
        <v>322</v>
      </c>
      <c r="E349" s="73">
        <v>38684.469528694666</v>
      </c>
      <c r="F349" s="73">
        <v>-7023.2294747963897</v>
      </c>
      <c r="G349" s="69">
        <v>-0.15365528407500825</v>
      </c>
      <c r="H349" s="204">
        <v>1.7246054823192331E-2</v>
      </c>
      <c r="I349" s="204">
        <v>-2.4964437585388577E-3</v>
      </c>
      <c r="J349" s="70">
        <v>9.6935276622608537</v>
      </c>
      <c r="K349" s="70">
        <v>-0.41837500712689391</v>
      </c>
      <c r="L349" s="69">
        <v>-4.1374508913486756E-2</v>
      </c>
      <c r="M349" s="71">
        <v>374988.97547628882</v>
      </c>
      <c r="N349" s="71">
        <v>-87202.828088684066</v>
      </c>
      <c r="O349" s="69">
        <v>-0.18867238106792925</v>
      </c>
      <c r="P349" s="73">
        <v>84499.606343760912</v>
      </c>
      <c r="Q349" s="73">
        <v>-13739.278837276535</v>
      </c>
      <c r="R349" s="69">
        <v>-0.13985580976369386</v>
      </c>
    </row>
    <row r="350" spans="1:18" x14ac:dyDescent="0.35">
      <c r="A350" s="888" t="s">
        <v>284</v>
      </c>
      <c r="B350" s="888" t="s">
        <v>59</v>
      </c>
      <c r="C350" s="888" t="s">
        <v>345</v>
      </c>
      <c r="D350" s="202" t="s">
        <v>323</v>
      </c>
      <c r="E350" s="65">
        <v>5082.7614005209334</v>
      </c>
      <c r="F350" s="65">
        <v>763.93702394541651</v>
      </c>
      <c r="G350" s="66">
        <v>0.17688541078189376</v>
      </c>
      <c r="H350" s="203">
        <v>2.2659631328683155E-3</v>
      </c>
      <c r="I350" s="203">
        <v>4.0053595127302437E-4</v>
      </c>
      <c r="J350" s="67">
        <v>21.694752444318997</v>
      </c>
      <c r="K350" s="67">
        <v>1.1960304046291412</v>
      </c>
      <c r="L350" s="66">
        <v>5.8346583865734346E-2</v>
      </c>
      <c r="M350" s="68">
        <v>110269.25031784177</v>
      </c>
      <c r="N350" s="68">
        <v>21738.869884183412</v>
      </c>
      <c r="O350" s="66">
        <v>0.24555265410243865</v>
      </c>
      <c r="P350" s="65">
        <v>13357.450655579567</v>
      </c>
      <c r="Q350" s="65">
        <v>1525.3342800140381</v>
      </c>
      <c r="R350" s="66">
        <v>0.12891474623795973</v>
      </c>
    </row>
    <row r="351" spans="1:18" x14ac:dyDescent="0.35">
      <c r="A351" s="888" t="s">
        <v>284</v>
      </c>
      <c r="B351" s="888" t="s">
        <v>59</v>
      </c>
      <c r="C351" s="888" t="s">
        <v>345</v>
      </c>
      <c r="D351" s="72" t="s">
        <v>102</v>
      </c>
      <c r="E351" s="73">
        <v>226968.3300151272</v>
      </c>
      <c r="F351" s="73">
        <v>45755.27502086584</v>
      </c>
      <c r="G351" s="69">
        <v>0.25249436373287132</v>
      </c>
      <c r="H351" s="204">
        <v>0.10118552251739701</v>
      </c>
      <c r="I351" s="204">
        <v>2.2914278083453157E-2</v>
      </c>
      <c r="J351" s="70">
        <v>6.4362198383573865</v>
      </c>
      <c r="K351" s="70">
        <v>-0.18032587880301687</v>
      </c>
      <c r="L351" s="69">
        <v>-2.7253779617260259E-2</v>
      </c>
      <c r="M351" s="71">
        <v>1460818.068322208</v>
      </c>
      <c r="N351" s="71">
        <v>261813.60540637537</v>
      </c>
      <c r="O351" s="69">
        <v>0.21835915837183509</v>
      </c>
      <c r="P351" s="73">
        <v>276907.67915864009</v>
      </c>
      <c r="Q351" s="73">
        <v>43253.177033478947</v>
      </c>
      <c r="R351" s="69">
        <v>0.18511595813509993</v>
      </c>
    </row>
    <row r="352" spans="1:18" x14ac:dyDescent="0.35">
      <c r="A352" s="888" t="s">
        <v>284</v>
      </c>
      <c r="B352" s="888" t="s">
        <v>59</v>
      </c>
      <c r="C352" s="888" t="s">
        <v>345</v>
      </c>
      <c r="D352" s="202" t="s">
        <v>90</v>
      </c>
      <c r="E352" s="65">
        <v>2913337.9291563244</v>
      </c>
      <c r="F352" s="65">
        <v>-28580.341449309606</v>
      </c>
      <c r="G352" s="66">
        <v>-9.7148658869527175E-3</v>
      </c>
      <c r="H352" s="203">
        <v>1.2988050826817414</v>
      </c>
      <c r="I352" s="203">
        <v>2.8104116514866329E-2</v>
      </c>
      <c r="J352" s="67">
        <v>11.585691523231636</v>
      </c>
      <c r="K352" s="67">
        <v>0.13489732274616451</v>
      </c>
      <c r="L352" s="66">
        <v>1.1780608435041593E-2</v>
      </c>
      <c r="M352" s="68">
        <v>33753034.550135635</v>
      </c>
      <c r="N352" s="68">
        <v>65733.878782391548</v>
      </c>
      <c r="O352" s="66">
        <v>1.9512955170756627E-3</v>
      </c>
      <c r="P352" s="65">
        <v>6981477.1817408167</v>
      </c>
      <c r="Q352" s="65">
        <v>-245084.11685270909</v>
      </c>
      <c r="R352" s="66">
        <v>-3.3914348294590509E-2</v>
      </c>
    </row>
    <row r="353" spans="1:18" x14ac:dyDescent="0.35">
      <c r="A353" s="888" t="s">
        <v>284</v>
      </c>
      <c r="B353" s="888" t="s">
        <v>59</v>
      </c>
      <c r="C353" s="888" t="s">
        <v>345</v>
      </c>
      <c r="D353" s="72" t="s">
        <v>106</v>
      </c>
      <c r="E353" s="73">
        <v>112885.48574355131</v>
      </c>
      <c r="F353" s="73">
        <v>-13290.270250204194</v>
      </c>
      <c r="G353" s="69">
        <v>-0.10533140971124386</v>
      </c>
      <c r="H353" s="204">
        <v>5.0325862021499308E-2</v>
      </c>
      <c r="I353" s="204">
        <v>-4.1731553883536596E-3</v>
      </c>
      <c r="J353" s="70">
        <v>13.476943441645824</v>
      </c>
      <c r="K353" s="70">
        <v>0.29177622856878394</v>
      </c>
      <c r="L353" s="69">
        <v>2.2129126150133346E-2</v>
      </c>
      <c r="M353" s="71">
        <v>1521351.3067485571</v>
      </c>
      <c r="N353" s="71">
        <v>-142297.13426551688</v>
      </c>
      <c r="O353" s="69">
        <v>-8.5533175614181986E-2</v>
      </c>
      <c r="P353" s="73">
        <v>234819.78147383049</v>
      </c>
      <c r="Q353" s="73">
        <v>-25327.585080023855</v>
      </c>
      <c r="R353" s="69">
        <v>-9.7358606452703306E-2</v>
      </c>
    </row>
    <row r="354" spans="1:18" x14ac:dyDescent="0.35">
      <c r="A354" s="888" t="s">
        <v>284</v>
      </c>
      <c r="B354" s="888" t="s">
        <v>59</v>
      </c>
      <c r="C354" s="888" t="s">
        <v>345</v>
      </c>
      <c r="D354" s="202" t="s">
        <v>324</v>
      </c>
      <c r="E354" s="65">
        <v>882238.5256046236</v>
      </c>
      <c r="F354" s="65">
        <v>-77014.181831218768</v>
      </c>
      <c r="G354" s="66">
        <v>-8.0285602776231618E-2</v>
      </c>
      <c r="H354" s="203">
        <v>0.39331375523771112</v>
      </c>
      <c r="I354" s="203">
        <v>-2.1015682230306476E-2</v>
      </c>
      <c r="J354" s="67">
        <v>16.757692275987349</v>
      </c>
      <c r="K354" s="67">
        <v>2.0188847545647093E-2</v>
      </c>
      <c r="L354" s="66">
        <v>1.2062042366091821E-3</v>
      </c>
      <c r="M354" s="68">
        <v>14784281.726103067</v>
      </c>
      <c r="N354" s="68">
        <v>-1271213.7533463296</v>
      </c>
      <c r="O354" s="66">
        <v>-7.9176239373829921E-2</v>
      </c>
      <c r="P354" s="65">
        <v>3049559.176909572</v>
      </c>
      <c r="Q354" s="65">
        <v>-249255.79125144565</v>
      </c>
      <c r="R354" s="66">
        <v>-7.5559191302686998E-2</v>
      </c>
    </row>
    <row r="355" spans="1:18" x14ac:dyDescent="0.35">
      <c r="A355" s="888" t="s">
        <v>284</v>
      </c>
      <c r="B355" s="888" t="s">
        <v>59</v>
      </c>
      <c r="C355" s="888" t="s">
        <v>345</v>
      </c>
      <c r="D355" s="72" t="s">
        <v>103</v>
      </c>
      <c r="E355" s="73">
        <v>134856.25597013551</v>
      </c>
      <c r="F355" s="73">
        <v>-14877.692483115563</v>
      </c>
      <c r="G355" s="69">
        <v>-9.9360850607372958E-2</v>
      </c>
      <c r="H355" s="204">
        <v>6.0120725760146994E-2</v>
      </c>
      <c r="I355" s="204">
        <v>-4.5537673651695407E-3</v>
      </c>
      <c r="J355" s="70">
        <v>14.122394059708929</v>
      </c>
      <c r="K355" s="70">
        <v>-0.1491313515378625</v>
      </c>
      <c r="L355" s="69">
        <v>-1.0449573345561108E-2</v>
      </c>
      <c r="M355" s="71">
        <v>1904493.1882272286</v>
      </c>
      <c r="N355" s="71">
        <v>-232438.66204966116</v>
      </c>
      <c r="O355" s="69">
        <v>-0.10877214545683489</v>
      </c>
      <c r="P355" s="73">
        <v>394110.70221944439</v>
      </c>
      <c r="Q355" s="73">
        <v>-45743.325363079435</v>
      </c>
      <c r="R355" s="69">
        <v>-0.1039966045428497</v>
      </c>
    </row>
    <row r="356" spans="1:18" x14ac:dyDescent="0.35">
      <c r="A356" s="888" t="s">
        <v>284</v>
      </c>
      <c r="B356" s="888" t="s">
        <v>59</v>
      </c>
      <c r="C356" s="888" t="s">
        <v>345</v>
      </c>
      <c r="D356" s="202" t="s">
        <v>93</v>
      </c>
      <c r="E356" s="65">
        <v>2492333.9952572798</v>
      </c>
      <c r="F356" s="65">
        <v>117312.80665536784</v>
      </c>
      <c r="G356" s="66">
        <v>4.9394425286970002E-2</v>
      </c>
      <c r="H356" s="203">
        <v>1.1111158881997831</v>
      </c>
      <c r="I356" s="203">
        <v>8.5274433262979343E-2</v>
      </c>
      <c r="J356" s="67">
        <v>8.7550611025381002</v>
      </c>
      <c r="K356" s="67">
        <v>-0.42977466951866639</v>
      </c>
      <c r="L356" s="66">
        <v>-4.6791764184415746E-2</v>
      </c>
      <c r="M356" s="68">
        <v>21820536.41641039</v>
      </c>
      <c r="N356" s="68">
        <v>6356.8439467698336</v>
      </c>
      <c r="O356" s="66">
        <v>2.9140880250175336E-4</v>
      </c>
      <c r="P356" s="65">
        <v>5232113.6934181722</v>
      </c>
      <c r="Q356" s="65">
        <v>247052.79755229596</v>
      </c>
      <c r="R356" s="66">
        <v>4.95586318227682E-2</v>
      </c>
    </row>
    <row r="357" spans="1:18" x14ac:dyDescent="0.35">
      <c r="A357" s="888" t="s">
        <v>284</v>
      </c>
      <c r="B357" s="888" t="s">
        <v>59</v>
      </c>
      <c r="C357" s="888" t="s">
        <v>345</v>
      </c>
      <c r="D357" s="72" t="s">
        <v>101</v>
      </c>
      <c r="E357" s="73">
        <v>307981.27051366097</v>
      </c>
      <c r="F357" s="73">
        <v>-21546.699443606893</v>
      </c>
      <c r="G357" s="69">
        <v>-6.5386557160537845E-2</v>
      </c>
      <c r="H357" s="204">
        <v>0.1373021768297788</v>
      </c>
      <c r="I357" s="204">
        <v>-5.0306384586308595E-3</v>
      </c>
      <c r="J357" s="70">
        <v>19.577615248315066</v>
      </c>
      <c r="K357" s="70">
        <v>1.2175780432026571</v>
      </c>
      <c r="L357" s="69">
        <v>6.6316752498933859E-2</v>
      </c>
      <c r="M357" s="71">
        <v>6029538.8178036967</v>
      </c>
      <c r="N357" s="71">
        <v>-20606.970736905001</v>
      </c>
      <c r="O357" s="69">
        <v>-3.4060287895766152E-3</v>
      </c>
      <c r="P357" s="73">
        <v>698156.32218674722</v>
      </c>
      <c r="Q357" s="73">
        <v>-55274.292148180306</v>
      </c>
      <c r="R357" s="69">
        <v>-7.3363480453966345E-2</v>
      </c>
    </row>
    <row r="358" spans="1:18" x14ac:dyDescent="0.35">
      <c r="A358" s="888" t="s">
        <v>284</v>
      </c>
      <c r="B358" s="888" t="s">
        <v>59</v>
      </c>
      <c r="C358" s="888" t="s">
        <v>345</v>
      </c>
      <c r="D358" s="202" t="s">
        <v>94</v>
      </c>
      <c r="E358" s="65">
        <v>1266971.4269574394</v>
      </c>
      <c r="F358" s="65">
        <v>-61270.591808137484</v>
      </c>
      <c r="G358" s="66">
        <v>-4.612908712606479E-2</v>
      </c>
      <c r="H358" s="203">
        <v>0.56483283743928625</v>
      </c>
      <c r="I358" s="203">
        <v>-8.8739284530928719E-3</v>
      </c>
      <c r="J358" s="67">
        <v>8.6355223236246168</v>
      </c>
      <c r="K358" s="67">
        <v>-9.7275439876071346E-2</v>
      </c>
      <c r="L358" s="66">
        <v>-1.1139092248607948E-2</v>
      </c>
      <c r="M358" s="68">
        <v>10940960.040885502</v>
      </c>
      <c r="N358" s="68">
        <v>-658308.88997816667</v>
      </c>
      <c r="O358" s="66">
        <v>-5.675434321783155E-2</v>
      </c>
      <c r="P358" s="65">
        <v>2714523.2186199497</v>
      </c>
      <c r="Q358" s="65">
        <v>-103762.44671395468</v>
      </c>
      <c r="R358" s="66">
        <v>-3.6817576014481532E-2</v>
      </c>
    </row>
    <row r="359" spans="1:18" x14ac:dyDescent="0.35">
      <c r="A359" s="888" t="s">
        <v>284</v>
      </c>
      <c r="B359" s="888" t="s">
        <v>59</v>
      </c>
      <c r="C359" s="888" t="s">
        <v>345</v>
      </c>
      <c r="D359" s="72" t="s">
        <v>107</v>
      </c>
      <c r="E359" s="73">
        <v>206178.42345579792</v>
      </c>
      <c r="F359" s="73">
        <v>-6792.721772240242</v>
      </c>
      <c r="G359" s="69">
        <v>-3.1895033315273567E-2</v>
      </c>
      <c r="H359" s="204">
        <v>9.1917103623213023E-2</v>
      </c>
      <c r="I359" s="204">
        <v>-7.1393375795245073E-5</v>
      </c>
      <c r="J359" s="70">
        <v>13.140560078938899</v>
      </c>
      <c r="K359" s="70">
        <v>1.2358529879990492</v>
      </c>
      <c r="L359" s="69">
        <v>0.1038121289804436</v>
      </c>
      <c r="M359" s="71">
        <v>2709299.9604018177</v>
      </c>
      <c r="N359" s="71">
        <v>173940.85764001124</v>
      </c>
      <c r="O359" s="69">
        <v>6.8606004352809322E-2</v>
      </c>
      <c r="P359" s="73">
        <v>355364.90603215626</v>
      </c>
      <c r="Q359" s="73">
        <v>-846.17095504479948</v>
      </c>
      <c r="R359" s="69">
        <v>-2.3754762547016557E-3</v>
      </c>
    </row>
    <row r="360" spans="1:18" x14ac:dyDescent="0.35">
      <c r="A360" s="888" t="s">
        <v>284</v>
      </c>
      <c r="B360" s="888" t="s">
        <v>59</v>
      </c>
      <c r="C360" s="888" t="s">
        <v>345</v>
      </c>
      <c r="D360" s="202" t="s">
        <v>325</v>
      </c>
      <c r="E360" s="65">
        <v>126415.84139665712</v>
      </c>
      <c r="F360" s="65">
        <v>-17544.98667346446</v>
      </c>
      <c r="G360" s="66">
        <v>-0.12187333810638064</v>
      </c>
      <c r="H360" s="203">
        <v>5.6357875855828E-2</v>
      </c>
      <c r="I360" s="203">
        <v>-5.8230368998577753E-3</v>
      </c>
      <c r="J360" s="67">
        <v>22.303539039319158</v>
      </c>
      <c r="K360" s="67">
        <v>1.5820343354927182</v>
      </c>
      <c r="L360" s="66">
        <v>7.6347464052674674E-2</v>
      </c>
      <c r="M360" s="68">
        <v>2819520.6537787211</v>
      </c>
      <c r="N360" s="68">
        <v>-163564.32224305253</v>
      </c>
      <c r="O360" s="66">
        <v>-5.4830594353762273E-2</v>
      </c>
      <c r="P360" s="65">
        <v>298096.57924452185</v>
      </c>
      <c r="Q360" s="65">
        <v>-37975.902321671252</v>
      </c>
      <c r="R360" s="66">
        <v>-0.11299914275840965</v>
      </c>
    </row>
    <row r="361" spans="1:18" x14ac:dyDescent="0.35">
      <c r="A361" s="888" t="s">
        <v>284</v>
      </c>
      <c r="B361" s="888" t="s">
        <v>59</v>
      </c>
      <c r="C361" s="888" t="s">
        <v>345</v>
      </c>
      <c r="D361" s="72" t="s">
        <v>326</v>
      </c>
      <c r="E361" s="73">
        <v>20359.567747621237</v>
      </c>
      <c r="F361" s="73">
        <v>-1125.1726726730885</v>
      </c>
      <c r="G361" s="69">
        <v>-5.2370782735185334E-2</v>
      </c>
      <c r="H361" s="204">
        <v>9.0765680861030068E-3</v>
      </c>
      <c r="I361" s="204">
        <v>-2.0332275338394261E-4</v>
      </c>
      <c r="J361" s="70">
        <v>6.1221638026080907</v>
      </c>
      <c r="K361" s="70">
        <v>-2.2198626049202197E-2</v>
      </c>
      <c r="L361" s="69">
        <v>-3.6128445069691616E-3</v>
      </c>
      <c r="M361" s="71">
        <v>124644.60870123387</v>
      </c>
      <c r="N361" s="71">
        <v>-7365.423126677284</v>
      </c>
      <c r="O361" s="69">
        <v>-5.5794419747424058E-2</v>
      </c>
      <c r="P361" s="73">
        <v>23963.22323012352</v>
      </c>
      <c r="Q361" s="73">
        <v>153.43931305408478</v>
      </c>
      <c r="R361" s="69">
        <v>6.44438074652508E-3</v>
      </c>
    </row>
    <row r="362" spans="1:18" x14ac:dyDescent="0.35">
      <c r="A362" s="888" t="s">
        <v>284</v>
      </c>
      <c r="B362" s="888" t="s">
        <v>59</v>
      </c>
      <c r="C362" s="888" t="s">
        <v>345</v>
      </c>
      <c r="D362" s="202" t="s">
        <v>327</v>
      </c>
      <c r="E362" s="65">
        <v>3121.6971545219421</v>
      </c>
      <c r="F362" s="65">
        <v>-670.98514001071453</v>
      </c>
      <c r="G362" s="66">
        <v>-0.1769157255744763</v>
      </c>
      <c r="H362" s="203">
        <v>1.3916944170154564E-3</v>
      </c>
      <c r="I362" s="203">
        <v>-2.4647653565159906E-4</v>
      </c>
      <c r="J362" s="67">
        <v>8.8969395969588732</v>
      </c>
      <c r="K362" s="67">
        <v>0.25113512102084457</v>
      </c>
      <c r="L362" s="66">
        <v>2.9047050707632107E-2</v>
      </c>
      <c r="M362" s="68">
        <v>27773.551023780106</v>
      </c>
      <c r="N362" s="68">
        <v>-5017.2385341012487</v>
      </c>
      <c r="O362" s="66">
        <v>-0.15300755491858359</v>
      </c>
      <c r="P362" s="65">
        <v>4312.7676123380661</v>
      </c>
      <c r="Q362" s="65">
        <v>-1000.7552020549774</v>
      </c>
      <c r="R362" s="66">
        <v>-0.18834118851323542</v>
      </c>
    </row>
    <row r="363" spans="1:18" x14ac:dyDescent="0.35">
      <c r="A363" s="888" t="s">
        <v>284</v>
      </c>
      <c r="B363" s="888" t="s">
        <v>59</v>
      </c>
      <c r="C363" s="888" t="s">
        <v>345</v>
      </c>
      <c r="D363" s="72" t="s">
        <v>85</v>
      </c>
      <c r="E363" s="73">
        <v>3723963.1371355597</v>
      </c>
      <c r="F363" s="73">
        <v>-225934.62072730018</v>
      </c>
      <c r="G363" s="69">
        <v>-5.7200118731565559E-2</v>
      </c>
      <c r="H363" s="204">
        <v>1.660192661423171</v>
      </c>
      <c r="I363" s="204">
        <v>-4.588427053165578E-2</v>
      </c>
      <c r="J363" s="70">
        <v>5.5672018692501481</v>
      </c>
      <c r="K363" s="70">
        <v>-6.1381443382973799E-2</v>
      </c>
      <c r="L363" s="69">
        <v>-1.0905309555462329E-2</v>
      </c>
      <c r="M363" s="71">
        <v>20732054.538079735</v>
      </c>
      <c r="N363" s="71">
        <v>-1500274.0684341416</v>
      </c>
      <c r="O363" s="69">
        <v>-6.74816432856509E-2</v>
      </c>
      <c r="P363" s="73">
        <v>5861486.6872161543</v>
      </c>
      <c r="Q363" s="73">
        <v>-219359.48637657519</v>
      </c>
      <c r="R363" s="69">
        <v>-3.6073842375619843E-2</v>
      </c>
    </row>
    <row r="364" spans="1:18" x14ac:dyDescent="0.35">
      <c r="A364" s="888" t="s">
        <v>284</v>
      </c>
      <c r="B364" s="888" t="s">
        <v>59</v>
      </c>
      <c r="C364" s="888" t="s">
        <v>345</v>
      </c>
      <c r="D364" s="202" t="s">
        <v>84</v>
      </c>
      <c r="E364" s="65">
        <v>31362434.602128137</v>
      </c>
      <c r="F364" s="65">
        <v>-106297.28518405929</v>
      </c>
      <c r="G364" s="66">
        <v>-3.377869993767275E-3</v>
      </c>
      <c r="H364" s="203">
        <v>13.981793549886554</v>
      </c>
      <c r="I364" s="203">
        <v>0.38952335910996894</v>
      </c>
      <c r="J364" s="67">
        <v>5.6327092736598354</v>
      </c>
      <c r="K364" s="67">
        <v>-0.19124298671029649</v>
      </c>
      <c r="L364" s="66">
        <v>-3.2837320458760484E-2</v>
      </c>
      <c r="M364" s="68">
        <v>176655476.22795728</v>
      </c>
      <c r="N364" s="68">
        <v>-6616915.9781362414</v>
      </c>
      <c r="O364" s="66">
        <v>-3.6104270253074368E-2</v>
      </c>
      <c r="P364" s="65">
        <v>41940486.660667337</v>
      </c>
      <c r="Q364" s="65">
        <v>30909.331828542054</v>
      </c>
      <c r="R364" s="66">
        <v>7.3752430347878359E-4</v>
      </c>
    </row>
    <row r="365" spans="1:18" x14ac:dyDescent="0.35">
      <c r="A365" s="888" t="s">
        <v>284</v>
      </c>
      <c r="B365" s="888" t="s">
        <v>59</v>
      </c>
      <c r="C365" s="888" t="s">
        <v>345</v>
      </c>
      <c r="D365" s="72" t="s">
        <v>89</v>
      </c>
      <c r="E365" s="73">
        <v>2337799.3131147614</v>
      </c>
      <c r="F365" s="73">
        <v>-24013.276610847563</v>
      </c>
      <c r="G365" s="69">
        <v>-1.0167308242538153E-2</v>
      </c>
      <c r="H365" s="204">
        <v>1.0422222563939343</v>
      </c>
      <c r="I365" s="204">
        <v>2.2085983522019514E-2</v>
      </c>
      <c r="J365" s="70">
        <v>6.4731250888642107</v>
      </c>
      <c r="K365" s="70">
        <v>-0.41555995803178281</v>
      </c>
      <c r="L365" s="69">
        <v>-6.0325004729172807E-2</v>
      </c>
      <c r="M365" s="71">
        <v>15132867.38645268</v>
      </c>
      <c r="N365" s="71">
        <v>-1136915.6839608233</v>
      </c>
      <c r="O365" s="69">
        <v>-6.9878970053896858E-2</v>
      </c>
      <c r="P365" s="73">
        <v>4452514.8834870262</v>
      </c>
      <c r="Q365" s="73">
        <v>-12139.289999078028</v>
      </c>
      <c r="R365" s="69">
        <v>-2.7189765494422141E-3</v>
      </c>
    </row>
    <row r="366" spans="1:18" x14ac:dyDescent="0.35">
      <c r="A366" s="888" t="s">
        <v>284</v>
      </c>
      <c r="B366" s="888" t="s">
        <v>59</v>
      </c>
      <c r="C366" s="888" t="s">
        <v>345</v>
      </c>
      <c r="D366" s="202" t="s">
        <v>105</v>
      </c>
      <c r="E366" s="65">
        <v>218207.49068348904</v>
      </c>
      <c r="F366" s="65">
        <v>26899.099233119137</v>
      </c>
      <c r="G366" s="66">
        <v>0.14060595580355095</v>
      </c>
      <c r="H366" s="203">
        <v>9.7279822962733645E-2</v>
      </c>
      <c r="I366" s="203">
        <v>1.4648106004202632E-2</v>
      </c>
      <c r="J366" s="67">
        <v>7.4601695839097424</v>
      </c>
      <c r="K366" s="67">
        <v>-0.10139422673566578</v>
      </c>
      <c r="L366" s="66">
        <v>-1.3409161024723455E-2</v>
      </c>
      <c r="M366" s="68">
        <v>1627864.8849782334</v>
      </c>
      <c r="N366" s="68">
        <v>181274.27551433095</v>
      </c>
      <c r="O366" s="66">
        <v>0.12531138687642254</v>
      </c>
      <c r="P366" s="65">
        <v>303951.01558363019</v>
      </c>
      <c r="Q366" s="65">
        <v>28418.16651989636</v>
      </c>
      <c r="R366" s="66">
        <v>0.10313894193183086</v>
      </c>
    </row>
    <row r="367" spans="1:18" x14ac:dyDescent="0.35">
      <c r="A367" s="888" t="s">
        <v>284</v>
      </c>
      <c r="B367" s="888" t="s">
        <v>59</v>
      </c>
      <c r="C367" s="888" t="s">
        <v>345</v>
      </c>
      <c r="D367" s="72" t="s">
        <v>100</v>
      </c>
      <c r="E367" s="73">
        <v>360648.57087482495</v>
      </c>
      <c r="F367" s="73">
        <v>22985.158841558849</v>
      </c>
      <c r="G367" s="69">
        <v>6.8071215365478763E-2</v>
      </c>
      <c r="H367" s="204">
        <v>0.16078196498467198</v>
      </c>
      <c r="I367" s="204">
        <v>1.4935213157149213E-2</v>
      </c>
      <c r="J367" s="70">
        <v>6.3329614955896716</v>
      </c>
      <c r="K367" s="70">
        <v>-1.7047749494828679E-2</v>
      </c>
      <c r="L367" s="69">
        <v>-2.6846810511378747E-3</v>
      </c>
      <c r="M367" s="71">
        <v>2283973.512789709</v>
      </c>
      <c r="N367" s="71">
        <v>139807.72465169244</v>
      </c>
      <c r="O367" s="69">
        <v>6.5203784812321253E-2</v>
      </c>
      <c r="P367" s="73">
        <v>498462.14423735463</v>
      </c>
      <c r="Q367" s="73">
        <v>11878.15711916599</v>
      </c>
      <c r="R367" s="69">
        <v>2.4411319389104454E-2</v>
      </c>
    </row>
    <row r="368" spans="1:18" x14ac:dyDescent="0.35">
      <c r="A368" s="888" t="s">
        <v>284</v>
      </c>
      <c r="B368" s="888" t="s">
        <v>59</v>
      </c>
      <c r="C368" s="888" t="s">
        <v>345</v>
      </c>
      <c r="D368" s="202" t="s">
        <v>86</v>
      </c>
      <c r="E368" s="65">
        <v>7735280.9276119629</v>
      </c>
      <c r="F368" s="65">
        <v>94343.073328212835</v>
      </c>
      <c r="G368" s="66">
        <v>1.2347054134895383E-2</v>
      </c>
      <c r="H368" s="203">
        <v>3.4484918773782489</v>
      </c>
      <c r="I368" s="203">
        <v>0.14814624545809041</v>
      </c>
      <c r="J368" s="67">
        <v>10.281128809743539</v>
      </c>
      <c r="K368" s="67">
        <v>3.7499980376207276E-2</v>
      </c>
      <c r="L368" s="66">
        <v>3.6608101485187602E-3</v>
      </c>
      <c r="M368" s="68">
        <v>79527419.596331075</v>
      </c>
      <c r="N368" s="68">
        <v>1256488.3087859005</v>
      </c>
      <c r="O368" s="66">
        <v>1.6053064504495534E-2</v>
      </c>
      <c r="P368" s="65">
        <v>18281113.990787204</v>
      </c>
      <c r="Q368" s="65">
        <v>193038.96599623188</v>
      </c>
      <c r="R368" s="66">
        <v>1.0672167476730303E-2</v>
      </c>
    </row>
    <row r="369" spans="1:18" x14ac:dyDescent="0.35">
      <c r="A369" s="888" t="s">
        <v>284</v>
      </c>
      <c r="B369" s="888" t="s">
        <v>59</v>
      </c>
      <c r="C369" s="888" t="s">
        <v>345</v>
      </c>
      <c r="D369" s="72" t="s">
        <v>328</v>
      </c>
      <c r="E369" s="73">
        <v>90489.824122481034</v>
      </c>
      <c r="F369" s="73">
        <v>2426.6509316443116</v>
      </c>
      <c r="G369" s="69">
        <v>2.7555797091091114E-2</v>
      </c>
      <c r="H369" s="204">
        <v>4.0341576006354476E-2</v>
      </c>
      <c r="I369" s="204">
        <v>2.3045032652818515E-3</v>
      </c>
      <c r="J369" s="70">
        <v>27.124473897434079</v>
      </c>
      <c r="K369" s="70">
        <v>1.9453233662978668</v>
      </c>
      <c r="L369" s="69">
        <v>7.7259292917459824E-2</v>
      </c>
      <c r="M369" s="71">
        <v>2454488.8723936374</v>
      </c>
      <c r="N369" s="71">
        <v>237132.97837204067</v>
      </c>
      <c r="O369" s="69">
        <v>0.10694403140758559</v>
      </c>
      <c r="P369" s="73">
        <v>224356.47618432448</v>
      </c>
      <c r="Q369" s="73">
        <v>4180.0835736553418</v>
      </c>
      <c r="R369" s="69">
        <v>1.8985157873155138E-2</v>
      </c>
    </row>
    <row r="370" spans="1:18" x14ac:dyDescent="0.35">
      <c r="A370" s="888" t="s">
        <v>284</v>
      </c>
      <c r="B370" s="888" t="s">
        <v>59</v>
      </c>
      <c r="C370" s="888" t="s">
        <v>345</v>
      </c>
      <c r="D370" s="202" t="s">
        <v>97</v>
      </c>
      <c r="E370" s="65">
        <v>152142.35284783685</v>
      </c>
      <c r="F370" s="65">
        <v>-19457.450728732307</v>
      </c>
      <c r="G370" s="66">
        <v>-0.11338853730126935</v>
      </c>
      <c r="H370" s="203">
        <v>6.7827099353061832E-2</v>
      </c>
      <c r="I370" s="203">
        <v>-6.2918992532126489E-3</v>
      </c>
      <c r="J370" s="67">
        <v>20.239193473577583</v>
      </c>
      <c r="K370" s="67">
        <v>0.73132883274509553</v>
      </c>
      <c r="L370" s="66">
        <v>3.7488922863157949E-2</v>
      </c>
      <c r="M370" s="68">
        <v>3079238.5148126776</v>
      </c>
      <c r="N370" s="68">
        <v>-268307.22575247614</v>
      </c>
      <c r="O370" s="66">
        <v>-8.0150428566564957E-2</v>
      </c>
      <c r="P370" s="65">
        <v>338432.75263969478</v>
      </c>
      <c r="Q370" s="65">
        <v>-48138.175687446957</v>
      </c>
      <c r="R370" s="66">
        <v>-0.12452611451089066</v>
      </c>
    </row>
    <row r="371" spans="1:18" x14ac:dyDescent="0.35">
      <c r="A371" s="888" t="s">
        <v>284</v>
      </c>
      <c r="B371" s="888" t="s">
        <v>59</v>
      </c>
      <c r="C371" s="888" t="s">
        <v>345</v>
      </c>
      <c r="D371" s="72" t="s">
        <v>88</v>
      </c>
      <c r="E371" s="73">
        <v>4820323.6045442186</v>
      </c>
      <c r="F371" s="73">
        <v>-96649.042014590465</v>
      </c>
      <c r="G371" s="69">
        <v>-1.965620900539913E-2</v>
      </c>
      <c r="H371" s="204">
        <v>2.1489648471936218</v>
      </c>
      <c r="I371" s="204">
        <v>2.517984778500848E-2</v>
      </c>
      <c r="J371" s="70">
        <v>6.7286105037996524</v>
      </c>
      <c r="K371" s="70">
        <v>-0.26486402520862207</v>
      </c>
      <c r="L371" s="69">
        <v>-3.7873023503551921E-2</v>
      </c>
      <c r="M371" s="71">
        <v>32434080.037249632</v>
      </c>
      <c r="N371" s="71">
        <v>-1952642.9262898043</v>
      </c>
      <c r="O371" s="69">
        <v>-5.6784792443298822E-2</v>
      </c>
      <c r="P371" s="73">
        <v>9221686.6973618884</v>
      </c>
      <c r="Q371" s="73">
        <v>-85567.861044025049</v>
      </c>
      <c r="R371" s="69">
        <v>-9.1936736560776482E-3</v>
      </c>
    </row>
    <row r="372" spans="1:18" x14ac:dyDescent="0.35">
      <c r="A372" s="888" t="s">
        <v>284</v>
      </c>
      <c r="B372" s="888" t="s">
        <v>59</v>
      </c>
      <c r="C372" s="888" t="s">
        <v>345</v>
      </c>
      <c r="D372" s="202" t="s">
        <v>329</v>
      </c>
      <c r="E372" s="65">
        <v>25282.655232425881</v>
      </c>
      <c r="F372" s="65">
        <v>-16182.370505766317</v>
      </c>
      <c r="G372" s="66">
        <v>-0.39026553626038674</v>
      </c>
      <c r="H372" s="203">
        <v>1.1271346447981138E-2</v>
      </c>
      <c r="I372" s="203">
        <v>-6.6386168552510384E-3</v>
      </c>
      <c r="J372" s="67">
        <v>6.6406731765380416</v>
      </c>
      <c r="K372" s="67">
        <v>0.69547430161736035</v>
      </c>
      <c r="L372" s="66">
        <v>0.11698083045651507</v>
      </c>
      <c r="M372" s="68">
        <v>167893.8504336297</v>
      </c>
      <c r="N372" s="68">
        <v>-78623.973933627654</v>
      </c>
      <c r="O372" s="66">
        <v>-0.31893829233416898</v>
      </c>
      <c r="P372" s="65">
        <v>30775.852473101022</v>
      </c>
      <c r="Q372" s="65">
        <v>-17024.666876020015</v>
      </c>
      <c r="R372" s="66">
        <v>-0.3561607092943242</v>
      </c>
    </row>
    <row r="373" spans="1:18" x14ac:dyDescent="0.35">
      <c r="A373" s="888" t="s">
        <v>284</v>
      </c>
      <c r="B373" s="888" t="s">
        <v>59</v>
      </c>
      <c r="C373" s="888" t="s">
        <v>345</v>
      </c>
      <c r="D373" s="72" t="s">
        <v>99</v>
      </c>
      <c r="E373" s="73">
        <v>534236.32682936941</v>
      </c>
      <c r="F373" s="73">
        <v>-40837.405997427646</v>
      </c>
      <c r="G373" s="69">
        <v>-7.1012469647482951E-2</v>
      </c>
      <c r="H373" s="204">
        <v>0.23816971237529833</v>
      </c>
      <c r="I373" s="204">
        <v>-1.0221534662903126E-2</v>
      </c>
      <c r="J373" s="70">
        <v>7.7980193792905359</v>
      </c>
      <c r="K373" s="70">
        <v>-6.1939122119860635E-2</v>
      </c>
      <c r="L373" s="69">
        <v>-7.8803370410602345E-3</v>
      </c>
      <c r="M373" s="71">
        <v>4165985.2297364152</v>
      </c>
      <c r="N373" s="71">
        <v>-354070.44553337945</v>
      </c>
      <c r="O373" s="69">
        <v>-7.8333204493602968E-2</v>
      </c>
      <c r="P373" s="73">
        <v>662560.32498064241</v>
      </c>
      <c r="Q373" s="73">
        <v>-59101.264151728712</v>
      </c>
      <c r="R373" s="69">
        <v>-8.1896092353736225E-2</v>
      </c>
    </row>
    <row r="374" spans="1:18" x14ac:dyDescent="0.35">
      <c r="A374" s="888" t="s">
        <v>284</v>
      </c>
      <c r="B374" s="888" t="s">
        <v>59</v>
      </c>
      <c r="C374" s="888" t="s">
        <v>345</v>
      </c>
      <c r="D374" s="202" t="s">
        <v>104</v>
      </c>
      <c r="E374" s="65">
        <v>222581.06737741848</v>
      </c>
      <c r="F374" s="65">
        <v>11881.885381646454</v>
      </c>
      <c r="G374" s="66">
        <v>5.639265074073653E-2</v>
      </c>
      <c r="H374" s="203">
        <v>9.922962205151252E-2</v>
      </c>
      <c r="I374" s="203">
        <v>8.2224527471522341E-3</v>
      </c>
      <c r="J374" s="67">
        <v>6.639360827211819</v>
      </c>
      <c r="K374" s="67">
        <v>-0.19139193407594401</v>
      </c>
      <c r="L374" s="66">
        <v>-2.8019157004280443E-2</v>
      </c>
      <c r="M374" s="68">
        <v>1477796.0196246267</v>
      </c>
      <c r="N374" s="68">
        <v>38562.000405933941</v>
      </c>
      <c r="O374" s="66">
        <v>2.679341920146373E-2</v>
      </c>
      <c r="P374" s="65">
        <v>205806.33544068059</v>
      </c>
      <c r="Q374" s="65">
        <v>5727.4495252328925</v>
      </c>
      <c r="R374" s="66">
        <v>2.862595670216438E-2</v>
      </c>
    </row>
    <row r="375" spans="1:18" x14ac:dyDescent="0.35">
      <c r="A375" s="888" t="s">
        <v>284</v>
      </c>
      <c r="B375" s="888" t="s">
        <v>59</v>
      </c>
      <c r="C375" s="888" t="s">
        <v>345</v>
      </c>
      <c r="D375" s="72" t="s">
        <v>330</v>
      </c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</row>
    <row r="376" spans="1:18" x14ac:dyDescent="0.35">
      <c r="A376" s="888" t="s">
        <v>284</v>
      </c>
      <c r="B376" s="888" t="s">
        <v>59</v>
      </c>
      <c r="C376" s="888" t="s">
        <v>345</v>
      </c>
      <c r="D376" s="202" t="s">
        <v>87</v>
      </c>
      <c r="E376" s="65">
        <v>2825509.2101374841</v>
      </c>
      <c r="F376" s="65">
        <v>-78296.403599141631</v>
      </c>
      <c r="G376" s="66">
        <v>-2.6963376346114842E-2</v>
      </c>
      <c r="H376" s="203">
        <v>1.2596498629849551</v>
      </c>
      <c r="I376" s="203">
        <v>5.4108734781812551E-3</v>
      </c>
      <c r="J376" s="67">
        <v>5.6640835654731871</v>
      </c>
      <c r="K376" s="67">
        <v>-0.16256640622644536</v>
      </c>
      <c r="L376" s="66">
        <v>-2.7900492910341201E-2</v>
      </c>
      <c r="M376" s="68">
        <v>16003920.281232849</v>
      </c>
      <c r="N376" s="68">
        <v>-915538.61586689577</v>
      </c>
      <c r="O376" s="66">
        <v>-5.4111577765872478E-2</v>
      </c>
      <c r="P376" s="65">
        <v>3865781.4265161664</v>
      </c>
      <c r="Q376" s="65">
        <v>-120072.10477988422</v>
      </c>
      <c r="R376" s="66">
        <v>-3.0124565249852835E-2</v>
      </c>
    </row>
    <row r="377" spans="1:18" x14ac:dyDescent="0.35">
      <c r="A377" s="888" t="s">
        <v>284</v>
      </c>
      <c r="B377" s="888" t="s">
        <v>59</v>
      </c>
      <c r="C377" s="888" t="s">
        <v>345</v>
      </c>
      <c r="D377" s="72" t="s">
        <v>109</v>
      </c>
      <c r="E377" s="73">
        <v>4328134.8146785088</v>
      </c>
      <c r="F377" s="73">
        <v>-221549.58182255644</v>
      </c>
      <c r="G377" s="69">
        <v>-4.8695593477415519E-2</v>
      </c>
      <c r="H377" s="204">
        <v>1.9295404901635116</v>
      </c>
      <c r="I377" s="204">
        <v>-3.5601919179526709E-2</v>
      </c>
      <c r="J377" s="70">
        <v>3.4910210740480498</v>
      </c>
      <c r="K377" s="70">
        <v>-2.0511073195644158E-2</v>
      </c>
      <c r="L377" s="69">
        <v>-5.8410609203005332E-3</v>
      </c>
      <c r="M377" s="71">
        <v>15109609.849363726</v>
      </c>
      <c r="N377" s="71">
        <v>-866753.16876279004</v>
      </c>
      <c r="O377" s="69">
        <v>-5.4252220469664235E-2</v>
      </c>
      <c r="P377" s="73">
        <v>3520742.2999537266</v>
      </c>
      <c r="Q377" s="73">
        <v>-131299.53407930117</v>
      </c>
      <c r="R377" s="69">
        <v>-3.5952363101576054E-2</v>
      </c>
    </row>
    <row r="378" spans="1:18" x14ac:dyDescent="0.35">
      <c r="A378" s="888" t="s">
        <v>284</v>
      </c>
      <c r="B378" s="888" t="s">
        <v>59</v>
      </c>
      <c r="C378" s="888" t="s">
        <v>345</v>
      </c>
      <c r="D378" s="202" t="s">
        <v>110</v>
      </c>
      <c r="E378" s="65">
        <v>127046.57148828486</v>
      </c>
      <c r="F378" s="65">
        <v>-1231.3389053227438</v>
      </c>
      <c r="G378" s="66">
        <v>-9.5989941022932689E-3</v>
      </c>
      <c r="H378" s="203">
        <v>5.6639063781405742E-2</v>
      </c>
      <c r="I378" s="203">
        <v>1.2320641024280432E-3</v>
      </c>
      <c r="J378" s="67">
        <v>13.030385061997196</v>
      </c>
      <c r="K378" s="67">
        <v>-0.2093223316752848</v>
      </c>
      <c r="L378" s="66">
        <v>-1.5810193190170057E-2</v>
      </c>
      <c r="M378" s="68">
        <v>1655465.7472989059</v>
      </c>
      <c r="N378" s="68">
        <v>-42896.25138419657</v>
      </c>
      <c r="O378" s="66">
        <v>-2.5257425341274717E-2</v>
      </c>
      <c r="P378" s="65">
        <v>299499.61526613723</v>
      </c>
      <c r="Q378" s="65">
        <v>-11276.829194071877</v>
      </c>
      <c r="R378" s="66">
        <v>-3.6285984330822502E-2</v>
      </c>
    </row>
    <row r="379" spans="1:18" x14ac:dyDescent="0.35">
      <c r="A379" s="888" t="s">
        <v>284</v>
      </c>
      <c r="B379" s="888" t="s">
        <v>59</v>
      </c>
      <c r="C379" s="888" t="s">
        <v>345</v>
      </c>
      <c r="D379" s="72" t="s">
        <v>331</v>
      </c>
      <c r="E379" s="73">
        <v>8845.6240651515145</v>
      </c>
      <c r="F379" s="73">
        <v>-1088.3310436273914</v>
      </c>
      <c r="G379" s="69">
        <v>-0.10955667019932511</v>
      </c>
      <c r="H379" s="204">
        <v>3.943497724837485E-3</v>
      </c>
      <c r="I379" s="204">
        <v>-3.4726945272421043E-4</v>
      </c>
      <c r="J379" s="70">
        <v>29.355560625657557</v>
      </c>
      <c r="K379" s="70">
        <v>0.74196693925304302</v>
      </c>
      <c r="L379" s="69">
        <v>2.5930575075076356E-2</v>
      </c>
      <c r="M379" s="71">
        <v>259668.25351633073</v>
      </c>
      <c r="N379" s="71">
        <v>-24577.901665251236</v>
      </c>
      <c r="O379" s="69">
        <v>-8.6466962585827742E-2</v>
      </c>
      <c r="P379" s="73">
        <v>30738.811027714943</v>
      </c>
      <c r="Q379" s="73">
        <v>-3792.6061150367568</v>
      </c>
      <c r="R379" s="69">
        <v>-0.109830595696616</v>
      </c>
    </row>
    <row r="380" spans="1:18" x14ac:dyDescent="0.35">
      <c r="A380" s="888" t="s">
        <v>284</v>
      </c>
      <c r="B380" s="888" t="s">
        <v>59</v>
      </c>
      <c r="C380" s="888" t="s">
        <v>345</v>
      </c>
      <c r="D380" s="202" t="s">
        <v>332</v>
      </c>
      <c r="E380" s="65">
        <v>20011.739778610627</v>
      </c>
      <c r="F380" s="65">
        <v>-2691.1000494994078</v>
      </c>
      <c r="G380" s="66">
        <v>-0.11853583383728768</v>
      </c>
      <c r="H380" s="203">
        <v>8.9215017172040601E-3</v>
      </c>
      <c r="I380" s="203">
        <v>-8.8452205733552738E-4</v>
      </c>
      <c r="J380" s="67">
        <v>20.167613629478378</v>
      </c>
      <c r="K380" s="67">
        <v>0.79133185653314086</v>
      </c>
      <c r="L380" s="66">
        <v>4.0840232703369519E-2</v>
      </c>
      <c r="M380" s="68">
        <v>403589.03590868233</v>
      </c>
      <c r="N380" s="68">
        <v>-36307.585646821302</v>
      </c>
      <c r="O380" s="66">
        <v>-8.2536632171520824E-2</v>
      </c>
      <c r="P380" s="65">
        <v>44951.42739556876</v>
      </c>
      <c r="Q380" s="65">
        <v>-3690.270310807151</v>
      </c>
      <c r="R380" s="66">
        <v>-7.5866396215924711E-2</v>
      </c>
    </row>
    <row r="381" spans="1:18" x14ac:dyDescent="0.35">
      <c r="A381" s="888" t="s">
        <v>284</v>
      </c>
      <c r="B381" s="888" t="s">
        <v>59</v>
      </c>
      <c r="C381" s="888" t="s">
        <v>345</v>
      </c>
      <c r="D381" s="72" t="s">
        <v>333</v>
      </c>
      <c r="E381" s="73">
        <v>5032.0376190397055</v>
      </c>
      <c r="F381" s="73">
        <v>1383.8216552282975</v>
      </c>
      <c r="G381" s="69">
        <v>0.37931462088734863</v>
      </c>
      <c r="H381" s="204">
        <v>2.2433497914700054E-3</v>
      </c>
      <c r="I381" s="204">
        <v>6.6757809301074369E-4</v>
      </c>
      <c r="J381" s="70">
        <v>6.8834385638927094</v>
      </c>
      <c r="K381" s="70">
        <v>0.27489812303961969</v>
      </c>
      <c r="L381" s="69">
        <v>4.1597403466011533E-2</v>
      </c>
      <c r="M381" s="71">
        <v>34637.721801856758</v>
      </c>
      <c r="N381" s="71">
        <v>10528.339068043235</v>
      </c>
      <c r="O381" s="69">
        <v>0.43669052767896832</v>
      </c>
      <c r="P381" s="73">
        <v>3654.2987984418869</v>
      </c>
      <c r="Q381" s="73">
        <v>851.07475674152374</v>
      </c>
      <c r="R381" s="69">
        <v>0.3036056854825217</v>
      </c>
    </row>
    <row r="382" spans="1:18" x14ac:dyDescent="0.35">
      <c r="A382" s="888" t="s">
        <v>284</v>
      </c>
      <c r="B382" s="888" t="s">
        <v>59</v>
      </c>
      <c r="C382" s="888" t="s">
        <v>345</v>
      </c>
      <c r="D382" s="202" t="s">
        <v>334</v>
      </c>
      <c r="E382" s="65">
        <v>24160.153901955324</v>
      </c>
      <c r="F382" s="65">
        <v>-4626.8243781438723</v>
      </c>
      <c r="G382" s="66">
        <v>-0.16072629551891712</v>
      </c>
      <c r="H382" s="203">
        <v>1.0770920315213773E-2</v>
      </c>
      <c r="I382" s="203">
        <v>-1.6630216739416497E-3</v>
      </c>
      <c r="J382" s="67">
        <v>22.729155369335654</v>
      </c>
      <c r="K382" s="67">
        <v>1.0463695023217809</v>
      </c>
      <c r="L382" s="66">
        <v>4.8258074803645405E-2</v>
      </c>
      <c r="M382" s="68">
        <v>549139.89178460359</v>
      </c>
      <c r="N382" s="68">
        <v>-75041.994021166582</v>
      </c>
      <c r="O382" s="66">
        <v>-0.12022456230733645</v>
      </c>
      <c r="P382" s="65">
        <v>65270.285861039709</v>
      </c>
      <c r="Q382" s="65">
        <v>-13449.642155932568</v>
      </c>
      <c r="R382" s="66">
        <v>-0.17085435028640752</v>
      </c>
    </row>
    <row r="383" spans="1:18" x14ac:dyDescent="0.35">
      <c r="A383" s="888" t="s">
        <v>284</v>
      </c>
      <c r="B383" s="888" t="s">
        <v>59</v>
      </c>
      <c r="C383" s="888" t="s">
        <v>345</v>
      </c>
      <c r="D383" s="72" t="s">
        <v>335</v>
      </c>
      <c r="E383" s="73">
        <v>12643.027470458203</v>
      </c>
      <c r="F383" s="73">
        <v>-2318.8121127051927</v>
      </c>
      <c r="G383" s="69">
        <v>-0.15498175206440251</v>
      </c>
      <c r="H383" s="204">
        <v>5.6364310417883158E-3</v>
      </c>
      <c r="I383" s="204">
        <v>-8.2602721339823486E-4</v>
      </c>
      <c r="J383" s="70">
        <v>9.3732711213924933</v>
      </c>
      <c r="K383" s="70">
        <v>-0.50400187373843863</v>
      </c>
      <c r="L383" s="69">
        <v>-5.1026419335264882E-2</v>
      </c>
      <c r="M383" s="71">
        <v>118506.52427581786</v>
      </c>
      <c r="N383" s="71">
        <v>-29275.649796442987</v>
      </c>
      <c r="O383" s="69">
        <v>-0.19810000752951512</v>
      </c>
      <c r="P383" s="73">
        <v>19467.802127375515</v>
      </c>
      <c r="Q383" s="73">
        <v>-5940.8853761648425</v>
      </c>
      <c r="R383" s="69">
        <v>-0.23381315447077147</v>
      </c>
    </row>
    <row r="384" spans="1:18" x14ac:dyDescent="0.35">
      <c r="A384" s="888" t="s">
        <v>284</v>
      </c>
      <c r="B384" s="888" t="s">
        <v>59</v>
      </c>
      <c r="C384" s="888" t="s">
        <v>345</v>
      </c>
      <c r="D384" s="202" t="s">
        <v>336</v>
      </c>
      <c r="E384" s="65">
        <v>24595365.105558734</v>
      </c>
      <c r="F384" s="65">
        <v>-617861.3093732968</v>
      </c>
      <c r="G384" s="66">
        <v>-2.450544405563981E-2</v>
      </c>
      <c r="H384" s="203">
        <v>10.964943300883631</v>
      </c>
      <c r="I384" s="203">
        <v>7.4609777429646584E-2</v>
      </c>
      <c r="J384" s="67">
        <v>7.2178998632965836</v>
      </c>
      <c r="K384" s="67">
        <v>-0.18126126199727199</v>
      </c>
      <c r="L384" s="66">
        <v>-2.4497542211594055E-2</v>
      </c>
      <c r="M384" s="68">
        <v>177526882.43314195</v>
      </c>
      <c r="N384" s="68">
        <v>-9029842.2994553149</v>
      </c>
      <c r="O384" s="66">
        <v>-4.8402663117067042E-2</v>
      </c>
      <c r="P384" s="65">
        <v>42613180.876234651</v>
      </c>
      <c r="Q384" s="65">
        <v>-1330340.3039478734</v>
      </c>
      <c r="R384" s="66">
        <v>-3.0273866732095766E-2</v>
      </c>
    </row>
    <row r="385" spans="1:18" x14ac:dyDescent="0.35">
      <c r="A385" s="888" t="s">
        <v>284</v>
      </c>
      <c r="B385" s="888" t="s">
        <v>59</v>
      </c>
      <c r="C385" s="888" t="s">
        <v>345</v>
      </c>
      <c r="D385" s="72" t="s">
        <v>337</v>
      </c>
      <c r="E385" s="73">
        <v>4595863.579129315</v>
      </c>
      <c r="F385" s="73">
        <v>-20474.844496393576</v>
      </c>
      <c r="G385" s="69">
        <v>-4.4352997153775551E-3</v>
      </c>
      <c r="H385" s="204">
        <v>2.048897560474098</v>
      </c>
      <c r="I385" s="204">
        <v>5.4965317806165537E-2</v>
      </c>
      <c r="J385" s="70">
        <v>5.5506922752438284</v>
      </c>
      <c r="K385" s="70">
        <v>-0.3554100651726575</v>
      </c>
      <c r="L385" s="69">
        <v>-6.017675358256571E-2</v>
      </c>
      <c r="M385" s="71">
        <v>25510224.466747541</v>
      </c>
      <c r="N385" s="71">
        <v>-1754342.7011828087</v>
      </c>
      <c r="O385" s="69">
        <v>-6.4345151359906247E-2</v>
      </c>
      <c r="P385" s="73">
        <v>8813211.6711029857</v>
      </c>
      <c r="Q385" s="73">
        <v>109319.59616410919</v>
      </c>
      <c r="R385" s="69">
        <v>1.2559851986087143E-2</v>
      </c>
    </row>
    <row r="386" spans="1:18" x14ac:dyDescent="0.35">
      <c r="A386" s="888" t="s">
        <v>284</v>
      </c>
      <c r="B386" s="888" t="s">
        <v>59</v>
      </c>
      <c r="C386" s="888" t="s">
        <v>345</v>
      </c>
      <c r="D386" s="202" t="s">
        <v>338</v>
      </c>
      <c r="E386" s="65">
        <v>5542819.913149178</v>
      </c>
      <c r="F386" s="65">
        <v>-365692.91980702337</v>
      </c>
      <c r="G386" s="66">
        <v>-6.189254896211447E-2</v>
      </c>
      <c r="H386" s="203">
        <v>2.4710633818138965</v>
      </c>
      <c r="I386" s="203">
        <v>-8.0996966178439322E-2</v>
      </c>
      <c r="J386" s="67">
        <v>7.2105452742742386</v>
      </c>
      <c r="K386" s="67">
        <v>-0.29459894674558651</v>
      </c>
      <c r="L386" s="66">
        <v>-3.9252936128861673E-2</v>
      </c>
      <c r="M386" s="68">
        <v>39966753.930910952</v>
      </c>
      <c r="N386" s="68">
        <v>-4377487.0121717602</v>
      </c>
      <c r="O386" s="66">
        <v>-9.871602081971384E-2</v>
      </c>
      <c r="P386" s="65">
        <v>11428916.528579788</v>
      </c>
      <c r="Q386" s="65">
        <v>-669527.96295410395</v>
      </c>
      <c r="R386" s="66">
        <v>-5.5340003702345236E-2</v>
      </c>
    </row>
    <row r="387" spans="1:18" x14ac:dyDescent="0.35">
      <c r="A387" s="888" t="s">
        <v>284</v>
      </c>
      <c r="B387" s="888" t="s">
        <v>59</v>
      </c>
      <c r="C387" s="888" t="s">
        <v>350</v>
      </c>
      <c r="D387" s="72" t="s">
        <v>312</v>
      </c>
      <c r="E387" s="73">
        <v>85708369.63522245</v>
      </c>
      <c r="F387" s="73">
        <v>6057562.6853443384</v>
      </c>
      <c r="G387" s="69">
        <v>7.6051491721310274E-2</v>
      </c>
      <c r="H387" s="204">
        <v>2.7679780636008515</v>
      </c>
      <c r="I387" s="204">
        <v>0.23428243810765714</v>
      </c>
      <c r="J387" s="70">
        <v>6.5669290287132656</v>
      </c>
      <c r="K387" s="70">
        <v>-5.9889602829127142E-2</v>
      </c>
      <c r="L387" s="69">
        <v>-9.0374591729527731E-3</v>
      </c>
      <c r="M387" s="71">
        <v>562840780.56122887</v>
      </c>
      <c r="N387" s="71">
        <v>35009329.048390269</v>
      </c>
      <c r="O387" s="69">
        <v>6.632672029688387E-2</v>
      </c>
      <c r="P387" s="73">
        <v>118506177.9773169</v>
      </c>
      <c r="Q387" s="73">
        <v>6853728.6374704838</v>
      </c>
      <c r="R387" s="69">
        <v>6.1384489798420677E-2</v>
      </c>
    </row>
    <row r="388" spans="1:18" x14ac:dyDescent="0.35">
      <c r="A388" s="888" t="s">
        <v>284</v>
      </c>
      <c r="B388" s="888" t="s">
        <v>59</v>
      </c>
      <c r="C388" s="888" t="s">
        <v>350</v>
      </c>
      <c r="D388" s="202" t="s">
        <v>313</v>
      </c>
      <c r="E388" s="65">
        <v>266563715.01822576</v>
      </c>
      <c r="F388" s="65">
        <v>-6491672.6569245756</v>
      </c>
      <c r="G388" s="66">
        <v>-2.3774197287209788E-2</v>
      </c>
      <c r="H388" s="203">
        <v>8.6087568677677453</v>
      </c>
      <c r="I388" s="203">
        <v>-7.7146863317246073E-2</v>
      </c>
      <c r="J388" s="67">
        <v>5.2042565652575368</v>
      </c>
      <c r="K388" s="67">
        <v>-0.10264646414824963</v>
      </c>
      <c r="L388" s="66">
        <v>-1.9342065151648897E-2</v>
      </c>
      <c r="M388" s="68">
        <v>1387265963.9430404</v>
      </c>
      <c r="N388" s="68">
        <v>-61812500.105786324</v>
      </c>
      <c r="O388" s="66">
        <v>-4.2656420366001348E-2</v>
      </c>
      <c r="P388" s="65">
        <v>417839424.16314346</v>
      </c>
      <c r="Q388" s="65">
        <v>-8913835.4669552445</v>
      </c>
      <c r="R388" s="66">
        <v>-2.0887562697661833E-2</v>
      </c>
    </row>
    <row r="389" spans="1:18" x14ac:dyDescent="0.35">
      <c r="A389" s="888" t="s">
        <v>284</v>
      </c>
      <c r="B389" s="888" t="s">
        <v>59</v>
      </c>
      <c r="C389" s="888" t="s">
        <v>350</v>
      </c>
      <c r="D389" s="72" t="s">
        <v>314</v>
      </c>
      <c r="E389" s="73">
        <v>7279558.1053193128</v>
      </c>
      <c r="F389" s="73">
        <v>-784381.94957495201</v>
      </c>
      <c r="G389" s="69">
        <v>-9.7270310076137706E-2</v>
      </c>
      <c r="H389" s="204">
        <v>0.23509555990843387</v>
      </c>
      <c r="I389" s="204">
        <v>-2.1418723169475545E-2</v>
      </c>
      <c r="J389" s="70">
        <v>12.09941003747889</v>
      </c>
      <c r="K389" s="70">
        <v>0.4515128909580266</v>
      </c>
      <c r="L389" s="69">
        <v>3.8763468227643989E-2</v>
      </c>
      <c r="M389" s="71">
        <v>88078358.407911301</v>
      </c>
      <c r="N389" s="71">
        <v>-5849585.9472068995</v>
      </c>
      <c r="O389" s="69">
        <v>-6.2277376422623175E-2</v>
      </c>
      <c r="P389" s="73">
        <v>14394036.145808795</v>
      </c>
      <c r="Q389" s="73">
        <v>-1181222.6785185505</v>
      </c>
      <c r="R389" s="69">
        <v>-7.5839682142140222E-2</v>
      </c>
    </row>
    <row r="390" spans="1:18" x14ac:dyDescent="0.35">
      <c r="A390" s="888" t="s">
        <v>284</v>
      </c>
      <c r="B390" s="888" t="s">
        <v>59</v>
      </c>
      <c r="C390" s="888" t="s">
        <v>350</v>
      </c>
      <c r="D390" s="202" t="s">
        <v>315</v>
      </c>
      <c r="E390" s="65">
        <v>1670448.5481286366</v>
      </c>
      <c r="F390" s="65">
        <v>-56764.081915038405</v>
      </c>
      <c r="G390" s="66">
        <v>-3.2864559306518645E-2</v>
      </c>
      <c r="H390" s="203">
        <v>5.3947647788341414E-2</v>
      </c>
      <c r="I390" s="203">
        <v>-9.9506092510685817E-4</v>
      </c>
      <c r="J390" s="67">
        <v>6.4717218366014064</v>
      </c>
      <c r="K390" s="67">
        <v>-0.30964546361868006</v>
      </c>
      <c r="L390" s="66">
        <v>-4.5661214016328333E-2</v>
      </c>
      <c r="M390" s="68">
        <v>10810678.345843213</v>
      </c>
      <c r="N390" s="68">
        <v>-902184.90406209789</v>
      </c>
      <c r="O390" s="66">
        <v>-7.7025137646799677E-2</v>
      </c>
      <c r="P390" s="65">
        <v>2299024.7911302643</v>
      </c>
      <c r="Q390" s="65">
        <v>-117235.02763165114</v>
      </c>
      <c r="R390" s="66">
        <v>-4.8519214167838137E-2</v>
      </c>
    </row>
    <row r="391" spans="1:18" x14ac:dyDescent="0.35">
      <c r="A391" s="888" t="s">
        <v>284</v>
      </c>
      <c r="B391" s="888" t="s">
        <v>59</v>
      </c>
      <c r="C391" s="888" t="s">
        <v>350</v>
      </c>
      <c r="D391" s="72" t="s">
        <v>316</v>
      </c>
      <c r="E391" s="73">
        <v>2164023.2430889225</v>
      </c>
      <c r="F391" s="73">
        <v>-467687.72551992256</v>
      </c>
      <c r="G391" s="69">
        <v>-0.17771242020819181</v>
      </c>
      <c r="H391" s="204">
        <v>6.9887793823240466E-2</v>
      </c>
      <c r="I391" s="204">
        <v>-1.382704629033972E-2</v>
      </c>
      <c r="J391" s="70">
        <v>17.289502032824618</v>
      </c>
      <c r="K391" s="70">
        <v>1.0430964428624598</v>
      </c>
      <c r="L391" s="69">
        <v>6.4204752065708429E-2</v>
      </c>
      <c r="M391" s="71">
        <v>37414884.260465652</v>
      </c>
      <c r="N391" s="71">
        <v>-5340959.5311058164</v>
      </c>
      <c r="O391" s="69">
        <v>-0.12491765002094728</v>
      </c>
      <c r="P391" s="73">
        <v>3645702.9953646525</v>
      </c>
      <c r="Q391" s="73">
        <v>-816427.01495559374</v>
      </c>
      <c r="R391" s="69">
        <v>-0.18296800251613443</v>
      </c>
    </row>
    <row r="392" spans="1:18" x14ac:dyDescent="0.35">
      <c r="A392" s="888" t="s">
        <v>284</v>
      </c>
      <c r="B392" s="888" t="s">
        <v>59</v>
      </c>
      <c r="C392" s="888" t="s">
        <v>350</v>
      </c>
      <c r="D392" s="202" t="s">
        <v>96</v>
      </c>
      <c r="E392" s="65">
        <v>3852951.9380765278</v>
      </c>
      <c r="F392" s="65">
        <v>-9341.9076534644701</v>
      </c>
      <c r="G392" s="66">
        <v>-2.4187459646014594E-3</v>
      </c>
      <c r="H392" s="203">
        <v>0.12443226361782765</v>
      </c>
      <c r="I392" s="203">
        <v>1.5725287823308842E-3</v>
      </c>
      <c r="J392" s="67">
        <v>11.264032715286218</v>
      </c>
      <c r="K392" s="67">
        <v>-8.1213511484296674E-2</v>
      </c>
      <c r="L392" s="66">
        <v>-7.1583736360576579E-3</v>
      </c>
      <c r="M392" s="68">
        <v>43399776.680919446</v>
      </c>
      <c r="N392" s="68">
        <v>-418897.99902772903</v>
      </c>
      <c r="O392" s="66">
        <v>-9.5598053133138256E-3</v>
      </c>
      <c r="P392" s="65">
        <v>8554411.5456171278</v>
      </c>
      <c r="Q392" s="65">
        <v>-56472.897528257221</v>
      </c>
      <c r="R392" s="66">
        <v>-6.5583155715452611E-3</v>
      </c>
    </row>
    <row r="393" spans="1:18" x14ac:dyDescent="0.35">
      <c r="A393" s="888" t="s">
        <v>284</v>
      </c>
      <c r="B393" s="888" t="s">
        <v>59</v>
      </c>
      <c r="C393" s="888" t="s">
        <v>350</v>
      </c>
      <c r="D393" s="72" t="s">
        <v>317</v>
      </c>
      <c r="E393" s="73">
        <v>8170355.5335713159</v>
      </c>
      <c r="F393" s="73">
        <v>385497.51452475879</v>
      </c>
      <c r="G393" s="69">
        <v>4.9518888280504852E-2</v>
      </c>
      <c r="H393" s="204">
        <v>0.2638641358480735</v>
      </c>
      <c r="I393" s="204">
        <v>1.6227464441142314E-2</v>
      </c>
      <c r="J393" s="70">
        <v>10.88137173151606</v>
      </c>
      <c r="K393" s="70">
        <v>0.40384194364019343</v>
      </c>
      <c r="L393" s="69">
        <v>3.8543621618475514E-2</v>
      </c>
      <c r="M393" s="71">
        <v>88904675.739438727</v>
      </c>
      <c r="N393" s="71">
        <v>7338593.9504941106</v>
      </c>
      <c r="O393" s="69">
        <v>8.9971147191831594E-2</v>
      </c>
      <c r="P393" s="73">
        <v>15022441.721799253</v>
      </c>
      <c r="Q393" s="73">
        <v>760183.25631949306</v>
      </c>
      <c r="R393" s="69">
        <v>5.3300342169470119E-2</v>
      </c>
    </row>
    <row r="394" spans="1:18" x14ac:dyDescent="0.35">
      <c r="A394" s="888" t="s">
        <v>284</v>
      </c>
      <c r="B394" s="888" t="s">
        <v>59</v>
      </c>
      <c r="C394" s="888" t="s">
        <v>350</v>
      </c>
      <c r="D394" s="202" t="s">
        <v>95</v>
      </c>
      <c r="E394" s="65">
        <v>6335114.4079833524</v>
      </c>
      <c r="F394" s="65">
        <v>-424473.26436550729</v>
      </c>
      <c r="G394" s="66">
        <v>-6.2795733251878802E-2</v>
      </c>
      <c r="H394" s="203">
        <v>0.20459446126826444</v>
      </c>
      <c r="I394" s="203">
        <v>-1.0428315918982078E-2</v>
      </c>
      <c r="J394" s="67">
        <v>14.473461981085267</v>
      </c>
      <c r="K394" s="67">
        <v>-7.2082582413326435E-3</v>
      </c>
      <c r="L394" s="66">
        <v>-4.9778484850490265E-4</v>
      </c>
      <c r="M394" s="68">
        <v>91691037.52977255</v>
      </c>
      <c r="N394" s="68">
        <v>-6192322.5073285401</v>
      </c>
      <c r="O394" s="66">
        <v>-6.3262259335820123E-2</v>
      </c>
      <c r="P394" s="65">
        <v>19658805.408060458</v>
      </c>
      <c r="Q394" s="65">
        <v>-1341409.0690141954</v>
      </c>
      <c r="R394" s="66">
        <v>-6.3875969956334211E-2</v>
      </c>
    </row>
    <row r="395" spans="1:18" x14ac:dyDescent="0.35">
      <c r="A395" s="888" t="s">
        <v>284</v>
      </c>
      <c r="B395" s="888" t="s">
        <v>59</v>
      </c>
      <c r="C395" s="888" t="s">
        <v>350</v>
      </c>
      <c r="D395" s="72" t="s">
        <v>92</v>
      </c>
      <c r="E395" s="73">
        <v>9191790.7525605187</v>
      </c>
      <c r="F395" s="73">
        <v>-150056.00365493819</v>
      </c>
      <c r="G395" s="69">
        <v>-1.6062777261369728E-2</v>
      </c>
      <c r="H395" s="204">
        <v>0.29685169927489596</v>
      </c>
      <c r="I395" s="204">
        <v>-3.1285142633347141E-4</v>
      </c>
      <c r="J395" s="70">
        <v>15.066101348281535</v>
      </c>
      <c r="K395" s="70">
        <v>0.23597298238967568</v>
      </c>
      <c r="L395" s="69">
        <v>1.5911728918840323E-2</v>
      </c>
      <c r="M395" s="71">
        <v>138484451.05027378</v>
      </c>
      <c r="N395" s="71">
        <v>-56335.51889193058</v>
      </c>
      <c r="O395" s="69">
        <v>-4.0663489999607724E-4</v>
      </c>
      <c r="P395" s="73">
        <v>19855682.842729438</v>
      </c>
      <c r="Q395" s="73">
        <v>-267323.98532453179</v>
      </c>
      <c r="R395" s="69">
        <v>-1.3284495086084699E-2</v>
      </c>
    </row>
    <row r="396" spans="1:18" x14ac:dyDescent="0.35">
      <c r="A396" s="888" t="s">
        <v>284</v>
      </c>
      <c r="B396" s="888" t="s">
        <v>59</v>
      </c>
      <c r="C396" s="888" t="s">
        <v>350</v>
      </c>
      <c r="D396" s="202" t="s">
        <v>318</v>
      </c>
      <c r="E396" s="65">
        <v>944252.98153620132</v>
      </c>
      <c r="F396" s="65">
        <v>-208194.51658776973</v>
      </c>
      <c r="G396" s="66">
        <v>-0.18065423104018385</v>
      </c>
      <c r="H396" s="203">
        <v>3.0494939414969325E-2</v>
      </c>
      <c r="I396" s="203">
        <v>-6.1644655103909492E-3</v>
      </c>
      <c r="J396" s="67">
        <v>13.690508437726393</v>
      </c>
      <c r="K396" s="67">
        <v>0.7126745791916278</v>
      </c>
      <c r="L396" s="66">
        <v>5.4914755956976848E-2</v>
      </c>
      <c r="M396" s="68">
        <v>12927303.411069669</v>
      </c>
      <c r="N396" s="68">
        <v>-2028968.750267284</v>
      </c>
      <c r="O396" s="66">
        <v>-0.13566005809337403</v>
      </c>
      <c r="P396" s="65">
        <v>2037236.2095206641</v>
      </c>
      <c r="Q396" s="65">
        <v>-442137.28832783457</v>
      </c>
      <c r="R396" s="66">
        <v>-0.17832621374371535</v>
      </c>
    </row>
    <row r="397" spans="1:18" x14ac:dyDescent="0.35">
      <c r="A397" s="888" t="s">
        <v>284</v>
      </c>
      <c r="B397" s="888" t="s">
        <v>59</v>
      </c>
      <c r="C397" s="888" t="s">
        <v>350</v>
      </c>
      <c r="D397" s="72" t="s">
        <v>82</v>
      </c>
      <c r="E397" s="73">
        <v>47665607.420658119</v>
      </c>
      <c r="F397" s="73">
        <v>-550105.15465519577</v>
      </c>
      <c r="G397" s="69">
        <v>-1.1409250745717536E-2</v>
      </c>
      <c r="H397" s="204">
        <v>1.5393753992768877</v>
      </c>
      <c r="I397" s="204">
        <v>5.6314899529974483E-3</v>
      </c>
      <c r="J397" s="70">
        <v>10.610089268619813</v>
      </c>
      <c r="K397" s="70">
        <v>0.3334905378731019</v>
      </c>
      <c r="L397" s="69">
        <v>3.2451450777709799E-2</v>
      </c>
      <c r="M397" s="71">
        <v>505736349.7761696</v>
      </c>
      <c r="N397" s="71">
        <v>10242819.122656584</v>
      </c>
      <c r="O397" s="69">
        <v>2.0671953293007063E-2</v>
      </c>
      <c r="P397" s="73">
        <v>86947677.569962189</v>
      </c>
      <c r="Q397" s="73">
        <v>-210228.84514047205</v>
      </c>
      <c r="R397" s="69">
        <v>-2.4120456053547856E-3</v>
      </c>
    </row>
    <row r="398" spans="1:18" x14ac:dyDescent="0.35">
      <c r="A398" s="888" t="s">
        <v>284</v>
      </c>
      <c r="B398" s="888" t="s">
        <v>59</v>
      </c>
      <c r="C398" s="888" t="s">
        <v>350</v>
      </c>
      <c r="D398" s="202" t="s">
        <v>319</v>
      </c>
      <c r="E398" s="65">
        <v>551910222.1568861</v>
      </c>
      <c r="F398" s="65">
        <v>-21494223.175652146</v>
      </c>
      <c r="G398" s="66">
        <v>-3.7485274749111612E-2</v>
      </c>
      <c r="H398" s="203">
        <v>17.824109763249126</v>
      </c>
      <c r="I398" s="203">
        <v>-0.41591052545463825</v>
      </c>
      <c r="J398" s="67">
        <v>5.3433871714093328</v>
      </c>
      <c r="K398" s="67">
        <v>-8.6280120905868785E-2</v>
      </c>
      <c r="L398" s="66">
        <v>-1.5890498673460908E-2</v>
      </c>
      <c r="M398" s="68">
        <v>2949070000.8427801</v>
      </c>
      <c r="N398" s="68">
        <v>-164325361.24744272</v>
      </c>
      <c r="O398" s="66">
        <v>-5.2780113713897396E-2</v>
      </c>
      <c r="P398" s="65">
        <v>898470930.2038573</v>
      </c>
      <c r="Q398" s="65">
        <v>-31745286.95766747</v>
      </c>
      <c r="R398" s="66">
        <v>-3.4126782969378343E-2</v>
      </c>
    </row>
    <row r="399" spans="1:18" x14ac:dyDescent="0.35">
      <c r="A399" s="888" t="s">
        <v>284</v>
      </c>
      <c r="B399" s="888" t="s">
        <v>59</v>
      </c>
      <c r="C399" s="888" t="s">
        <v>350</v>
      </c>
      <c r="D399" s="72" t="s">
        <v>91</v>
      </c>
      <c r="E399" s="73">
        <v>8212761.1649468914</v>
      </c>
      <c r="F399" s="73">
        <v>-1153314.5516749453</v>
      </c>
      <c r="G399" s="69">
        <v>-0.12313743627207444</v>
      </c>
      <c r="H399" s="204">
        <v>0.26523363870899941</v>
      </c>
      <c r="I399" s="204">
        <v>-3.2701636274163781E-2</v>
      </c>
      <c r="J399" s="70">
        <v>5.6026363436550239</v>
      </c>
      <c r="K399" s="70">
        <v>-9.5178754476676453E-2</v>
      </c>
      <c r="L399" s="69">
        <v>-1.6704430178488126E-2</v>
      </c>
      <c r="M399" s="71">
        <v>46013114.184490025</v>
      </c>
      <c r="N399" s="71">
        <v>-7353053.4439225644</v>
      </c>
      <c r="O399" s="69">
        <v>-0.13778492574399773</v>
      </c>
      <c r="P399" s="73">
        <v>14205896.85406772</v>
      </c>
      <c r="Q399" s="73">
        <v>-2061173.2989606783</v>
      </c>
      <c r="R399" s="69">
        <v>-0.12670833036131923</v>
      </c>
    </row>
    <row r="400" spans="1:18" x14ac:dyDescent="0.35">
      <c r="A400" s="888" t="s">
        <v>284</v>
      </c>
      <c r="B400" s="888" t="s">
        <v>59</v>
      </c>
      <c r="C400" s="888" t="s">
        <v>350</v>
      </c>
      <c r="D400" s="202" t="s">
        <v>320</v>
      </c>
      <c r="E400" s="65">
        <v>177680627.00463101</v>
      </c>
      <c r="F400" s="65">
        <v>1447719.16138345</v>
      </c>
      <c r="G400" s="66">
        <v>8.2148060716965583E-3</v>
      </c>
      <c r="H400" s="203">
        <v>5.7382503012115222</v>
      </c>
      <c r="I400" s="203">
        <v>0.13227385515537904</v>
      </c>
      <c r="J400" s="67">
        <v>5.2199287335338171</v>
      </c>
      <c r="K400" s="67">
        <v>-0.16593449923644421</v>
      </c>
      <c r="L400" s="66">
        <v>-3.0809267162005986E-2</v>
      </c>
      <c r="M400" s="68">
        <v>927480210.29377818</v>
      </c>
      <c r="N400" s="68">
        <v>-21686128.463358641</v>
      </c>
      <c r="O400" s="66">
        <v>-2.2847553245256277E-2</v>
      </c>
      <c r="P400" s="65">
        <v>287950603.10015219</v>
      </c>
      <c r="Q400" s="65">
        <v>4239871.7413924336</v>
      </c>
      <c r="R400" s="66">
        <v>1.494434743827509E-2</v>
      </c>
    </row>
    <row r="401" spans="1:18" x14ac:dyDescent="0.35">
      <c r="A401" s="888" t="s">
        <v>284</v>
      </c>
      <c r="B401" s="888" t="s">
        <v>59</v>
      </c>
      <c r="C401" s="888" t="s">
        <v>350</v>
      </c>
      <c r="D401" s="72" t="s">
        <v>98</v>
      </c>
      <c r="E401" s="73">
        <v>3974590.1010309649</v>
      </c>
      <c r="F401" s="73">
        <v>1002481.8678548639</v>
      </c>
      <c r="G401" s="69">
        <v>0.33729655490492549</v>
      </c>
      <c r="H401" s="204">
        <v>0.12836060536773561</v>
      </c>
      <c r="I401" s="204">
        <v>3.3817713496856486E-2</v>
      </c>
      <c r="J401" s="70">
        <v>9.1561289639944583</v>
      </c>
      <c r="K401" s="70">
        <v>0.12339737369199533</v>
      </c>
      <c r="L401" s="69">
        <v>1.366113588767264E-2</v>
      </c>
      <c r="M401" s="71">
        <v>36391859.544055276</v>
      </c>
      <c r="N401" s="71">
        <v>9545603.6164474674</v>
      </c>
      <c r="O401" s="69">
        <v>0.35556554486359798</v>
      </c>
      <c r="P401" s="73">
        <v>6593049.5908392556</v>
      </c>
      <c r="Q401" s="73">
        <v>1621034.1932198973</v>
      </c>
      <c r="R401" s="69">
        <v>0.32603161164707212</v>
      </c>
    </row>
    <row r="402" spans="1:18" x14ac:dyDescent="0.35">
      <c r="A402" s="888" t="s">
        <v>284</v>
      </c>
      <c r="B402" s="888" t="s">
        <v>59</v>
      </c>
      <c r="C402" s="888" t="s">
        <v>350</v>
      </c>
      <c r="D402" s="202" t="s">
        <v>321</v>
      </c>
      <c r="E402" s="65">
        <v>178788.06725420803</v>
      </c>
      <c r="F402" s="65">
        <v>12276.044223486999</v>
      </c>
      <c r="G402" s="66">
        <v>7.3724671648617832E-2</v>
      </c>
      <c r="H402" s="203">
        <v>5.7740154234583244E-3</v>
      </c>
      <c r="I402" s="203">
        <v>4.7726074512288372E-4</v>
      </c>
      <c r="J402" s="67">
        <v>7.9274290878412907</v>
      </c>
      <c r="K402" s="67">
        <v>-0.20662060613801625</v>
      </c>
      <c r="L402" s="66">
        <v>-2.5401935556276907E-2</v>
      </c>
      <c r="M402" s="68">
        <v>1417329.7249099337</v>
      </c>
      <c r="N402" s="68">
        <v>62912.654933022102</v>
      </c>
      <c r="O402" s="66">
        <v>4.6449986734215153E-2</v>
      </c>
      <c r="P402" s="65">
        <v>201499.80644416809</v>
      </c>
      <c r="Q402" s="65">
        <v>12096.492793678801</v>
      </c>
      <c r="R402" s="66">
        <v>6.3866320818445468E-2</v>
      </c>
    </row>
    <row r="403" spans="1:18" x14ac:dyDescent="0.35">
      <c r="A403" s="888" t="s">
        <v>284</v>
      </c>
      <c r="B403" s="888" t="s">
        <v>59</v>
      </c>
      <c r="C403" s="888" t="s">
        <v>350</v>
      </c>
      <c r="D403" s="72" t="s">
        <v>112</v>
      </c>
      <c r="E403" s="73">
        <v>1265874.6326259661</v>
      </c>
      <c r="F403" s="73">
        <v>-5670.3286867090501</v>
      </c>
      <c r="G403" s="69">
        <v>-4.4594008542610288E-3</v>
      </c>
      <c r="H403" s="204">
        <v>4.0881809201251021E-2</v>
      </c>
      <c r="I403" s="204">
        <v>4.3390880366730999E-4</v>
      </c>
      <c r="J403" s="70">
        <v>16.303216589152228</v>
      </c>
      <c r="K403" s="70">
        <v>0.7853993430748627</v>
      </c>
      <c r="L403" s="69">
        <v>5.0612746020926233E-2</v>
      </c>
      <c r="M403" s="71">
        <v>20637828.310414635</v>
      </c>
      <c r="N403" s="71">
        <v>906225.98059402779</v>
      </c>
      <c r="O403" s="69">
        <v>4.5927642643823083E-2</v>
      </c>
      <c r="P403" s="73">
        <v>2860923.716958364</v>
      </c>
      <c r="Q403" s="73">
        <v>9537.4513077330776</v>
      </c>
      <c r="R403" s="69">
        <v>3.344847179291865E-3</v>
      </c>
    </row>
    <row r="404" spans="1:18" x14ac:dyDescent="0.35">
      <c r="A404" s="888" t="s">
        <v>284</v>
      </c>
      <c r="B404" s="888" t="s">
        <v>59</v>
      </c>
      <c r="C404" s="888" t="s">
        <v>350</v>
      </c>
      <c r="D404" s="202" t="s">
        <v>322</v>
      </c>
      <c r="E404" s="65">
        <v>638357.76879543706</v>
      </c>
      <c r="F404" s="65">
        <v>-46906.419115217635</v>
      </c>
      <c r="G404" s="66">
        <v>-6.845012470042186E-2</v>
      </c>
      <c r="H404" s="203">
        <v>2.0615959774701039E-2</v>
      </c>
      <c r="I404" s="203">
        <v>-1.1823237795251379E-3</v>
      </c>
      <c r="J404" s="67">
        <v>9.6397315014886171</v>
      </c>
      <c r="K404" s="67">
        <v>-0.11447448172681085</v>
      </c>
      <c r="L404" s="66">
        <v>-1.173590981406309E-2</v>
      </c>
      <c r="M404" s="68">
        <v>6153597.493077362</v>
      </c>
      <c r="N404" s="68">
        <v>-530610.54872400686</v>
      </c>
      <c r="O404" s="66">
        <v>-7.9382710024239356E-2</v>
      </c>
      <c r="P404" s="65">
        <v>1396367.8274890434</v>
      </c>
      <c r="Q404" s="65">
        <v>-63527.893575424561</v>
      </c>
      <c r="R404" s="66">
        <v>-4.3515363911816832E-2</v>
      </c>
    </row>
    <row r="405" spans="1:18" x14ac:dyDescent="0.35">
      <c r="A405" s="888" t="s">
        <v>284</v>
      </c>
      <c r="B405" s="888" t="s">
        <v>59</v>
      </c>
      <c r="C405" s="888" t="s">
        <v>350</v>
      </c>
      <c r="D405" s="72" t="s">
        <v>323</v>
      </c>
      <c r="E405" s="73">
        <v>89060.905899549558</v>
      </c>
      <c r="F405" s="73">
        <v>-28340.261223960755</v>
      </c>
      <c r="G405" s="69">
        <v>-0.24139675880858805</v>
      </c>
      <c r="H405" s="204">
        <v>2.8762492496772949E-3</v>
      </c>
      <c r="I405" s="204">
        <v>-8.5828697110218238E-4</v>
      </c>
      <c r="J405" s="70">
        <v>22.946452678642231</v>
      </c>
      <c r="K405" s="70">
        <v>4.1874986995068397</v>
      </c>
      <c r="L405" s="69">
        <v>0.22322666307323835</v>
      </c>
      <c r="M405" s="71">
        <v>2043631.8627410226</v>
      </c>
      <c r="N405" s="71">
        <v>-158691.22842569021</v>
      </c>
      <c r="O405" s="69">
        <v>-7.2056288680886149E-2</v>
      </c>
      <c r="P405" s="73">
        <v>237430.93537047575</v>
      </c>
      <c r="Q405" s="73">
        <v>-65622.831950321852</v>
      </c>
      <c r="R405" s="69">
        <v>-0.21653857838651053</v>
      </c>
    </row>
    <row r="406" spans="1:18" x14ac:dyDescent="0.35">
      <c r="A406" s="888" t="s">
        <v>284</v>
      </c>
      <c r="B406" s="888" t="s">
        <v>59</v>
      </c>
      <c r="C406" s="888" t="s">
        <v>350</v>
      </c>
      <c r="D406" s="202" t="s">
        <v>102</v>
      </c>
      <c r="E406" s="65">
        <v>2842578.6332953521</v>
      </c>
      <c r="F406" s="65">
        <v>545322.40234765131</v>
      </c>
      <c r="G406" s="66">
        <v>0.23737987735163796</v>
      </c>
      <c r="H406" s="203">
        <v>9.1801948100393369E-2</v>
      </c>
      <c r="I406" s="203">
        <v>1.8726127705354922E-2</v>
      </c>
      <c r="J406" s="67">
        <v>6.4870727886572492</v>
      </c>
      <c r="K406" s="67">
        <v>-0.12770143220835539</v>
      </c>
      <c r="L406" s="66">
        <v>-1.9305486165428709E-2</v>
      </c>
      <c r="M406" s="68">
        <v>18440014.501668792</v>
      </c>
      <c r="N406" s="68">
        <v>3244183.20647306</v>
      </c>
      <c r="O406" s="66">
        <v>0.21349165724804611</v>
      </c>
      <c r="P406" s="65">
        <v>3529300.5570334597</v>
      </c>
      <c r="Q406" s="65">
        <v>555325.17627091845</v>
      </c>
      <c r="R406" s="66">
        <v>0.18672823583648177</v>
      </c>
    </row>
    <row r="407" spans="1:18" x14ac:dyDescent="0.35">
      <c r="A407" s="888" t="s">
        <v>284</v>
      </c>
      <c r="B407" s="888" t="s">
        <v>59</v>
      </c>
      <c r="C407" s="888" t="s">
        <v>350</v>
      </c>
      <c r="D407" s="72" t="s">
        <v>90</v>
      </c>
      <c r="E407" s="73">
        <v>33033393.311828211</v>
      </c>
      <c r="F407" s="73">
        <v>265973.12903875858</v>
      </c>
      <c r="G407" s="69">
        <v>8.1169993717862647E-3</v>
      </c>
      <c r="H407" s="204">
        <v>1.0668235604363128</v>
      </c>
      <c r="I407" s="204">
        <v>2.4490502491592236E-2</v>
      </c>
      <c r="J407" s="70">
        <v>11.67941004934727</v>
      </c>
      <c r="K407" s="70">
        <v>-7.1404121586169822E-2</v>
      </c>
      <c r="L407" s="69">
        <v>-6.0765254685750635E-3</v>
      </c>
      <c r="M407" s="71">
        <v>385810545.81020731</v>
      </c>
      <c r="N407" s="71">
        <v>766680.38135462999</v>
      </c>
      <c r="O407" s="69">
        <v>1.9911507498002069E-3</v>
      </c>
      <c r="P407" s="73">
        <v>80453704.269864142</v>
      </c>
      <c r="Q407" s="73">
        <v>708745.95947569609</v>
      </c>
      <c r="R407" s="69">
        <v>8.887658536569417E-3</v>
      </c>
    </row>
    <row r="408" spans="1:18" x14ac:dyDescent="0.35">
      <c r="A408" s="888" t="s">
        <v>284</v>
      </c>
      <c r="B408" s="888" t="s">
        <v>59</v>
      </c>
      <c r="C408" s="888" t="s">
        <v>350</v>
      </c>
      <c r="D408" s="202" t="s">
        <v>106</v>
      </c>
      <c r="E408" s="65">
        <v>1860016.5660106398</v>
      </c>
      <c r="F408" s="65">
        <v>-49335.711558593437</v>
      </c>
      <c r="G408" s="66">
        <v>-2.5838978033640794E-2</v>
      </c>
      <c r="H408" s="203">
        <v>6.0069805020953632E-2</v>
      </c>
      <c r="I408" s="203">
        <v>-6.6677378416588745E-4</v>
      </c>
      <c r="J408" s="67">
        <v>13.367533209507538</v>
      </c>
      <c r="K408" s="67">
        <v>0.23306374857021339</v>
      </c>
      <c r="L408" s="66">
        <v>1.7744435682260216E-2</v>
      </c>
      <c r="M408" s="68">
        <v>24863833.216381397</v>
      </c>
      <c r="N408" s="68">
        <v>-214495.96352282166</v>
      </c>
      <c r="O408" s="66">
        <v>-8.5530404351938129E-3</v>
      </c>
      <c r="P408" s="65">
        <v>3917717.6434649047</v>
      </c>
      <c r="Q408" s="65">
        <v>-51705.818956955802</v>
      </c>
      <c r="R408" s="66">
        <v>-1.3026027443645073E-2</v>
      </c>
    </row>
    <row r="409" spans="1:18" x14ac:dyDescent="0.35">
      <c r="A409" s="888" t="s">
        <v>284</v>
      </c>
      <c r="B409" s="888" t="s">
        <v>59</v>
      </c>
      <c r="C409" s="888" t="s">
        <v>350</v>
      </c>
      <c r="D409" s="72" t="s">
        <v>324</v>
      </c>
      <c r="E409" s="73">
        <v>13195065.615649903</v>
      </c>
      <c r="F409" s="73">
        <v>-301482.26135297678</v>
      </c>
      <c r="G409" s="69">
        <v>-2.2337731403648801E-2</v>
      </c>
      <c r="H409" s="204">
        <v>0.42613868782405523</v>
      </c>
      <c r="I409" s="204">
        <v>-3.1870858211543451E-3</v>
      </c>
      <c r="J409" s="70">
        <v>16.466709793708443</v>
      </c>
      <c r="K409" s="70">
        <v>4.9633277878559312E-2</v>
      </c>
      <c r="L409" s="69">
        <v>3.0232713985770413E-3</v>
      </c>
      <c r="M409" s="71">
        <v>217279316.20184779</v>
      </c>
      <c r="N409" s="71">
        <v>-4294542.9944698811</v>
      </c>
      <c r="O409" s="69">
        <v>-1.9381993029533567E-2</v>
      </c>
      <c r="P409" s="73">
        <v>45015774.810660921</v>
      </c>
      <c r="Q409" s="73">
        <v>-1049172.160098426</v>
      </c>
      <c r="R409" s="69">
        <v>-2.2775933309212518E-2</v>
      </c>
    </row>
    <row r="410" spans="1:18" x14ac:dyDescent="0.35">
      <c r="A410" s="888" t="s">
        <v>284</v>
      </c>
      <c r="B410" s="888" t="s">
        <v>59</v>
      </c>
      <c r="C410" s="888" t="s">
        <v>350</v>
      </c>
      <c r="D410" s="202" t="s">
        <v>103</v>
      </c>
      <c r="E410" s="65">
        <v>1833261.9589032952</v>
      </c>
      <c r="F410" s="65">
        <v>-173155.74262997392</v>
      </c>
      <c r="G410" s="66">
        <v>-8.6300944463184981E-2</v>
      </c>
      <c r="H410" s="203">
        <v>5.9205756785191195E-2</v>
      </c>
      <c r="I410" s="203">
        <v>-4.6184773683428035E-3</v>
      </c>
      <c r="J410" s="67">
        <v>14.339452196050175</v>
      </c>
      <c r="K410" s="67">
        <v>1.0616324260769971E-2</v>
      </c>
      <c r="L410" s="66">
        <v>7.4090626452574403E-4</v>
      </c>
      <c r="M410" s="68">
        <v>26287972.222531103</v>
      </c>
      <c r="N410" s="68">
        <v>-2461657.7129920535</v>
      </c>
      <c r="O410" s="66">
        <v>-8.5623979109046525E-2</v>
      </c>
      <c r="P410" s="65">
        <v>5296324.7043204699</v>
      </c>
      <c r="Q410" s="65">
        <v>-498857.60629767273</v>
      </c>
      <c r="R410" s="66">
        <v>-8.6081434467324316E-2</v>
      </c>
    </row>
    <row r="411" spans="1:18" x14ac:dyDescent="0.35">
      <c r="A411" s="888" t="s">
        <v>284</v>
      </c>
      <c r="B411" s="888" t="s">
        <v>59</v>
      </c>
      <c r="C411" s="888" t="s">
        <v>350</v>
      </c>
      <c r="D411" s="72" t="s">
        <v>93</v>
      </c>
      <c r="E411" s="73">
        <v>33032412.219839539</v>
      </c>
      <c r="F411" s="73">
        <v>2067385.7428246029</v>
      </c>
      <c r="G411" s="69">
        <v>6.6765185696166116E-2</v>
      </c>
      <c r="H411" s="204">
        <v>1.0667918757698727</v>
      </c>
      <c r="I411" s="204">
        <v>8.1793039820053703E-2</v>
      </c>
      <c r="J411" s="70">
        <v>9.080991406937974</v>
      </c>
      <c r="K411" s="70">
        <v>-0.20784580620491511</v>
      </c>
      <c r="L411" s="69">
        <v>-2.237586916808398E-2</v>
      </c>
      <c r="M411" s="71">
        <v>299967051.51879579</v>
      </c>
      <c r="N411" s="71">
        <v>12337961.273144603</v>
      </c>
      <c r="O411" s="69">
        <v>4.2895387467961954E-2</v>
      </c>
      <c r="P411" s="73">
        <v>69181133.164288133</v>
      </c>
      <c r="Q411" s="73">
        <v>4586062.6352071241</v>
      </c>
      <c r="R411" s="69">
        <v>7.0997099277760781E-2</v>
      </c>
    </row>
    <row r="412" spans="1:18" x14ac:dyDescent="0.35">
      <c r="A412" s="888" t="s">
        <v>284</v>
      </c>
      <c r="B412" s="888" t="s">
        <v>59</v>
      </c>
      <c r="C412" s="888" t="s">
        <v>350</v>
      </c>
      <c r="D412" s="202" t="s">
        <v>101</v>
      </c>
      <c r="E412" s="65">
        <v>5741458.1231436254</v>
      </c>
      <c r="F412" s="65">
        <v>-160007.59181780461</v>
      </c>
      <c r="G412" s="66">
        <v>-2.7113195186774099E-2</v>
      </c>
      <c r="H412" s="203">
        <v>0.185422149617153</v>
      </c>
      <c r="I412" s="203">
        <v>-2.3037308677116008E-3</v>
      </c>
      <c r="J412" s="67">
        <v>19.97417714089168</v>
      </c>
      <c r="K412" s="67">
        <v>1.6413737833525026</v>
      </c>
      <c r="L412" s="66">
        <v>8.9532067264415649E-2</v>
      </c>
      <c r="M412" s="68">
        <v>114680901.59868225</v>
      </c>
      <c r="N412" s="68">
        <v>6490491.1250350028</v>
      </c>
      <c r="O412" s="66">
        <v>5.9991371662426039E-2</v>
      </c>
      <c r="P412" s="65">
        <v>13003520.566096652</v>
      </c>
      <c r="Q412" s="65">
        <v>-478095.92089428194</v>
      </c>
      <c r="R412" s="66">
        <v>-3.5462803837775676E-2</v>
      </c>
    </row>
    <row r="413" spans="1:18" x14ac:dyDescent="0.35">
      <c r="A413" s="888" t="s">
        <v>284</v>
      </c>
      <c r="B413" s="888" t="s">
        <v>59</v>
      </c>
      <c r="C413" s="888" t="s">
        <v>350</v>
      </c>
      <c r="D413" s="72" t="s">
        <v>94</v>
      </c>
      <c r="E413" s="73">
        <v>17323932.551869985</v>
      </c>
      <c r="F413" s="73">
        <v>-794471.02943875641</v>
      </c>
      <c r="G413" s="69">
        <v>-4.3848842745634969E-2</v>
      </c>
      <c r="H413" s="204">
        <v>0.55948171086398213</v>
      </c>
      <c r="I413" s="204">
        <v>-1.6865493298931056E-2</v>
      </c>
      <c r="J413" s="70">
        <v>8.7630244634996366</v>
      </c>
      <c r="K413" s="70">
        <v>7.4193027042312565E-2</v>
      </c>
      <c r="L413" s="69">
        <v>8.5388958900741562E-3</v>
      </c>
      <c r="M413" s="71">
        <v>151810044.75605437</v>
      </c>
      <c r="N413" s="71">
        <v>-5617709.8596419692</v>
      </c>
      <c r="O413" s="69">
        <v>-3.5684367558665893E-2</v>
      </c>
      <c r="P413" s="73">
        <v>37002650.742026918</v>
      </c>
      <c r="Q413" s="73">
        <v>-1389391.4481277913</v>
      </c>
      <c r="R413" s="69">
        <v>-3.6189568693589531E-2</v>
      </c>
    </row>
    <row r="414" spans="1:18" x14ac:dyDescent="0.35">
      <c r="A414" s="888" t="s">
        <v>284</v>
      </c>
      <c r="B414" s="888" t="s">
        <v>59</v>
      </c>
      <c r="C414" s="888" t="s">
        <v>350</v>
      </c>
      <c r="D414" s="202" t="s">
        <v>107</v>
      </c>
      <c r="E414" s="65">
        <v>3006595.8048197166</v>
      </c>
      <c r="F414" s="65">
        <v>-283816.83719020663</v>
      </c>
      <c r="G414" s="66">
        <v>-8.6255697406036988E-2</v>
      </c>
      <c r="H414" s="203">
        <v>9.7098932919560066E-2</v>
      </c>
      <c r="I414" s="203">
        <v>-7.5692360090261063E-3</v>
      </c>
      <c r="J414" s="67">
        <v>12.183312158967219</v>
      </c>
      <c r="K414" s="67">
        <v>1.4661776331079892</v>
      </c>
      <c r="L414" s="66">
        <v>0.13680687030383626</v>
      </c>
      <c r="M414" s="68">
        <v>36630295.225959882</v>
      </c>
      <c r="N414" s="68">
        <v>1366500.2959516495</v>
      </c>
      <c r="O414" s="66">
        <v>3.8750800889804586E-2</v>
      </c>
      <c r="P414" s="65">
        <v>5092942.0971305138</v>
      </c>
      <c r="Q414" s="65">
        <v>-337869.86586971488</v>
      </c>
      <c r="R414" s="66">
        <v>-6.2213508435129121E-2</v>
      </c>
    </row>
    <row r="415" spans="1:18" x14ac:dyDescent="0.35">
      <c r="A415" s="888" t="s">
        <v>284</v>
      </c>
      <c r="B415" s="888" t="s">
        <v>59</v>
      </c>
      <c r="C415" s="888" t="s">
        <v>350</v>
      </c>
      <c r="D415" s="72" t="s">
        <v>325</v>
      </c>
      <c r="E415" s="73">
        <v>1749158.5328473262</v>
      </c>
      <c r="F415" s="73">
        <v>-123523.75270322431</v>
      </c>
      <c r="G415" s="69">
        <v>-6.5960869954461876E-2</v>
      </c>
      <c r="H415" s="204">
        <v>5.6489610866334181E-2</v>
      </c>
      <c r="I415" s="204">
        <v>-3.0804939013901814E-3</v>
      </c>
      <c r="J415" s="70">
        <v>22.493751079199647</v>
      </c>
      <c r="K415" s="70">
        <v>1.5501858036384277</v>
      </c>
      <c r="L415" s="69">
        <v>7.4017283267778664E-2</v>
      </c>
      <c r="M415" s="71">
        <v>39345136.635925815</v>
      </c>
      <c r="N415" s="71">
        <v>124492.94811068475</v>
      </c>
      <c r="O415" s="69">
        <v>3.1741689173082487E-3</v>
      </c>
      <c r="P415" s="73">
        <v>4122757.4480313179</v>
      </c>
      <c r="Q415" s="73">
        <v>-203752.5270602447</v>
      </c>
      <c r="R415" s="69">
        <v>-4.7093969095941504E-2</v>
      </c>
    </row>
    <row r="416" spans="1:18" x14ac:dyDescent="0.35">
      <c r="A416" s="888" t="s">
        <v>284</v>
      </c>
      <c r="B416" s="888" t="s">
        <v>59</v>
      </c>
      <c r="C416" s="888" t="s">
        <v>350</v>
      </c>
      <c r="D416" s="202" t="s">
        <v>326</v>
      </c>
      <c r="E416" s="65">
        <v>287433.24572053936</v>
      </c>
      <c r="F416" s="65">
        <v>-1503.8999396807048</v>
      </c>
      <c r="G416" s="66">
        <v>-5.204938036763326E-3</v>
      </c>
      <c r="H416" s="203">
        <v>9.2827447574861492E-3</v>
      </c>
      <c r="I416" s="203">
        <v>9.1641615713023913E-5</v>
      </c>
      <c r="J416" s="67">
        <v>6.1335946824914549</v>
      </c>
      <c r="K416" s="67">
        <v>-5.5214486860990952E-2</v>
      </c>
      <c r="L416" s="66">
        <v>-8.9216657599362065E-3</v>
      </c>
      <c r="M416" s="68">
        <v>1762999.02752276</v>
      </c>
      <c r="N416" s="68">
        <v>-25177.828905733302</v>
      </c>
      <c r="O416" s="66">
        <v>-1.4080167079234386E-2</v>
      </c>
      <c r="P416" s="65">
        <v>321382.87504208251</v>
      </c>
      <c r="Q416" s="65">
        <v>-7666.7228443687782</v>
      </c>
      <c r="R416" s="66">
        <v>-2.3299596454800765E-2</v>
      </c>
    </row>
    <row r="417" spans="1:18" x14ac:dyDescent="0.35">
      <c r="A417" s="888" t="s">
        <v>284</v>
      </c>
      <c r="B417" s="888" t="s">
        <v>59</v>
      </c>
      <c r="C417" s="888" t="s">
        <v>350</v>
      </c>
      <c r="D417" s="72" t="s">
        <v>327</v>
      </c>
      <c r="E417" s="73">
        <v>42338.482771515846</v>
      </c>
      <c r="F417" s="73">
        <v>-5121.0464790165424</v>
      </c>
      <c r="G417" s="69">
        <v>-0.10790344025502731</v>
      </c>
      <c r="H417" s="204">
        <v>1.3673342761794593E-3</v>
      </c>
      <c r="I417" s="204">
        <v>-1.4235540876885149E-4</v>
      </c>
      <c r="J417" s="70">
        <v>8.8258830751453097</v>
      </c>
      <c r="K417" s="70">
        <v>0.3313148116892215</v>
      </c>
      <c r="L417" s="69">
        <v>3.9003137230004814E-2</v>
      </c>
      <c r="M417" s="71">
        <v>373674.49852045299</v>
      </c>
      <c r="N417" s="71">
        <v>-29473.712449685321</v>
      </c>
      <c r="O417" s="69">
        <v>-7.3108875712878899E-2</v>
      </c>
      <c r="P417" s="73">
        <v>59179.848312616348</v>
      </c>
      <c r="Q417" s="73">
        <v>-7353.088840842247</v>
      </c>
      <c r="R417" s="69">
        <v>-0.11051802543877337</v>
      </c>
    </row>
    <row r="418" spans="1:18" x14ac:dyDescent="0.35">
      <c r="A418" s="888" t="s">
        <v>284</v>
      </c>
      <c r="B418" s="888" t="s">
        <v>59</v>
      </c>
      <c r="C418" s="888" t="s">
        <v>350</v>
      </c>
      <c r="D418" s="202" t="s">
        <v>85</v>
      </c>
      <c r="E418" s="65">
        <v>52109690.0209243</v>
      </c>
      <c r="F418" s="65">
        <v>-2155004.508608982</v>
      </c>
      <c r="G418" s="66">
        <v>-3.9712828521242881E-2</v>
      </c>
      <c r="H418" s="203">
        <v>1.682898408788339</v>
      </c>
      <c r="I418" s="203">
        <v>-4.3263878992643168E-2</v>
      </c>
      <c r="J418" s="67">
        <v>5.505511165450649</v>
      </c>
      <c r="K418" s="67">
        <v>-0.10542705066109903</v>
      </c>
      <c r="L418" s="66">
        <v>-1.8789558287839705E-2</v>
      </c>
      <c r="M418" s="68">
        <v>286890480.23837101</v>
      </c>
      <c r="N418" s="68">
        <v>-17585368.083017409</v>
      </c>
      <c r="O418" s="66">
        <v>-5.775620030280771E-2</v>
      </c>
      <c r="P418" s="65">
        <v>80021303.957740948</v>
      </c>
      <c r="Q418" s="65">
        <v>-3642432.6867276579</v>
      </c>
      <c r="R418" s="66">
        <v>-4.3536576691599105E-2</v>
      </c>
    </row>
    <row r="419" spans="1:18" x14ac:dyDescent="0.35">
      <c r="A419" s="888" t="s">
        <v>284</v>
      </c>
      <c r="B419" s="888" t="s">
        <v>59</v>
      </c>
      <c r="C419" s="888" t="s">
        <v>350</v>
      </c>
      <c r="D419" s="72" t="s">
        <v>84</v>
      </c>
      <c r="E419" s="73">
        <v>423088343.94804406</v>
      </c>
      <c r="F419" s="73">
        <v>490647.11624121666</v>
      </c>
      <c r="G419" s="69">
        <v>1.1610264796035981E-3</v>
      </c>
      <c r="H419" s="204">
        <v>13.663767727675065</v>
      </c>
      <c r="I419" s="204">
        <v>0.22091665298326646</v>
      </c>
      <c r="J419" s="70">
        <v>5.6180839106431799</v>
      </c>
      <c r="K419" s="70">
        <v>-4.6817606007798496E-2</v>
      </c>
      <c r="L419" s="69">
        <v>-8.264504840937905E-3</v>
      </c>
      <c r="M419" s="71">
        <v>2376945817.915174</v>
      </c>
      <c r="N419" s="71">
        <v>-17028515.800516129</v>
      </c>
      <c r="O419" s="69">
        <v>-7.113073670295433E-3</v>
      </c>
      <c r="P419" s="73">
        <v>562249030.04453993</v>
      </c>
      <c r="Q419" s="73">
        <v>780012.76336920261</v>
      </c>
      <c r="R419" s="69">
        <v>1.3892356289689806E-3</v>
      </c>
    </row>
    <row r="420" spans="1:18" x14ac:dyDescent="0.35">
      <c r="A420" s="888" t="s">
        <v>284</v>
      </c>
      <c r="B420" s="888" t="s">
        <v>59</v>
      </c>
      <c r="C420" s="888" t="s">
        <v>350</v>
      </c>
      <c r="D420" s="202" t="s">
        <v>89</v>
      </c>
      <c r="E420" s="65">
        <v>30335912.739965882</v>
      </c>
      <c r="F420" s="65">
        <v>-304092.82223420218</v>
      </c>
      <c r="G420" s="66">
        <v>-9.9246986628930296E-3</v>
      </c>
      <c r="H420" s="203">
        <v>0.97970759869672586</v>
      </c>
      <c r="I420" s="203">
        <v>5.0476921513309403E-3</v>
      </c>
      <c r="J420" s="67">
        <v>6.7341511027281094</v>
      </c>
      <c r="K420" s="67">
        <v>-0.13579775739217048</v>
      </c>
      <c r="L420" s="66">
        <v>-1.9766924056810652E-2</v>
      </c>
      <c r="M420" s="68">
        <v>204286620.23010495</v>
      </c>
      <c r="N420" s="68">
        <v>-6208651.0560105443</v>
      </c>
      <c r="O420" s="66">
        <v>-2.9495441954947486E-2</v>
      </c>
      <c r="P420" s="65">
        <v>57450780.880621865</v>
      </c>
      <c r="Q420" s="65">
        <v>-387753.69650994241</v>
      </c>
      <c r="R420" s="66">
        <v>-6.7040719365537389E-3</v>
      </c>
    </row>
    <row r="421" spans="1:18" x14ac:dyDescent="0.35">
      <c r="A421" s="888" t="s">
        <v>284</v>
      </c>
      <c r="B421" s="888" t="s">
        <v>59</v>
      </c>
      <c r="C421" s="888" t="s">
        <v>350</v>
      </c>
      <c r="D421" s="72" t="s">
        <v>105</v>
      </c>
      <c r="E421" s="73">
        <v>2874253.3596410193</v>
      </c>
      <c r="F421" s="73">
        <v>553163.29567756271</v>
      </c>
      <c r="G421" s="69">
        <v>0.23832047892746991</v>
      </c>
      <c r="H421" s="204">
        <v>9.2824893094779731E-2</v>
      </c>
      <c r="I421" s="204">
        <v>1.8990917437249649E-2</v>
      </c>
      <c r="J421" s="70">
        <v>7.3992288576197955</v>
      </c>
      <c r="K421" s="70">
        <v>-0.11085161102318608</v>
      </c>
      <c r="L421" s="69">
        <v>-1.4760375935521259E-2</v>
      </c>
      <c r="M421" s="71">
        <v>21267258.402766477</v>
      </c>
      <c r="N421" s="71">
        <v>3835685.247433234</v>
      </c>
      <c r="O421" s="69">
        <v>0.22004240312984572</v>
      </c>
      <c r="P421" s="73">
        <v>4055692.5852783741</v>
      </c>
      <c r="Q421" s="73">
        <v>671705.03224248393</v>
      </c>
      <c r="R421" s="69">
        <v>0.19849512497168453</v>
      </c>
    </row>
    <row r="422" spans="1:18" x14ac:dyDescent="0.35">
      <c r="A422" s="888" t="s">
        <v>284</v>
      </c>
      <c r="B422" s="888" t="s">
        <v>59</v>
      </c>
      <c r="C422" s="888" t="s">
        <v>350</v>
      </c>
      <c r="D422" s="202" t="s">
        <v>100</v>
      </c>
      <c r="E422" s="65">
        <v>4700330.2789144646</v>
      </c>
      <c r="F422" s="65">
        <v>617608.60969730467</v>
      </c>
      <c r="G422" s="66">
        <v>0.15127374818468284</v>
      </c>
      <c r="H422" s="203">
        <v>0.15179860682319399</v>
      </c>
      <c r="I422" s="203">
        <v>2.1927053357185811E-2</v>
      </c>
      <c r="J422" s="67">
        <v>6.2403637936141356</v>
      </c>
      <c r="K422" s="67">
        <v>1.967682085046718E-3</v>
      </c>
      <c r="L422" s="66">
        <v>3.1541473960114099E-4</v>
      </c>
      <c r="M422" s="68">
        <v>29331770.890566055</v>
      </c>
      <c r="N422" s="68">
        <v>3862135.9048661739</v>
      </c>
      <c r="O422" s="66">
        <v>0.15163687689417613</v>
      </c>
      <c r="P422" s="65">
        <v>6535217.7363549508</v>
      </c>
      <c r="Q422" s="65">
        <v>665436.38129987475</v>
      </c>
      <c r="R422" s="66">
        <v>0.11336646819507146</v>
      </c>
    </row>
    <row r="423" spans="1:18" x14ac:dyDescent="0.35">
      <c r="A423" s="888" t="s">
        <v>284</v>
      </c>
      <c r="B423" s="888" t="s">
        <v>59</v>
      </c>
      <c r="C423" s="888" t="s">
        <v>350</v>
      </c>
      <c r="D423" s="72" t="s">
        <v>86</v>
      </c>
      <c r="E423" s="73">
        <v>107914239.6415512</v>
      </c>
      <c r="F423" s="73">
        <v>1132415.0305604786</v>
      </c>
      <c r="G423" s="69">
        <v>1.0604941755639589E-2</v>
      </c>
      <c r="H423" s="204">
        <v>3.4851234406776594</v>
      </c>
      <c r="I423" s="204">
        <v>8.838896604390678E-2</v>
      </c>
      <c r="J423" s="70">
        <v>10.290262075612281</v>
      </c>
      <c r="K423" s="70">
        <v>0.19205346659766853</v>
      </c>
      <c r="L423" s="69">
        <v>1.9018567949390896E-2</v>
      </c>
      <c r="M423" s="71">
        <v>1110465807.6019897</v>
      </c>
      <c r="N423" s="71">
        <v>32160667.028994799</v>
      </c>
      <c r="O423" s="69">
        <v>2.9825200510409426E-2</v>
      </c>
      <c r="P423" s="73">
        <v>255080048.17734608</v>
      </c>
      <c r="Q423" s="73">
        <v>2294494.5773612261</v>
      </c>
      <c r="R423" s="69">
        <v>9.0768421877149685E-3</v>
      </c>
    </row>
    <row r="424" spans="1:18" x14ac:dyDescent="0.35">
      <c r="A424" s="888" t="s">
        <v>284</v>
      </c>
      <c r="B424" s="888" t="s">
        <v>59</v>
      </c>
      <c r="C424" s="888" t="s">
        <v>350</v>
      </c>
      <c r="D424" s="202" t="s">
        <v>328</v>
      </c>
      <c r="E424" s="65">
        <v>1525047.0731036142</v>
      </c>
      <c r="F424" s="65">
        <v>53784.79817378195</v>
      </c>
      <c r="G424" s="66">
        <v>3.6556907011258119E-2</v>
      </c>
      <c r="H424" s="203">
        <v>4.9251862592596986E-2</v>
      </c>
      <c r="I424" s="203">
        <v>2.4509457821918906E-3</v>
      </c>
      <c r="J424" s="67">
        <v>24.923981345123376</v>
      </c>
      <c r="K424" s="67">
        <v>1.7325950113300621</v>
      </c>
      <c r="L424" s="66">
        <v>7.4708557151040703E-2</v>
      </c>
      <c r="M424" s="68">
        <v>38010244.800469488</v>
      </c>
      <c r="N424" s="68">
        <v>3889632.9842361137</v>
      </c>
      <c r="O424" s="66">
        <v>0.1139965779390147</v>
      </c>
      <c r="P424" s="65">
        <v>3939437.5155969737</v>
      </c>
      <c r="Q424" s="65">
        <v>104781.66100177867</v>
      </c>
      <c r="R424" s="66">
        <v>2.7324919099641066E-2</v>
      </c>
    </row>
    <row r="425" spans="1:18" x14ac:dyDescent="0.35">
      <c r="A425" s="888" t="s">
        <v>284</v>
      </c>
      <c r="B425" s="888" t="s">
        <v>59</v>
      </c>
      <c r="C425" s="888" t="s">
        <v>350</v>
      </c>
      <c r="D425" s="72" t="s">
        <v>97</v>
      </c>
      <c r="E425" s="73">
        <v>2338248.3983553718</v>
      </c>
      <c r="F425" s="73">
        <v>-107481.46611872828</v>
      </c>
      <c r="G425" s="69">
        <v>-4.3946581214863556E-2</v>
      </c>
      <c r="H425" s="204">
        <v>7.5514448605701751E-2</v>
      </c>
      <c r="I425" s="204">
        <v>-2.2843245147703695E-3</v>
      </c>
      <c r="J425" s="70">
        <v>20.177593015575706</v>
      </c>
      <c r="K425" s="70">
        <v>1.1310502802718041</v>
      </c>
      <c r="L425" s="69">
        <v>5.9383495261601207E-2</v>
      </c>
      <c r="M425" s="71">
        <v>47180224.55133643</v>
      </c>
      <c r="N425" s="71">
        <v>597526.16862146556</v>
      </c>
      <c r="O425" s="69">
        <v>1.2827212449401265E-2</v>
      </c>
      <c r="P425" s="73">
        <v>5214772.3398740469</v>
      </c>
      <c r="Q425" s="73">
        <v>-239611.97341643833</v>
      </c>
      <c r="R425" s="69">
        <v>-4.3930159602539411E-2</v>
      </c>
    </row>
    <row r="426" spans="1:18" x14ac:dyDescent="0.35">
      <c r="A426" s="888" t="s">
        <v>284</v>
      </c>
      <c r="B426" s="888" t="s">
        <v>59</v>
      </c>
      <c r="C426" s="888" t="s">
        <v>350</v>
      </c>
      <c r="D426" s="202" t="s">
        <v>88</v>
      </c>
      <c r="E426" s="65">
        <v>62110823.80592446</v>
      </c>
      <c r="F426" s="65">
        <v>-680514.86096384376</v>
      </c>
      <c r="G426" s="66">
        <v>-1.0837718631450343E-2</v>
      </c>
      <c r="H426" s="203">
        <v>2.0058880893275579</v>
      </c>
      <c r="I426" s="203">
        <v>8.4928815267155677E-3</v>
      </c>
      <c r="J426" s="67">
        <v>6.9485336330184779</v>
      </c>
      <c r="K426" s="67">
        <v>-9.6843610120557422E-2</v>
      </c>
      <c r="L426" s="66">
        <v>-1.3745695479240115E-2</v>
      </c>
      <c r="M426" s="68">
        <v>431579148.18995088</v>
      </c>
      <c r="N426" s="68">
        <v>-10809520.319980145</v>
      </c>
      <c r="O426" s="66">
        <v>-2.4434442130692787E-2</v>
      </c>
      <c r="P426" s="65">
        <v>118255011.76250872</v>
      </c>
      <c r="Q426" s="65">
        <v>-936898.79271933436</v>
      </c>
      <c r="R426" s="66">
        <v>-7.8604226440788412E-3</v>
      </c>
    </row>
    <row r="427" spans="1:18" x14ac:dyDescent="0.35">
      <c r="A427" s="888" t="s">
        <v>284</v>
      </c>
      <c r="B427" s="888" t="s">
        <v>59</v>
      </c>
      <c r="C427" s="888" t="s">
        <v>350</v>
      </c>
      <c r="D427" s="72" t="s">
        <v>329</v>
      </c>
      <c r="E427" s="73">
        <v>473619.26214461046</v>
      </c>
      <c r="F427" s="73">
        <v>45454.864035116509</v>
      </c>
      <c r="G427" s="69">
        <v>0.10616217564051739</v>
      </c>
      <c r="H427" s="204">
        <v>1.5295679216564533E-2</v>
      </c>
      <c r="I427" s="204">
        <v>1.675751132664419E-3</v>
      </c>
      <c r="J427" s="70">
        <v>5.690516701544575</v>
      </c>
      <c r="K427" s="70">
        <v>-1.0387879138279761</v>
      </c>
      <c r="L427" s="69">
        <v>-0.15436779477257564</v>
      </c>
      <c r="M427" s="71">
        <v>2695138.3214071239</v>
      </c>
      <c r="N427" s="71">
        <v>-186110.33892930392</v>
      </c>
      <c r="O427" s="69">
        <v>-6.4593640073943775E-2</v>
      </c>
      <c r="P427" s="73">
        <v>537521.05021615769</v>
      </c>
      <c r="Q427" s="73">
        <v>-38664.11695092381</v>
      </c>
      <c r="R427" s="69">
        <v>-6.7103631183397044E-2</v>
      </c>
    </row>
    <row r="428" spans="1:18" x14ac:dyDescent="0.35">
      <c r="A428" s="888" t="s">
        <v>284</v>
      </c>
      <c r="B428" s="888" t="s">
        <v>59</v>
      </c>
      <c r="C428" s="888" t="s">
        <v>350</v>
      </c>
      <c r="D428" s="202" t="s">
        <v>99</v>
      </c>
      <c r="E428" s="65">
        <v>6946303.5526101738</v>
      </c>
      <c r="F428" s="65">
        <v>58834.154583392665</v>
      </c>
      <c r="G428" s="66">
        <v>8.5422019588570954E-3</v>
      </c>
      <c r="H428" s="203">
        <v>0.2243330019993294</v>
      </c>
      <c r="I428" s="203">
        <v>5.2423015688875529E-3</v>
      </c>
      <c r="J428" s="67">
        <v>7.7413060358599273</v>
      </c>
      <c r="K428" s="67">
        <v>-2.4388109822677251E-3</v>
      </c>
      <c r="L428" s="66">
        <v>-3.1493948089757147E-4</v>
      </c>
      <c r="M428" s="68">
        <v>53773461.618736394</v>
      </c>
      <c r="N428" s="68">
        <v>438655.95998319238</v>
      </c>
      <c r="O428" s="66">
        <v>8.2245722013088666E-3</v>
      </c>
      <c r="P428" s="65">
        <v>8465848.4696454406</v>
      </c>
      <c r="Q428" s="65">
        <v>58615.710302699357</v>
      </c>
      <c r="R428" s="66">
        <v>6.9720575105478352E-3</v>
      </c>
    </row>
    <row r="429" spans="1:18" x14ac:dyDescent="0.35">
      <c r="A429" s="888" t="s">
        <v>284</v>
      </c>
      <c r="B429" s="888" t="s">
        <v>59</v>
      </c>
      <c r="C429" s="888" t="s">
        <v>350</v>
      </c>
      <c r="D429" s="72" t="s">
        <v>104</v>
      </c>
      <c r="E429" s="73">
        <v>2964751.0116232159</v>
      </c>
      <c r="F429" s="73">
        <v>233240.17921594204</v>
      </c>
      <c r="G429" s="69">
        <v>8.5388707395455593E-2</v>
      </c>
      <c r="H429" s="204">
        <v>9.574754249950207E-2</v>
      </c>
      <c r="I429" s="204">
        <v>8.8580643877153586E-3</v>
      </c>
      <c r="J429" s="70">
        <v>6.7216940221759538</v>
      </c>
      <c r="K429" s="70">
        <v>-9.1751220261316213E-2</v>
      </c>
      <c r="L429" s="69">
        <v>-1.3466200577917236E-2</v>
      </c>
      <c r="M429" s="71">
        <v>19928149.152067881</v>
      </c>
      <c r="N429" s="71">
        <v>1317149.6663366742</v>
      </c>
      <c r="O429" s="69">
        <v>7.0772645356662042E-2</v>
      </c>
      <c r="P429" s="73">
        <v>2781605.8488724316</v>
      </c>
      <c r="Q429" s="73">
        <v>172525.62694870215</v>
      </c>
      <c r="R429" s="69">
        <v>6.6125075610551906E-2</v>
      </c>
    </row>
    <row r="430" spans="1:18" x14ac:dyDescent="0.35">
      <c r="A430" s="888" t="s">
        <v>284</v>
      </c>
      <c r="B430" s="888" t="s">
        <v>59</v>
      </c>
      <c r="C430" s="888" t="s">
        <v>350</v>
      </c>
      <c r="D430" s="202" t="s">
        <v>330</v>
      </c>
      <c r="E430" s="202"/>
      <c r="F430" s="202"/>
      <c r="G430" s="202"/>
      <c r="H430" s="202"/>
      <c r="I430" s="202"/>
      <c r="J430" s="202"/>
      <c r="K430" s="202"/>
      <c r="L430" s="202"/>
      <c r="M430" s="202"/>
      <c r="N430" s="202"/>
      <c r="O430" s="202"/>
      <c r="P430" s="202"/>
      <c r="Q430" s="202"/>
      <c r="R430" s="202"/>
    </row>
    <row r="431" spans="1:18" x14ac:dyDescent="0.35">
      <c r="A431" s="888" t="s">
        <v>284</v>
      </c>
      <c r="B431" s="888" t="s">
        <v>59</v>
      </c>
      <c r="C431" s="888" t="s">
        <v>350</v>
      </c>
      <c r="D431" s="72" t="s">
        <v>87</v>
      </c>
      <c r="E431" s="73">
        <v>36956628.104143366</v>
      </c>
      <c r="F431" s="73">
        <v>978306.39279891551</v>
      </c>
      <c r="G431" s="69">
        <v>2.7191551641788846E-2</v>
      </c>
      <c r="H431" s="204">
        <v>1.1935256303706967</v>
      </c>
      <c r="I431" s="204">
        <v>4.9053655466746893E-2</v>
      </c>
      <c r="J431" s="70">
        <v>5.7533343844627014</v>
      </c>
      <c r="K431" s="70">
        <v>-7.1175897147709222E-2</v>
      </c>
      <c r="L431" s="69">
        <v>-1.2220065500172815E-2</v>
      </c>
      <c r="M431" s="71">
        <v>212623839.20536864</v>
      </c>
      <c r="N431" s="71">
        <v>3067734.4825558066</v>
      </c>
      <c r="O431" s="69">
        <v>1.4639203599501938E-2</v>
      </c>
      <c r="P431" s="73">
        <v>50228199.919369578</v>
      </c>
      <c r="Q431" s="73">
        <v>1113335.8875323609</v>
      </c>
      <c r="R431" s="69">
        <v>2.2668003047115731E-2</v>
      </c>
    </row>
    <row r="432" spans="1:18" x14ac:dyDescent="0.35">
      <c r="A432" s="888" t="s">
        <v>284</v>
      </c>
      <c r="B432" s="888" t="s">
        <v>59</v>
      </c>
      <c r="C432" s="888" t="s">
        <v>350</v>
      </c>
      <c r="D432" s="202" t="s">
        <v>109</v>
      </c>
      <c r="E432" s="65">
        <v>74826922.15467611</v>
      </c>
      <c r="F432" s="65">
        <v>-634404.94267719984</v>
      </c>
      <c r="G432" s="66">
        <v>-8.4070207493004805E-3</v>
      </c>
      <c r="H432" s="203">
        <v>2.4165583824825778</v>
      </c>
      <c r="I432" s="203">
        <v>1.6130292899140031E-2</v>
      </c>
      <c r="J432" s="67">
        <v>3.4211400713185829</v>
      </c>
      <c r="K432" s="67">
        <v>7.1552963389519775E-2</v>
      </c>
      <c r="L432" s="66">
        <v>2.1361726411037736E-2</v>
      </c>
      <c r="M432" s="68">
        <v>255993381.79679868</v>
      </c>
      <c r="N432" s="68">
        <v>3229093.4042859674</v>
      </c>
      <c r="O432" s="66">
        <v>1.2775117184558807E-2</v>
      </c>
      <c r="P432" s="65">
        <v>58795507.194755085</v>
      </c>
      <c r="Q432" s="65">
        <v>-29974.55675458163</v>
      </c>
      <c r="R432" s="66">
        <v>-5.0955055295934541E-4</v>
      </c>
    </row>
    <row r="433" spans="1:18" x14ac:dyDescent="0.35">
      <c r="A433" s="888" t="s">
        <v>284</v>
      </c>
      <c r="B433" s="888" t="s">
        <v>59</v>
      </c>
      <c r="C433" s="888" t="s">
        <v>350</v>
      </c>
      <c r="D433" s="72" t="s">
        <v>110</v>
      </c>
      <c r="E433" s="73">
        <v>1967875.4040078984</v>
      </c>
      <c r="F433" s="73">
        <v>57804.93714353512</v>
      </c>
      <c r="G433" s="69">
        <v>3.0263248475031226E-2</v>
      </c>
      <c r="H433" s="204">
        <v>6.3553139248550453E-2</v>
      </c>
      <c r="I433" s="204">
        <v>2.7937148107872803E-3</v>
      </c>
      <c r="J433" s="70">
        <v>12.925685699051114</v>
      </c>
      <c r="K433" s="70">
        <v>1.4834712124867977E-2</v>
      </c>
      <c r="L433" s="69">
        <v>1.1490111798122267E-3</v>
      </c>
      <c r="M433" s="71">
        <v>25436138.967099324</v>
      </c>
      <c r="N433" s="71">
        <v>775503.79488488287</v>
      </c>
      <c r="O433" s="69">
        <v>3.1447032465678593E-2</v>
      </c>
      <c r="P433" s="73">
        <v>4667756.9590119142</v>
      </c>
      <c r="Q433" s="73">
        <v>28747.769056483172</v>
      </c>
      <c r="R433" s="69">
        <v>6.1969631616011879E-3</v>
      </c>
    </row>
    <row r="434" spans="1:18" x14ac:dyDescent="0.35">
      <c r="A434" s="888" t="s">
        <v>284</v>
      </c>
      <c r="B434" s="888" t="s">
        <v>59</v>
      </c>
      <c r="C434" s="888" t="s">
        <v>350</v>
      </c>
      <c r="D434" s="202" t="s">
        <v>331</v>
      </c>
      <c r="E434" s="65">
        <v>139111.51524182956</v>
      </c>
      <c r="F434" s="65">
        <v>-26355.347601370973</v>
      </c>
      <c r="G434" s="66">
        <v>-0.1592787048023373</v>
      </c>
      <c r="H434" s="203">
        <v>4.4926490169218854E-3</v>
      </c>
      <c r="I434" s="203">
        <v>-7.7085907049418475E-4</v>
      </c>
      <c r="J434" s="67">
        <v>28.61483150466595</v>
      </c>
      <c r="K434" s="67">
        <v>2.8691917673883758</v>
      </c>
      <c r="L434" s="66">
        <v>0.1114437938488676</v>
      </c>
      <c r="M434" s="68">
        <v>3980652.5690037222</v>
      </c>
      <c r="N434" s="68">
        <v>-279397.67021483975</v>
      </c>
      <c r="O434" s="66">
        <v>-6.5585534095976006E-2</v>
      </c>
      <c r="P434" s="65">
        <v>489426.15160991828</v>
      </c>
      <c r="Q434" s="65">
        <v>-89887.786236902757</v>
      </c>
      <c r="R434" s="66">
        <v>-0.15516247817374348</v>
      </c>
    </row>
    <row r="435" spans="1:18" x14ac:dyDescent="0.35">
      <c r="A435" s="888" t="s">
        <v>284</v>
      </c>
      <c r="B435" s="888" t="s">
        <v>59</v>
      </c>
      <c r="C435" s="888" t="s">
        <v>350</v>
      </c>
      <c r="D435" s="72" t="s">
        <v>332</v>
      </c>
      <c r="E435" s="73">
        <v>303035.36664924974</v>
      </c>
      <c r="F435" s="73">
        <v>14667.579615512281</v>
      </c>
      <c r="G435" s="69">
        <v>5.0864140431178789E-2</v>
      </c>
      <c r="H435" s="204">
        <v>9.7866200343129112E-3</v>
      </c>
      <c r="I435" s="204">
        <v>6.1362821515530651E-4</v>
      </c>
      <c r="J435" s="70">
        <v>20.344211949256191</v>
      </c>
      <c r="K435" s="70">
        <v>-0.39871273395101525</v>
      </c>
      <c r="L435" s="69">
        <v>-1.9221625688772809E-2</v>
      </c>
      <c r="M435" s="71">
        <v>6165015.7272328977</v>
      </c>
      <c r="N435" s="71">
        <v>183424.43972894549</v>
      </c>
      <c r="O435" s="69">
        <v>3.0664823274056618E-2</v>
      </c>
      <c r="P435" s="73">
        <v>784635.23102906253</v>
      </c>
      <c r="Q435" s="73">
        <v>98779.546150423237</v>
      </c>
      <c r="R435" s="69">
        <v>0.14402380606920545</v>
      </c>
    </row>
    <row r="436" spans="1:18" x14ac:dyDescent="0.35">
      <c r="A436" s="888" t="s">
        <v>284</v>
      </c>
      <c r="B436" s="888" t="s">
        <v>59</v>
      </c>
      <c r="C436" s="888" t="s">
        <v>350</v>
      </c>
      <c r="D436" s="202" t="s">
        <v>333</v>
      </c>
      <c r="E436" s="65">
        <v>60000.102085022787</v>
      </c>
      <c r="F436" s="65">
        <v>14543.988510467447</v>
      </c>
      <c r="G436" s="66">
        <v>0.31995670915888941</v>
      </c>
      <c r="H436" s="203">
        <v>1.9377216844981668E-3</v>
      </c>
      <c r="I436" s="203">
        <v>4.9176073914017479E-4</v>
      </c>
      <c r="J436" s="67">
        <v>6.6587145715769482</v>
      </c>
      <c r="K436" s="67">
        <v>-8.3280058780464294E-2</v>
      </c>
      <c r="L436" s="66">
        <v>-1.2352436236818743E-2</v>
      </c>
      <c r="M436" s="68">
        <v>399523.55404964567</v>
      </c>
      <c r="N436" s="68">
        <v>93058.680413076887</v>
      </c>
      <c r="O436" s="66">
        <v>0.30365202807364317</v>
      </c>
      <c r="P436" s="65">
        <v>42921.426013350487</v>
      </c>
      <c r="Q436" s="65">
        <v>9878.7810465097427</v>
      </c>
      <c r="R436" s="66">
        <v>0.29897065009243018</v>
      </c>
    </row>
    <row r="437" spans="1:18" x14ac:dyDescent="0.35">
      <c r="A437" s="888" t="s">
        <v>284</v>
      </c>
      <c r="B437" s="888" t="s">
        <v>59</v>
      </c>
      <c r="C437" s="888" t="s">
        <v>350</v>
      </c>
      <c r="D437" s="72" t="s">
        <v>334</v>
      </c>
      <c r="E437" s="73">
        <v>735042.04323551641</v>
      </c>
      <c r="F437" s="73">
        <v>17320.232838217169</v>
      </c>
      <c r="G437" s="69">
        <v>2.4132237013432055E-2</v>
      </c>
      <c r="H437" s="204">
        <v>2.3738408047656211E-2</v>
      </c>
      <c r="I437" s="204">
        <v>9.0764611364324219E-4</v>
      </c>
      <c r="J437" s="70">
        <v>17.218743376056501</v>
      </c>
      <c r="K437" s="70">
        <v>0.47095618881759194</v>
      </c>
      <c r="L437" s="69">
        <v>2.8120502341732658E-2</v>
      </c>
      <c r="M437" s="71">
        <v>12656500.313084584</v>
      </c>
      <c r="N437" s="71">
        <v>636248.17291078158</v>
      </c>
      <c r="O437" s="69">
        <v>5.2931349982612091E-2</v>
      </c>
      <c r="P437" s="73">
        <v>2081133.64449231</v>
      </c>
      <c r="Q437" s="73">
        <v>47759.282857024111</v>
      </c>
      <c r="R437" s="69">
        <v>2.3487697965570396E-2</v>
      </c>
    </row>
    <row r="438" spans="1:18" x14ac:dyDescent="0.35">
      <c r="A438" s="888" t="s">
        <v>284</v>
      </c>
      <c r="B438" s="888" t="s">
        <v>59</v>
      </c>
      <c r="C438" s="888" t="s">
        <v>350</v>
      </c>
      <c r="D438" s="202" t="s">
        <v>335</v>
      </c>
      <c r="E438" s="65">
        <v>175099.5387680142</v>
      </c>
      <c r="F438" s="65">
        <v>-26983.453033893515</v>
      </c>
      <c r="G438" s="66">
        <v>-0.13352659119548321</v>
      </c>
      <c r="H438" s="203">
        <v>5.6548932656083446E-3</v>
      </c>
      <c r="I438" s="203">
        <v>-7.7337547292769589E-4</v>
      </c>
      <c r="J438" s="67">
        <v>9.9022814750211765</v>
      </c>
      <c r="K438" s="67">
        <v>3.1381478497221948E-2</v>
      </c>
      <c r="L438" s="66">
        <v>3.179191209339874E-3</v>
      </c>
      <c r="M438" s="68">
        <v>1733884.9190272593</v>
      </c>
      <c r="N438" s="68">
        <v>-260856.08404774196</v>
      </c>
      <c r="O438" s="66">
        <v>-0.13077190655108517</v>
      </c>
      <c r="P438" s="65">
        <v>283179.77251429984</v>
      </c>
      <c r="Q438" s="65">
        <v>-38871.729573414486</v>
      </c>
      <c r="R438" s="66">
        <v>-0.12070035171836378</v>
      </c>
    </row>
    <row r="439" spans="1:18" x14ac:dyDescent="0.35">
      <c r="A439" s="888" t="s">
        <v>284</v>
      </c>
      <c r="B439" s="888" t="s">
        <v>59</v>
      </c>
      <c r="C439" s="888" t="s">
        <v>350</v>
      </c>
      <c r="D439" s="72" t="s">
        <v>336</v>
      </c>
      <c r="E439" s="73">
        <v>368906223.62553811</v>
      </c>
      <c r="F439" s="73">
        <v>-1119030.6960228086</v>
      </c>
      <c r="G439" s="69">
        <v>-3.0242008699501999E-3</v>
      </c>
      <c r="H439" s="204">
        <v>11.913939547179083</v>
      </c>
      <c r="I439" s="204">
        <v>0.14342015009995279</v>
      </c>
      <c r="J439" s="70">
        <v>7.0784069390766042</v>
      </c>
      <c r="K439" s="70">
        <v>-6.9798970623312862E-2</v>
      </c>
      <c r="L439" s="69">
        <v>-9.7645439296310133E-3</v>
      </c>
      <c r="M439" s="71">
        <v>2611268373.1795545</v>
      </c>
      <c r="N439" s="71">
        <v>-33748336.500041962</v>
      </c>
      <c r="O439" s="69">
        <v>-1.2759214857334516E-2</v>
      </c>
      <c r="P439" s="73">
        <v>644492511.93330574</v>
      </c>
      <c r="Q439" s="73">
        <v>-4017220.8715571165</v>
      </c>
      <c r="R439" s="69">
        <v>-6.1945421453927533E-3</v>
      </c>
    </row>
    <row r="440" spans="1:18" x14ac:dyDescent="0.35">
      <c r="A440" s="888" t="s">
        <v>284</v>
      </c>
      <c r="B440" s="888" t="s">
        <v>59</v>
      </c>
      <c r="C440" s="888" t="s">
        <v>350</v>
      </c>
      <c r="D440" s="202" t="s">
        <v>337</v>
      </c>
      <c r="E440" s="65">
        <v>57944170.260018013</v>
      </c>
      <c r="F440" s="65">
        <v>-762820.88693800569</v>
      </c>
      <c r="G440" s="66">
        <v>-1.2993697548363594E-2</v>
      </c>
      <c r="H440" s="203">
        <v>1.8713247361477059</v>
      </c>
      <c r="I440" s="203">
        <v>3.852800194673156E-3</v>
      </c>
      <c r="J440" s="67">
        <v>5.7592252092694354</v>
      </c>
      <c r="K440" s="67">
        <v>-0.12250688927493236</v>
      </c>
      <c r="L440" s="66">
        <v>-2.0828369470491662E-2</v>
      </c>
      <c r="M440" s="68">
        <v>333713526.09169602</v>
      </c>
      <c r="N440" s="68">
        <v>-11585268.146315217</v>
      </c>
      <c r="O440" s="66">
        <v>-3.3551429485530145E-2</v>
      </c>
      <c r="P440" s="65">
        <v>109555122.74051988</v>
      </c>
      <c r="Q440" s="65">
        <v>-234127.56729143858</v>
      </c>
      <c r="R440" s="66">
        <v>-2.1325181348358364E-3</v>
      </c>
    </row>
    <row r="441" spans="1:18" x14ac:dyDescent="0.35">
      <c r="A441" s="888" t="s">
        <v>284</v>
      </c>
      <c r="B441" s="888" t="s">
        <v>59</v>
      </c>
      <c r="C441" s="888" t="s">
        <v>350</v>
      </c>
      <c r="D441" s="72" t="s">
        <v>338</v>
      </c>
      <c r="E441" s="73">
        <v>74233307.202736378</v>
      </c>
      <c r="F441" s="73">
        <v>-3573735.472983107</v>
      </c>
      <c r="G441" s="69">
        <v>-4.5930745470915184E-2</v>
      </c>
      <c r="H441" s="204">
        <v>2.3973874056901381</v>
      </c>
      <c r="I441" s="204">
        <v>-7.765799823259556E-2</v>
      </c>
      <c r="J441" s="70">
        <v>7.4173148062470196</v>
      </c>
      <c r="K441" s="70">
        <v>-7.4212948080631946E-2</v>
      </c>
      <c r="L441" s="69">
        <v>-9.9062501687671306E-3</v>
      </c>
      <c r="M441" s="71">
        <v>550611808.63154006</v>
      </c>
      <c r="N441" s="71">
        <v>-32281811.05576849</v>
      </c>
      <c r="O441" s="69">
        <v>-5.5381994184609477E-2</v>
      </c>
      <c r="P441" s="73">
        <v>152305371.4016892</v>
      </c>
      <c r="Q441" s="73">
        <v>-6838926.7351961732</v>
      </c>
      <c r="R441" s="69">
        <v>-4.297311820316542E-2</v>
      </c>
    </row>
    <row r="442" spans="1:18" x14ac:dyDescent="0.35">
      <c r="A442" s="888" t="s">
        <v>284</v>
      </c>
      <c r="B442" s="888" t="s">
        <v>59</v>
      </c>
      <c r="C442" s="888" t="s">
        <v>353</v>
      </c>
      <c r="D442" s="202" t="s">
        <v>312</v>
      </c>
      <c r="E442" s="65">
        <v>42035675.059132025</v>
      </c>
      <c r="F442" s="65">
        <v>1809905.3942027614</v>
      </c>
      <c r="G442" s="66">
        <v>4.4993679655574693E-2</v>
      </c>
      <c r="H442" s="203">
        <v>2.9205817603569622</v>
      </c>
      <c r="I442" s="203">
        <v>0.18004139573078248</v>
      </c>
      <c r="J442" s="67">
        <v>6.4578811372255025</v>
      </c>
      <c r="K442" s="67">
        <v>-0.13959724069147317</v>
      </c>
      <c r="L442" s="66">
        <v>-2.1159181234868745E-2</v>
      </c>
      <c r="M442" s="68">
        <v>271461393.05490923</v>
      </c>
      <c r="N442" s="68">
        <v>6072747.4554698169</v>
      </c>
      <c r="O442" s="66">
        <v>2.2882468998450041E-2</v>
      </c>
      <c r="P442" s="65">
        <v>57765316.48919639</v>
      </c>
      <c r="Q442" s="65">
        <v>1243964.6318435818</v>
      </c>
      <c r="R442" s="66">
        <v>2.2008755823517263E-2</v>
      </c>
    </row>
    <row r="443" spans="1:18" x14ac:dyDescent="0.35">
      <c r="A443" s="888" t="s">
        <v>284</v>
      </c>
      <c r="B443" s="888" t="s">
        <v>59</v>
      </c>
      <c r="C443" s="888" t="s">
        <v>353</v>
      </c>
      <c r="D443" s="72" t="s">
        <v>313</v>
      </c>
      <c r="E443" s="73">
        <v>126529721.44886346</v>
      </c>
      <c r="F443" s="73">
        <v>-3733204.7890875787</v>
      </c>
      <c r="G443" s="69">
        <v>-2.8658996822074612E-2</v>
      </c>
      <c r="H443" s="204">
        <v>8.7911136454157415</v>
      </c>
      <c r="I443" s="204">
        <v>-8.3565704241776118E-2</v>
      </c>
      <c r="J443" s="70">
        <v>5.166671899913247</v>
      </c>
      <c r="K443" s="70">
        <v>-0.14780153741596003</v>
      </c>
      <c r="L443" s="69">
        <v>-2.7811134848805982E-2</v>
      </c>
      <c r="M443" s="71">
        <v>653737556.31369328</v>
      </c>
      <c r="N443" s="71">
        <v>-38541305.046671391</v>
      </c>
      <c r="O443" s="69">
        <v>-5.5673092445630484E-2</v>
      </c>
      <c r="P443" s="73">
        <v>198433515.57284516</v>
      </c>
      <c r="Q443" s="73">
        <v>-5529127.4081276953</v>
      </c>
      <c r="R443" s="69">
        <v>-2.7108529911742188E-2</v>
      </c>
    </row>
    <row r="444" spans="1:18" x14ac:dyDescent="0.35">
      <c r="A444" s="888" t="s">
        <v>284</v>
      </c>
      <c r="B444" s="888" t="s">
        <v>59</v>
      </c>
      <c r="C444" s="888" t="s">
        <v>353</v>
      </c>
      <c r="D444" s="202" t="s">
        <v>314</v>
      </c>
      <c r="E444" s="65">
        <v>3316966.8377900072</v>
      </c>
      <c r="F444" s="65">
        <v>-318693.66257118527</v>
      </c>
      <c r="G444" s="66">
        <v>-8.7657706911721811E-2</v>
      </c>
      <c r="H444" s="203">
        <v>0.23045836262962199</v>
      </c>
      <c r="I444" s="203">
        <v>-1.7235452462340428E-2</v>
      </c>
      <c r="J444" s="67">
        <v>12.090810053031509</v>
      </c>
      <c r="K444" s="67">
        <v>0.37721347324404064</v>
      </c>
      <c r="L444" s="66">
        <v>3.2203044613551543E-2</v>
      </c>
      <c r="M444" s="68">
        <v>40104815.987923555</v>
      </c>
      <c r="N444" s="68">
        <v>-2481844.4143757075</v>
      </c>
      <c r="O444" s="66">
        <v>-5.8277507344570087E-2</v>
      </c>
      <c r="P444" s="65">
        <v>6607075.4241668116</v>
      </c>
      <c r="Q444" s="65">
        <v>-493559.60362704471</v>
      </c>
      <c r="R444" s="66">
        <v>-6.9509220188774021E-2</v>
      </c>
    </row>
    <row r="445" spans="1:18" x14ac:dyDescent="0.35">
      <c r="A445" s="888" t="s">
        <v>284</v>
      </c>
      <c r="B445" s="888" t="s">
        <v>59</v>
      </c>
      <c r="C445" s="888" t="s">
        <v>353</v>
      </c>
      <c r="D445" s="72" t="s">
        <v>315</v>
      </c>
      <c r="E445" s="73">
        <v>736478.45462737186</v>
      </c>
      <c r="F445" s="73">
        <v>-82966.842238779995</v>
      </c>
      <c r="G445" s="69">
        <v>-0.10124756656249599</v>
      </c>
      <c r="H445" s="204">
        <v>5.1169525372313569E-2</v>
      </c>
      <c r="I445" s="204">
        <v>-4.6584409132563384E-3</v>
      </c>
      <c r="J445" s="70">
        <v>6.4770815500954741</v>
      </c>
      <c r="K445" s="70">
        <v>-0.1311388176031052</v>
      </c>
      <c r="L445" s="69">
        <v>-1.9844800915556699E-2</v>
      </c>
      <c r="M445" s="71">
        <v>4770231.0105097769</v>
      </c>
      <c r="N445" s="71">
        <v>-644844.09045593627</v>
      </c>
      <c r="O445" s="69">
        <v>-0.11908312967643535</v>
      </c>
      <c r="P445" s="73">
        <v>1026183.5101787953</v>
      </c>
      <c r="Q445" s="73">
        <v>-131890.03001097334</v>
      </c>
      <c r="R445" s="69">
        <v>-0.1138874392979923</v>
      </c>
    </row>
    <row r="446" spans="1:18" x14ac:dyDescent="0.35">
      <c r="A446" s="888" t="s">
        <v>284</v>
      </c>
      <c r="B446" s="888" t="s">
        <v>59</v>
      </c>
      <c r="C446" s="888" t="s">
        <v>353</v>
      </c>
      <c r="D446" s="202" t="s">
        <v>316</v>
      </c>
      <c r="E446" s="65">
        <v>962023.56440315256</v>
      </c>
      <c r="F446" s="65">
        <v>-248029.76464769733</v>
      </c>
      <c r="G446" s="66">
        <v>-0.20497424261643796</v>
      </c>
      <c r="H446" s="203">
        <v>6.684009406955041E-2</v>
      </c>
      <c r="I446" s="203">
        <v>-1.5599596189635828E-2</v>
      </c>
      <c r="J446" s="67">
        <v>17.296020042011904</v>
      </c>
      <c r="K446" s="67">
        <v>1.1386659957598546</v>
      </c>
      <c r="L446" s="66">
        <v>7.047354365698176E-2</v>
      </c>
      <c r="M446" s="68">
        <v>16639178.850804655</v>
      </c>
      <c r="N446" s="68">
        <v>-2912081.2015158553</v>
      </c>
      <c r="O446" s="66">
        <v>-0.1489459601950425</v>
      </c>
      <c r="P446" s="65">
        <v>1619281.7878259243</v>
      </c>
      <c r="Q446" s="65">
        <v>-416507.51360645099</v>
      </c>
      <c r="R446" s="66">
        <v>-0.20459264291908674</v>
      </c>
    </row>
    <row r="447" spans="1:18" x14ac:dyDescent="0.35">
      <c r="A447" s="888" t="s">
        <v>284</v>
      </c>
      <c r="B447" s="888" t="s">
        <v>59</v>
      </c>
      <c r="C447" s="888" t="s">
        <v>353</v>
      </c>
      <c r="D447" s="72" t="s">
        <v>96</v>
      </c>
      <c r="E447" s="73">
        <v>1745827.3557562246</v>
      </c>
      <c r="F447" s="73">
        <v>-60556.648798310431</v>
      </c>
      <c r="G447" s="69">
        <v>-3.3523685243904748E-2</v>
      </c>
      <c r="H447" s="204">
        <v>0.12129771972928412</v>
      </c>
      <c r="I447" s="204">
        <v>-1.7693668605552743E-3</v>
      </c>
      <c r="J447" s="70">
        <v>11.399506380162075</v>
      </c>
      <c r="K447" s="70">
        <v>8.7784102326532221E-2</v>
      </c>
      <c r="L447" s="69">
        <v>7.7604541704969611E-3</v>
      </c>
      <c r="M447" s="71">
        <v>19901570.080604568</v>
      </c>
      <c r="N447" s="71">
        <v>-531744.10604074597</v>
      </c>
      <c r="O447" s="69">
        <v>-2.6023390096369201E-2</v>
      </c>
      <c r="P447" s="73">
        <v>3879966.274217098</v>
      </c>
      <c r="Q447" s="73">
        <v>-143327.38659509458</v>
      </c>
      <c r="R447" s="69">
        <v>-3.5624391028459185E-2</v>
      </c>
    </row>
    <row r="448" spans="1:18" x14ac:dyDescent="0.35">
      <c r="A448" s="888" t="s">
        <v>284</v>
      </c>
      <c r="B448" s="888" t="s">
        <v>59</v>
      </c>
      <c r="C448" s="888" t="s">
        <v>353</v>
      </c>
      <c r="D448" s="202" t="s">
        <v>317</v>
      </c>
      <c r="E448" s="65">
        <v>3728432.2277025301</v>
      </c>
      <c r="F448" s="65">
        <v>10354.789909197483</v>
      </c>
      <c r="G448" s="66">
        <v>2.7849850043314374E-3</v>
      </c>
      <c r="H448" s="203">
        <v>0.25904642053772531</v>
      </c>
      <c r="I448" s="203">
        <v>5.7376241627926095E-3</v>
      </c>
      <c r="J448" s="67">
        <v>10.854925562798609</v>
      </c>
      <c r="K448" s="67">
        <v>0.33931905166927834</v>
      </c>
      <c r="L448" s="66">
        <v>3.2268138914303759E-2</v>
      </c>
      <c r="M448" s="68">
        <v>40471854.29765036</v>
      </c>
      <c r="N448" s="68">
        <v>1374014.9839077294</v>
      </c>
      <c r="O448" s="66">
        <v>3.5142990201629178E-2</v>
      </c>
      <c r="P448" s="65">
        <v>6864449.1624390464</v>
      </c>
      <c r="Q448" s="65">
        <v>33968.954042971134</v>
      </c>
      <c r="R448" s="66">
        <v>4.973142884041484E-3</v>
      </c>
    </row>
    <row r="449" spans="1:18" x14ac:dyDescent="0.35">
      <c r="A449" s="888" t="s">
        <v>284</v>
      </c>
      <c r="B449" s="888" t="s">
        <v>59</v>
      </c>
      <c r="C449" s="888" t="s">
        <v>353</v>
      </c>
      <c r="D449" s="72" t="s">
        <v>95</v>
      </c>
      <c r="E449" s="73">
        <v>2968036.7911335719</v>
      </c>
      <c r="F449" s="73">
        <v>-182043.0959798051</v>
      </c>
      <c r="G449" s="69">
        <v>-5.7789993429856482E-2</v>
      </c>
      <c r="H449" s="204">
        <v>0.20621517565875166</v>
      </c>
      <c r="I449" s="204">
        <v>-8.396531074056468E-3</v>
      </c>
      <c r="J449" s="70">
        <v>14.270069377235536</v>
      </c>
      <c r="K449" s="70">
        <v>-0.38830483777188007</v>
      </c>
      <c r="L449" s="69">
        <v>-2.6490307320325403E-2</v>
      </c>
      <c r="M449" s="71">
        <v>42354090.923663609</v>
      </c>
      <c r="N449" s="71">
        <v>-3820958.8688125908</v>
      </c>
      <c r="O449" s="69">
        <v>-8.274942606418545E-2</v>
      </c>
      <c r="P449" s="73">
        <v>9196074.1596880611</v>
      </c>
      <c r="Q449" s="73">
        <v>-643742.8347352054</v>
      </c>
      <c r="R449" s="69">
        <v>-6.5422236521273491E-2</v>
      </c>
    </row>
    <row r="450" spans="1:18" x14ac:dyDescent="0.35">
      <c r="A450" s="888" t="s">
        <v>284</v>
      </c>
      <c r="B450" s="888" t="s">
        <v>59</v>
      </c>
      <c r="C450" s="888" t="s">
        <v>353</v>
      </c>
      <c r="D450" s="202" t="s">
        <v>92</v>
      </c>
      <c r="E450" s="65">
        <v>3820097.3121632678</v>
      </c>
      <c r="F450" s="65">
        <v>4116.376272090245</v>
      </c>
      <c r="G450" s="66">
        <v>1.0787203451080433E-3</v>
      </c>
      <c r="H450" s="203">
        <v>0.26541518643386025</v>
      </c>
      <c r="I450" s="203">
        <v>5.4363253066508355E-3</v>
      </c>
      <c r="J450" s="67">
        <v>15.075549496311618</v>
      </c>
      <c r="K450" s="67">
        <v>0.16493295632703919</v>
      </c>
      <c r="L450" s="66">
        <v>1.1061444433551892E-2</v>
      </c>
      <c r="M450" s="68">
        <v>57590066.110244319</v>
      </c>
      <c r="N450" s="68">
        <v>691437.65127949417</v>
      </c>
      <c r="O450" s="66">
        <v>1.2152096983816712E-2</v>
      </c>
      <c r="P450" s="65">
        <v>8386871.855785639</v>
      </c>
      <c r="Q450" s="65">
        <v>53255.348005052656</v>
      </c>
      <c r="R450" s="66">
        <v>6.3904246080115886E-3</v>
      </c>
    </row>
    <row r="451" spans="1:18" x14ac:dyDescent="0.35">
      <c r="A451" s="888" t="s">
        <v>284</v>
      </c>
      <c r="B451" s="888" t="s">
        <v>59</v>
      </c>
      <c r="C451" s="888" t="s">
        <v>353</v>
      </c>
      <c r="D451" s="72" t="s">
        <v>318</v>
      </c>
      <c r="E451" s="73">
        <v>423962.40723710059</v>
      </c>
      <c r="F451" s="73">
        <v>-50129.879047133785</v>
      </c>
      <c r="G451" s="69">
        <v>-0.10573865151874508</v>
      </c>
      <c r="H451" s="204">
        <v>2.9456333742990778E-2</v>
      </c>
      <c r="I451" s="204">
        <v>-2.8430867017252663E-3</v>
      </c>
      <c r="J451" s="70">
        <v>13.168916928907832</v>
      </c>
      <c r="K451" s="70">
        <v>0.25820716244997932</v>
      </c>
      <c r="L451" s="69">
        <v>1.9999455267812154E-2</v>
      </c>
      <c r="M451" s="71">
        <v>5583125.7218851699</v>
      </c>
      <c r="N451" s="71">
        <v>-537742.18884702679</v>
      </c>
      <c r="O451" s="69">
        <v>-8.7853911682060859E-2</v>
      </c>
      <c r="P451" s="73">
        <v>916069.53356645966</v>
      </c>
      <c r="Q451" s="73">
        <v>-107348.07252323208</v>
      </c>
      <c r="R451" s="69">
        <v>-0.10489175863740628</v>
      </c>
    </row>
    <row r="452" spans="1:18" x14ac:dyDescent="0.35">
      <c r="A452" s="888" t="s">
        <v>284</v>
      </c>
      <c r="B452" s="888" t="s">
        <v>59</v>
      </c>
      <c r="C452" s="888" t="s">
        <v>353</v>
      </c>
      <c r="D452" s="202" t="s">
        <v>82</v>
      </c>
      <c r="E452" s="65">
        <v>22111249.550273072</v>
      </c>
      <c r="F452" s="65">
        <v>-198072.4560090676</v>
      </c>
      <c r="G452" s="66">
        <v>-8.8784614769239455E-3</v>
      </c>
      <c r="H452" s="203">
        <v>1.5362596662093915</v>
      </c>
      <c r="I452" s="203">
        <v>1.6348475573710219E-2</v>
      </c>
      <c r="J452" s="67">
        <v>10.636573564762278</v>
      </c>
      <c r="K452" s="67">
        <v>0.30050296929669251</v>
      </c>
      <c r="L452" s="66">
        <v>2.907323112020177E-2</v>
      </c>
      <c r="M452" s="68">
        <v>235187932.45029637</v>
      </c>
      <c r="N452" s="68">
        <v>4597205.2563902438</v>
      </c>
      <c r="O452" s="66">
        <v>1.993664408076742E-2</v>
      </c>
      <c r="P452" s="65">
        <v>40311262.937545098</v>
      </c>
      <c r="Q452" s="65">
        <v>-86307.537975050509</v>
      </c>
      <c r="R452" s="66">
        <v>-2.1364536767712449E-3</v>
      </c>
    </row>
    <row r="453" spans="1:18" x14ac:dyDescent="0.35">
      <c r="A453" s="888" t="s">
        <v>284</v>
      </c>
      <c r="B453" s="888" t="s">
        <v>59</v>
      </c>
      <c r="C453" s="888" t="s">
        <v>353</v>
      </c>
      <c r="D453" s="72" t="s">
        <v>319</v>
      </c>
      <c r="E453" s="73">
        <v>252830734.89440906</v>
      </c>
      <c r="F453" s="73">
        <v>-11400174.535468936</v>
      </c>
      <c r="G453" s="69">
        <v>-4.3144742452980625E-2</v>
      </c>
      <c r="H453" s="204">
        <v>17.566336968575492</v>
      </c>
      <c r="I453" s="204">
        <v>-0.43544345492751901</v>
      </c>
      <c r="J453" s="70">
        <v>5.3092737239839209</v>
      </c>
      <c r="K453" s="70">
        <v>-0.15509543528430481</v>
      </c>
      <c r="L453" s="69">
        <v>-2.8383044915851693E-2</v>
      </c>
      <c r="M453" s="71">
        <v>1342347577.3904307</v>
      </c>
      <c r="N453" s="71">
        <v>-101507655.02359033</v>
      </c>
      <c r="O453" s="69">
        <v>-7.0303208205906423E-2</v>
      </c>
      <c r="P453" s="73">
        <v>412946419.54731196</v>
      </c>
      <c r="Q453" s="73">
        <v>-16948436.3113783</v>
      </c>
      <c r="R453" s="69">
        <v>-3.9424608320852719E-2</v>
      </c>
    </row>
    <row r="454" spans="1:18" x14ac:dyDescent="0.35">
      <c r="A454" s="888" t="s">
        <v>284</v>
      </c>
      <c r="B454" s="888" t="s">
        <v>59</v>
      </c>
      <c r="C454" s="888" t="s">
        <v>353</v>
      </c>
      <c r="D454" s="202" t="s">
        <v>91</v>
      </c>
      <c r="E454" s="65">
        <v>3495579.0243656682</v>
      </c>
      <c r="F454" s="65">
        <v>-759902.15865073726</v>
      </c>
      <c r="G454" s="66">
        <v>-0.17857020768497373</v>
      </c>
      <c r="H454" s="203">
        <v>0.24286809539962123</v>
      </c>
      <c r="I454" s="203">
        <v>-4.7053466079695572E-2</v>
      </c>
      <c r="J454" s="67">
        <v>5.6917445879280884</v>
      </c>
      <c r="K454" s="67">
        <v>-2.6436885876582217E-2</v>
      </c>
      <c r="L454" s="66">
        <v>-4.6233030549469555E-3</v>
      </c>
      <c r="M454" s="68">
        <v>19895942.99360824</v>
      </c>
      <c r="N454" s="68">
        <v>-4437670.6692405529</v>
      </c>
      <c r="O454" s="66">
        <v>-0.18236792655320821</v>
      </c>
      <c r="P454" s="65">
        <v>6063952.4162248382</v>
      </c>
      <c r="Q454" s="65">
        <v>-1321531.5975510748</v>
      </c>
      <c r="R454" s="66">
        <v>-0.17893635611235001</v>
      </c>
    </row>
    <row r="455" spans="1:18" x14ac:dyDescent="0.35">
      <c r="A455" s="888" t="s">
        <v>284</v>
      </c>
      <c r="B455" s="888" t="s">
        <v>59</v>
      </c>
      <c r="C455" s="888" t="s">
        <v>353</v>
      </c>
      <c r="D455" s="72" t="s">
        <v>320</v>
      </c>
      <c r="E455" s="73">
        <v>83309179.431443676</v>
      </c>
      <c r="F455" s="73">
        <v>23954.519482135773</v>
      </c>
      <c r="G455" s="69">
        <v>2.8762027727556019E-4</v>
      </c>
      <c r="H455" s="204">
        <v>5.788208933852288</v>
      </c>
      <c r="I455" s="204">
        <v>0.11407211684573593</v>
      </c>
      <c r="J455" s="70">
        <v>5.1720906413503132</v>
      </c>
      <c r="K455" s="70">
        <v>-0.23942103762736977</v>
      </c>
      <c r="L455" s="69">
        <v>-4.4242912485518288E-2</v>
      </c>
      <c r="M455" s="71">
        <v>430882627.27594382</v>
      </c>
      <c r="N455" s="71">
        <v>-19816340.021419108</v>
      </c>
      <c r="O455" s="69">
        <v>-4.3968017366999311E-2</v>
      </c>
      <c r="P455" s="73">
        <v>135514264.04204884</v>
      </c>
      <c r="Q455" s="73">
        <v>1377226.9066429883</v>
      </c>
      <c r="R455" s="69">
        <v>1.0267312712839587E-2</v>
      </c>
    </row>
    <row r="456" spans="1:18" x14ac:dyDescent="0.35">
      <c r="A456" s="888" t="s">
        <v>284</v>
      </c>
      <c r="B456" s="888" t="s">
        <v>59</v>
      </c>
      <c r="C456" s="888" t="s">
        <v>353</v>
      </c>
      <c r="D456" s="202" t="s">
        <v>98</v>
      </c>
      <c r="E456" s="65">
        <v>1991683.3577078369</v>
      </c>
      <c r="F456" s="65">
        <v>303438.480797122</v>
      </c>
      <c r="G456" s="66">
        <v>0.17973605899659409</v>
      </c>
      <c r="H456" s="203">
        <v>0.13837946170117077</v>
      </c>
      <c r="I456" s="203">
        <v>2.336107251716095E-2</v>
      </c>
      <c r="J456" s="67">
        <v>9.1304228522434574</v>
      </c>
      <c r="K456" s="67">
        <v>5.4686970783309974E-2</v>
      </c>
      <c r="L456" s="66">
        <v>6.0256238720018456E-3</v>
      </c>
      <c r="M456" s="68">
        <v>18184911.243648615</v>
      </c>
      <c r="N456" s="68">
        <v>2862846.6375787687</v>
      </c>
      <c r="O456" s="66">
        <v>0.18684470475634532</v>
      </c>
      <c r="P456" s="65">
        <v>3316592.2449117559</v>
      </c>
      <c r="Q456" s="65">
        <v>493263.19415961392</v>
      </c>
      <c r="R456" s="66">
        <v>0.17470977887901779</v>
      </c>
    </row>
    <row r="457" spans="1:18" x14ac:dyDescent="0.35">
      <c r="A457" s="888" t="s">
        <v>284</v>
      </c>
      <c r="B457" s="888" t="s">
        <v>59</v>
      </c>
      <c r="C457" s="888" t="s">
        <v>353</v>
      </c>
      <c r="D457" s="72" t="s">
        <v>321</v>
      </c>
      <c r="E457" s="73">
        <v>85984.051752403378</v>
      </c>
      <c r="F457" s="73">
        <v>6041.4682949563721</v>
      </c>
      <c r="G457" s="69">
        <v>7.5572592649225709E-2</v>
      </c>
      <c r="H457" s="204">
        <v>5.9740554392525014E-3</v>
      </c>
      <c r="I457" s="204">
        <v>5.2764935075346429E-4</v>
      </c>
      <c r="J457" s="70">
        <v>7.8731745862366544</v>
      </c>
      <c r="K457" s="70">
        <v>-0.25638104744864521</v>
      </c>
      <c r="L457" s="69">
        <v>-3.1536907919827134E-2</v>
      </c>
      <c r="M457" s="71">
        <v>676967.45107867953</v>
      </c>
      <c r="N457" s="71">
        <v>27069.771360834013</v>
      </c>
      <c r="O457" s="69">
        <v>4.1652358833757355E-2</v>
      </c>
      <c r="P457" s="73">
        <v>96879.355250597</v>
      </c>
      <c r="Q457" s="73">
        <v>6041.6508870046237</v>
      </c>
      <c r="R457" s="69">
        <v>6.6510387171630339E-2</v>
      </c>
    </row>
    <row r="458" spans="1:18" x14ac:dyDescent="0.35">
      <c r="A458" s="888" t="s">
        <v>284</v>
      </c>
      <c r="B458" s="888" t="s">
        <v>59</v>
      </c>
      <c r="C458" s="888" t="s">
        <v>353</v>
      </c>
      <c r="D458" s="202" t="s">
        <v>112</v>
      </c>
      <c r="E458" s="65">
        <v>634690.45150995953</v>
      </c>
      <c r="F458" s="65">
        <v>-7468.7484904571902</v>
      </c>
      <c r="G458" s="66">
        <v>-1.163068050796803E-2</v>
      </c>
      <c r="H458" s="203">
        <v>4.409743280071373E-2</v>
      </c>
      <c r="I458" s="203">
        <v>3.4778617427441011E-4</v>
      </c>
      <c r="J458" s="67">
        <v>16.098113853167671</v>
      </c>
      <c r="K458" s="67">
        <v>0.7226023633789751</v>
      </c>
      <c r="L458" s="66">
        <v>4.6996964221897621E-2</v>
      </c>
      <c r="M458" s="68">
        <v>10217319.149925724</v>
      </c>
      <c r="N458" s="68">
        <v>343792.99204579927</v>
      </c>
      <c r="O458" s="66">
        <v>3.4819677038220316E-2</v>
      </c>
      <c r="P458" s="65">
        <v>1447196.4592851156</v>
      </c>
      <c r="Q458" s="65">
        <v>5181.5830231364816</v>
      </c>
      <c r="R458" s="66">
        <v>3.5932937367250252E-3</v>
      </c>
    </row>
    <row r="459" spans="1:18" x14ac:dyDescent="0.35">
      <c r="A459" s="888" t="s">
        <v>284</v>
      </c>
      <c r="B459" s="888" t="s">
        <v>59</v>
      </c>
      <c r="C459" s="888" t="s">
        <v>353</v>
      </c>
      <c r="D459" s="72" t="s">
        <v>322</v>
      </c>
      <c r="E459" s="73">
        <v>278561.90046225791</v>
      </c>
      <c r="F459" s="73">
        <v>-10133.915675863798</v>
      </c>
      <c r="G459" s="69">
        <v>-3.5102398820408935E-2</v>
      </c>
      <c r="H459" s="204">
        <v>1.9354103496042222E-2</v>
      </c>
      <c r="I459" s="204">
        <v>-3.144458894779531E-4</v>
      </c>
      <c r="J459" s="70">
        <v>9.627380886524497</v>
      </c>
      <c r="K459" s="70">
        <v>-0.5910117236816248</v>
      </c>
      <c r="L459" s="69">
        <v>-5.7838032479914973E-2</v>
      </c>
      <c r="M459" s="71">
        <v>2681821.5162242814</v>
      </c>
      <c r="N459" s="71">
        <v>-268185.67799892649</v>
      </c>
      <c r="O459" s="69">
        <v>-9.0910177617226043E-2</v>
      </c>
      <c r="P459" s="73">
        <v>608904.92289443477</v>
      </c>
      <c r="Q459" s="73">
        <v>-8902.4558179894229</v>
      </c>
      <c r="R459" s="69">
        <v>-1.4409759618836344E-2</v>
      </c>
    </row>
    <row r="460" spans="1:18" x14ac:dyDescent="0.35">
      <c r="A460" s="888" t="s">
        <v>284</v>
      </c>
      <c r="B460" s="888" t="s">
        <v>59</v>
      </c>
      <c r="C460" s="888" t="s">
        <v>353</v>
      </c>
      <c r="D460" s="202" t="s">
        <v>323</v>
      </c>
      <c r="E460" s="65">
        <v>40896.639482393504</v>
      </c>
      <c r="F460" s="65">
        <v>-2534.4813311411053</v>
      </c>
      <c r="G460" s="66">
        <v>-5.8356341804360598E-2</v>
      </c>
      <c r="H460" s="203">
        <v>2.841443111455985E-3</v>
      </c>
      <c r="I460" s="203">
        <v>-1.1747453417005347E-4</v>
      </c>
      <c r="J460" s="67">
        <v>23.576341409113226</v>
      </c>
      <c r="K460" s="67">
        <v>3.656219142572624</v>
      </c>
      <c r="L460" s="66">
        <v>0.18354401110850088</v>
      </c>
      <c r="M460" s="68">
        <v>964193.13492232887</v>
      </c>
      <c r="N460" s="68">
        <v>99039.898143823142</v>
      </c>
      <c r="O460" s="66">
        <v>0.1144767122557493</v>
      </c>
      <c r="P460" s="65">
        <v>108366.60352412798</v>
      </c>
      <c r="Q460" s="65">
        <v>-6750.3577723068447</v>
      </c>
      <c r="R460" s="66">
        <v>-5.8639124037718184E-2</v>
      </c>
    </row>
    <row r="461" spans="1:18" x14ac:dyDescent="0.35">
      <c r="A461" s="888" t="s">
        <v>284</v>
      </c>
      <c r="B461" s="888" t="s">
        <v>59</v>
      </c>
      <c r="C461" s="888" t="s">
        <v>353</v>
      </c>
      <c r="D461" s="72" t="s">
        <v>102</v>
      </c>
      <c r="E461" s="73">
        <v>1443794.2605728991</v>
      </c>
      <c r="F461" s="73">
        <v>288738.41397253331</v>
      </c>
      <c r="G461" s="69">
        <v>0.24997788186810763</v>
      </c>
      <c r="H461" s="204">
        <v>0.10031286941878709</v>
      </c>
      <c r="I461" s="204">
        <v>2.16201011417992E-2</v>
      </c>
      <c r="J461" s="70">
        <v>6.4689852726802943</v>
      </c>
      <c r="K461" s="70">
        <v>-0.14846864084132605</v>
      </c>
      <c r="L461" s="69">
        <v>-2.2435916106337529E-2</v>
      </c>
      <c r="M461" s="71">
        <v>9339883.8084264193</v>
      </c>
      <c r="N461" s="71">
        <v>1696354.9760047998</v>
      </c>
      <c r="O461" s="69">
        <v>0.2219334829757372</v>
      </c>
      <c r="P461" s="73">
        <v>1767790.1431704669</v>
      </c>
      <c r="Q461" s="73">
        <v>279329.95380326384</v>
      </c>
      <c r="R461" s="69">
        <v>0.18766370494733678</v>
      </c>
    </row>
    <row r="462" spans="1:18" x14ac:dyDescent="0.35">
      <c r="A462" s="888" t="s">
        <v>284</v>
      </c>
      <c r="B462" s="888" t="s">
        <v>59</v>
      </c>
      <c r="C462" s="888" t="s">
        <v>353</v>
      </c>
      <c r="D462" s="202" t="s">
        <v>90</v>
      </c>
      <c r="E462" s="65">
        <v>15966258.141274195</v>
      </c>
      <c r="F462" s="65">
        <v>4591.6677210256457</v>
      </c>
      <c r="G462" s="66">
        <v>2.8766844167766345E-4</v>
      </c>
      <c r="H462" s="203">
        <v>1.1093139872967492</v>
      </c>
      <c r="I462" s="203">
        <v>2.1862047362567916E-2</v>
      </c>
      <c r="J462" s="67">
        <v>11.742865744953258</v>
      </c>
      <c r="K462" s="67">
        <v>4.2584289162272526E-2</v>
      </c>
      <c r="L462" s="66">
        <v>3.6395952800943676E-3</v>
      </c>
      <c r="M462" s="68">
        <v>187489625.80224982</v>
      </c>
      <c r="N462" s="68">
        <v>733635.55821496248</v>
      </c>
      <c r="O462" s="66">
        <v>3.9283107184745064E-3</v>
      </c>
      <c r="P462" s="65">
        <v>38936687.548759788</v>
      </c>
      <c r="Q462" s="65">
        <v>-285157.82736441493</v>
      </c>
      <c r="R462" s="66">
        <v>-7.2703827326289217E-3</v>
      </c>
    </row>
    <row r="463" spans="1:18" x14ac:dyDescent="0.35">
      <c r="A463" s="888" t="s">
        <v>284</v>
      </c>
      <c r="B463" s="888" t="s">
        <v>59</v>
      </c>
      <c r="C463" s="888" t="s">
        <v>353</v>
      </c>
      <c r="D463" s="72" t="s">
        <v>106</v>
      </c>
      <c r="E463" s="73">
        <v>823554.35585567076</v>
      </c>
      <c r="F463" s="73">
        <v>-30151.800380758708</v>
      </c>
      <c r="G463" s="69">
        <v>-3.5318710261717179E-2</v>
      </c>
      <c r="H463" s="204">
        <v>5.7219441034100142E-2</v>
      </c>
      <c r="I463" s="204">
        <v>-9.4268240528273123E-4</v>
      </c>
      <c r="J463" s="70">
        <v>13.354965325852005</v>
      </c>
      <c r="K463" s="70">
        <v>0.23275743100512614</v>
      </c>
      <c r="L463" s="69">
        <v>1.7737672872606334E-2</v>
      </c>
      <c r="M463" s="71">
        <v>10998539.866406865</v>
      </c>
      <c r="N463" s="71">
        <v>-203969.79683819227</v>
      </c>
      <c r="O463" s="69">
        <v>-1.8207509118015601E-2</v>
      </c>
      <c r="P463" s="73">
        <v>1735309.6747837078</v>
      </c>
      <c r="Q463" s="73">
        <v>-29647.526404661359</v>
      </c>
      <c r="R463" s="69">
        <v>-1.6797872710284014E-2</v>
      </c>
    </row>
    <row r="464" spans="1:18" x14ac:dyDescent="0.35">
      <c r="A464" s="888" t="s">
        <v>284</v>
      </c>
      <c r="B464" s="888" t="s">
        <v>59</v>
      </c>
      <c r="C464" s="888" t="s">
        <v>353</v>
      </c>
      <c r="D464" s="202" t="s">
        <v>324</v>
      </c>
      <c r="E464" s="65">
        <v>5651978.0091084884</v>
      </c>
      <c r="F464" s="65">
        <v>-262428.2880692957</v>
      </c>
      <c r="G464" s="66">
        <v>-4.4371028110551068E-2</v>
      </c>
      <c r="H464" s="203">
        <v>0.39269177573858982</v>
      </c>
      <c r="I464" s="203">
        <v>-1.0250649607878193E-2</v>
      </c>
      <c r="J464" s="67">
        <v>16.682819116925387</v>
      </c>
      <c r="K464" s="67">
        <v>0.12989587256074842</v>
      </c>
      <c r="L464" s="66">
        <v>7.8473071277588881E-3</v>
      </c>
      <c r="M464" s="68">
        <v>94290926.778796971</v>
      </c>
      <c r="N464" s="68">
        <v>-3609786.6943737715</v>
      </c>
      <c r="O464" s="66">
        <v>-3.6871914067950255E-2</v>
      </c>
      <c r="P464" s="65">
        <v>19536844.015579704</v>
      </c>
      <c r="Q464" s="65">
        <v>-734131.56844824925</v>
      </c>
      <c r="R464" s="66">
        <v>-3.6215897227299274E-2</v>
      </c>
    </row>
    <row r="465" spans="1:18" x14ac:dyDescent="0.35">
      <c r="A465" s="888" t="s">
        <v>284</v>
      </c>
      <c r="B465" s="888" t="s">
        <v>59</v>
      </c>
      <c r="C465" s="888" t="s">
        <v>353</v>
      </c>
      <c r="D465" s="72" t="s">
        <v>103</v>
      </c>
      <c r="E465" s="73">
        <v>845459.92851209035</v>
      </c>
      <c r="F465" s="73">
        <v>-67539.355228518019</v>
      </c>
      <c r="G465" s="69">
        <v>-7.397525543700928E-2</v>
      </c>
      <c r="H465" s="204">
        <v>5.8741410548340513E-2</v>
      </c>
      <c r="I465" s="204">
        <v>-3.4602927579703013E-3</v>
      </c>
      <c r="J465" s="70">
        <v>14.288633154047675</v>
      </c>
      <c r="K465" s="70">
        <v>-0.11797808322253189</v>
      </c>
      <c r="L465" s="69">
        <v>-8.1891626892325736E-3</v>
      </c>
      <c r="M465" s="71">
        <v>12080466.764956631</v>
      </c>
      <c r="N465" s="71">
        <v>-1072758.9758004677</v>
      </c>
      <c r="O465" s="69">
        <v>-8.1558622724490687E-2</v>
      </c>
      <c r="P465" s="73">
        <v>2461683.5906268787</v>
      </c>
      <c r="Q465" s="73">
        <v>-175501.82476361562</v>
      </c>
      <c r="R465" s="69">
        <v>-6.6548913754563843E-2</v>
      </c>
    </row>
    <row r="466" spans="1:18" x14ac:dyDescent="0.35">
      <c r="A466" s="888" t="s">
        <v>284</v>
      </c>
      <c r="B466" s="888" t="s">
        <v>59</v>
      </c>
      <c r="C466" s="888" t="s">
        <v>353</v>
      </c>
      <c r="D466" s="202" t="s">
        <v>93</v>
      </c>
      <c r="E466" s="65">
        <v>15510248.784824749</v>
      </c>
      <c r="F466" s="65">
        <v>1175130.8796746545</v>
      </c>
      <c r="G466" s="66">
        <v>8.1975668944618302E-2</v>
      </c>
      <c r="H466" s="203">
        <v>1.0776310749342171</v>
      </c>
      <c r="I466" s="203">
        <v>0.10099421806406284</v>
      </c>
      <c r="J466" s="67">
        <v>8.8637638566558721</v>
      </c>
      <c r="K466" s="67">
        <v>-0.37760649731019313</v>
      </c>
      <c r="L466" s="66">
        <v>-4.0860444160009016E-2</v>
      </c>
      <c r="M466" s="68">
        <v>137479182.58667028</v>
      </c>
      <c r="N466" s="68">
        <v>5003048.9574080557</v>
      </c>
      <c r="O466" s="66">
        <v>3.7765662541218277E-2</v>
      </c>
      <c r="P466" s="65">
        <v>32445749.896688048</v>
      </c>
      <c r="Q466" s="65">
        <v>2453645.9030028805</v>
      </c>
      <c r="R466" s="66">
        <v>8.1809729104683523E-2</v>
      </c>
    </row>
    <row r="467" spans="1:18" x14ac:dyDescent="0.35">
      <c r="A467" s="888" t="s">
        <v>284</v>
      </c>
      <c r="B467" s="888" t="s">
        <v>59</v>
      </c>
      <c r="C467" s="888" t="s">
        <v>353</v>
      </c>
      <c r="D467" s="72" t="s">
        <v>101</v>
      </c>
      <c r="E467" s="73">
        <v>2452615.6839382988</v>
      </c>
      <c r="F467" s="73">
        <v>-23994.169974149205</v>
      </c>
      <c r="G467" s="69">
        <v>-9.6883124066732534E-3</v>
      </c>
      <c r="H467" s="204">
        <v>0.17040441533528969</v>
      </c>
      <c r="I467" s="204">
        <v>1.6755301302551762E-3</v>
      </c>
      <c r="J467" s="70">
        <v>20.189659423320112</v>
      </c>
      <c r="K467" s="70">
        <v>1.6904696288434877</v>
      </c>
      <c r="L467" s="69">
        <v>9.1380738703930584E-2</v>
      </c>
      <c r="M467" s="71">
        <v>49517475.355007574</v>
      </c>
      <c r="N467" s="71">
        <v>3702199.6206101701</v>
      </c>
      <c r="O467" s="69">
        <v>8.0807101152740979E-2</v>
      </c>
      <c r="P467" s="73">
        <v>5579725.4293688005</v>
      </c>
      <c r="Q467" s="73">
        <v>-99333.662979134358</v>
      </c>
      <c r="R467" s="69">
        <v>-1.7491218415560828E-2</v>
      </c>
    </row>
    <row r="468" spans="1:18" x14ac:dyDescent="0.35">
      <c r="A468" s="888" t="s">
        <v>284</v>
      </c>
      <c r="B468" s="888" t="s">
        <v>59</v>
      </c>
      <c r="C468" s="888" t="s">
        <v>353</v>
      </c>
      <c r="D468" s="202" t="s">
        <v>94</v>
      </c>
      <c r="E468" s="65">
        <v>8035368.4236775078</v>
      </c>
      <c r="F468" s="65">
        <v>-337001.90381628461</v>
      </c>
      <c r="G468" s="66">
        <v>-4.0251671944038774E-2</v>
      </c>
      <c r="H468" s="203">
        <v>0.55828651313267097</v>
      </c>
      <c r="I468" s="203">
        <v>-1.2114476611463809E-2</v>
      </c>
      <c r="J468" s="67">
        <v>8.7580274590371268</v>
      </c>
      <c r="K468" s="67">
        <v>4.3167096666344662E-2</v>
      </c>
      <c r="L468" s="66">
        <v>4.9532746219012888E-3</v>
      </c>
      <c r="M468" s="68">
        <v>70373977.298047483</v>
      </c>
      <c r="N468" s="68">
        <v>-2590061.0081174523</v>
      </c>
      <c r="O468" s="66">
        <v>-3.5497774907267035E-2</v>
      </c>
      <c r="P468" s="65">
        <v>17183255.76325155</v>
      </c>
      <c r="Q468" s="65">
        <v>-572947.93081678078</v>
      </c>
      <c r="R468" s="66">
        <v>-3.2267479056245607E-2</v>
      </c>
    </row>
    <row r="469" spans="1:18" x14ac:dyDescent="0.35">
      <c r="A469" s="888" t="s">
        <v>284</v>
      </c>
      <c r="B469" s="888" t="s">
        <v>59</v>
      </c>
      <c r="C469" s="888" t="s">
        <v>353</v>
      </c>
      <c r="D469" s="72" t="s">
        <v>107</v>
      </c>
      <c r="E469" s="73">
        <v>1356788.9587870869</v>
      </c>
      <c r="F469" s="73">
        <v>-49061.768876657123</v>
      </c>
      <c r="G469" s="69">
        <v>-3.4898277542017873E-2</v>
      </c>
      <c r="H469" s="204">
        <v>9.426785891062843E-2</v>
      </c>
      <c r="I469" s="204">
        <v>-1.5113069796546669E-3</v>
      </c>
      <c r="J469" s="70">
        <v>12.850810792274881</v>
      </c>
      <c r="K469" s="70">
        <v>1.3660442705664408</v>
      </c>
      <c r="L469" s="69">
        <v>0.11894401753700014</v>
      </c>
      <c r="M469" s="71">
        <v>17435838.194420494</v>
      </c>
      <c r="N469" s="71">
        <v>1289970.8228284772</v>
      </c>
      <c r="O469" s="69">
        <v>7.9894798659013347E-2</v>
      </c>
      <c r="P469" s="73">
        <v>2329581.9559191647</v>
      </c>
      <c r="Q469" s="73">
        <v>-23398.97264023032</v>
      </c>
      <c r="R469" s="69">
        <v>-9.9443953651406208E-3</v>
      </c>
    </row>
    <row r="470" spans="1:18" x14ac:dyDescent="0.35">
      <c r="A470" s="888" t="s">
        <v>284</v>
      </c>
      <c r="B470" s="888" t="s">
        <v>59</v>
      </c>
      <c r="C470" s="888" t="s">
        <v>353</v>
      </c>
      <c r="D470" s="202" t="s">
        <v>325</v>
      </c>
      <c r="E470" s="65">
        <v>748566.17319369293</v>
      </c>
      <c r="F470" s="65">
        <v>-93663.84908536647</v>
      </c>
      <c r="G470" s="66">
        <v>-0.11120934496245309</v>
      </c>
      <c r="H470" s="203">
        <v>5.2009363683925405E-2</v>
      </c>
      <c r="I470" s="203">
        <v>-5.3709025380068789E-3</v>
      </c>
      <c r="J470" s="67">
        <v>22.701543619300931</v>
      </c>
      <c r="K470" s="67">
        <v>1.9162282471229695</v>
      </c>
      <c r="L470" s="66">
        <v>9.2191444431385605E-2</v>
      </c>
      <c r="M470" s="68">
        <v>16993607.632689796</v>
      </c>
      <c r="N470" s="68">
        <v>-512408.99629692361</v>
      </c>
      <c r="O470" s="66">
        <v>-2.9270450677424197E-2</v>
      </c>
      <c r="P470" s="65">
        <v>1763917.6679683265</v>
      </c>
      <c r="Q470" s="65">
        <v>-201299.93292533071</v>
      </c>
      <c r="R470" s="66">
        <v>-0.10243137087404071</v>
      </c>
    </row>
    <row r="471" spans="1:18" x14ac:dyDescent="0.35">
      <c r="A471" s="888" t="s">
        <v>284</v>
      </c>
      <c r="B471" s="888" t="s">
        <v>59</v>
      </c>
      <c r="C471" s="888" t="s">
        <v>353</v>
      </c>
      <c r="D471" s="72" t="s">
        <v>326</v>
      </c>
      <c r="E471" s="73">
        <v>130911.0765219864</v>
      </c>
      <c r="F471" s="73">
        <v>-1311.1466105395521</v>
      </c>
      <c r="G471" s="69">
        <v>-9.9162348013570583E-3</v>
      </c>
      <c r="H471" s="204">
        <v>9.0955242607849447E-3</v>
      </c>
      <c r="I471" s="204">
        <v>8.7360026423018156E-5</v>
      </c>
      <c r="J471" s="70">
        <v>6.1143338682588029</v>
      </c>
      <c r="K471" s="70">
        <v>-0.10485201141832245</v>
      </c>
      <c r="L471" s="69">
        <v>-1.6859443253007568E-2</v>
      </c>
      <c r="M471" s="71">
        <v>800434.02890860126</v>
      </c>
      <c r="N471" s="71">
        <v>-21880.554176722304</v>
      </c>
      <c r="O471" s="69">
        <v>-2.6608495856447645E-2</v>
      </c>
      <c r="P471" s="73">
        <v>149600.60901793343</v>
      </c>
      <c r="Q471" s="73">
        <v>547.46640797142754</v>
      </c>
      <c r="R471" s="69">
        <v>3.6729611894465181E-3</v>
      </c>
    </row>
    <row r="472" spans="1:18" x14ac:dyDescent="0.35">
      <c r="A472" s="888" t="s">
        <v>284</v>
      </c>
      <c r="B472" s="888" t="s">
        <v>59</v>
      </c>
      <c r="C472" s="888" t="s">
        <v>353</v>
      </c>
      <c r="D472" s="202" t="s">
        <v>327</v>
      </c>
      <c r="E472" s="65">
        <v>19626.870435699821</v>
      </c>
      <c r="F472" s="65">
        <v>-2565.9631857573986</v>
      </c>
      <c r="G472" s="66">
        <v>-0.11562125096438736</v>
      </c>
      <c r="H472" s="203">
        <v>1.363648370741255E-3</v>
      </c>
      <c r="I472" s="203">
        <v>-1.4832658590109311E-4</v>
      </c>
      <c r="J472" s="67">
        <v>8.8700677880627339</v>
      </c>
      <c r="K472" s="67">
        <v>0.27934487969653787</v>
      </c>
      <c r="L472" s="66">
        <v>3.2517039913427304E-2</v>
      </c>
      <c r="M472" s="68">
        <v>174091.67123218178</v>
      </c>
      <c r="N472" s="68">
        <v>-16560.812961230287</v>
      </c>
      <c r="O472" s="66">
        <v>-8.6863871883409438E-2</v>
      </c>
      <c r="P472" s="65">
        <v>27152.967318892479</v>
      </c>
      <c r="Q472" s="65">
        <v>-3917.3240438699722</v>
      </c>
      <c r="R472" s="66">
        <v>-0.12607941129785671</v>
      </c>
    </row>
    <row r="473" spans="1:18" x14ac:dyDescent="0.35">
      <c r="A473" s="888" t="s">
        <v>284</v>
      </c>
      <c r="B473" s="888" t="s">
        <v>59</v>
      </c>
      <c r="C473" s="888" t="s">
        <v>353</v>
      </c>
      <c r="D473" s="72" t="s">
        <v>85</v>
      </c>
      <c r="E473" s="73">
        <v>23801625.782852486</v>
      </c>
      <c r="F473" s="73">
        <v>-1218381.537430767</v>
      </c>
      <c r="G473" s="69">
        <v>-4.8696290206240181E-2</v>
      </c>
      <c r="H473" s="204">
        <v>1.6537047170160599</v>
      </c>
      <c r="I473" s="204">
        <v>-5.0882679462269653E-2</v>
      </c>
      <c r="J473" s="70">
        <v>5.5403884990701329</v>
      </c>
      <c r="K473" s="70">
        <v>-8.947630509459259E-2</v>
      </c>
      <c r="L473" s="69">
        <v>-1.5893153424999116E-2</v>
      </c>
      <c r="M473" s="71">
        <v>131870253.74648707</v>
      </c>
      <c r="N473" s="71">
        <v>-8989004.8659193963</v>
      </c>
      <c r="O473" s="69">
        <v>-6.381550601976313E-2</v>
      </c>
      <c r="P473" s="73">
        <v>36831429.187951006</v>
      </c>
      <c r="Q473" s="73">
        <v>-1655998.3498985097</v>
      </c>
      <c r="R473" s="69">
        <v>-4.302699493932035E-2</v>
      </c>
    </row>
    <row r="474" spans="1:18" x14ac:dyDescent="0.35">
      <c r="A474" s="888" t="s">
        <v>284</v>
      </c>
      <c r="B474" s="888" t="s">
        <v>59</v>
      </c>
      <c r="C474" s="888" t="s">
        <v>353</v>
      </c>
      <c r="D474" s="202" t="s">
        <v>84</v>
      </c>
      <c r="E474" s="65">
        <v>199806782.03049019</v>
      </c>
      <c r="F474" s="65">
        <v>81766.893982231617</v>
      </c>
      <c r="G474" s="66">
        <v>4.0939736029733492E-4</v>
      </c>
      <c r="H474" s="203">
        <v>13.882304551383559</v>
      </c>
      <c r="I474" s="203">
        <v>0.27524444124763292</v>
      </c>
      <c r="J474" s="67">
        <v>5.5661667751486563</v>
      </c>
      <c r="K474" s="67">
        <v>-0.1348015114034089</v>
      </c>
      <c r="L474" s="66">
        <v>-2.3645371212008021E-2</v>
      </c>
      <c r="M474" s="68">
        <v>1112157871.5874841</v>
      </c>
      <c r="N474" s="68">
        <v>-26468105.736878872</v>
      </c>
      <c r="O474" s="66">
        <v>-2.3245654204268031E-2</v>
      </c>
      <c r="P474" s="65">
        <v>265118845.06612796</v>
      </c>
      <c r="Q474" s="65">
        <v>-163989.65024554729</v>
      </c>
      <c r="R474" s="66">
        <v>-6.181690964697223E-4</v>
      </c>
    </row>
    <row r="475" spans="1:18" x14ac:dyDescent="0.35">
      <c r="A475" s="888" t="s">
        <v>284</v>
      </c>
      <c r="B475" s="888" t="s">
        <v>59</v>
      </c>
      <c r="C475" s="888" t="s">
        <v>353</v>
      </c>
      <c r="D475" s="72" t="s">
        <v>89</v>
      </c>
      <c r="E475" s="73">
        <v>14402367.85805816</v>
      </c>
      <c r="F475" s="73">
        <v>-252721.35605245456</v>
      </c>
      <c r="G475" s="69">
        <v>-1.7244613960392847E-2</v>
      </c>
      <c r="H475" s="204">
        <v>1.0006570089102924</v>
      </c>
      <c r="I475" s="204">
        <v>2.2208354569404065E-3</v>
      </c>
      <c r="J475" s="70">
        <v>6.6257794961555598</v>
      </c>
      <c r="K475" s="70">
        <v>-0.25333212963889284</v>
      </c>
      <c r="L475" s="69">
        <v>-3.6826285633886062E-2</v>
      </c>
      <c r="M475" s="71">
        <v>95426913.650011629</v>
      </c>
      <c r="N475" s="71">
        <v>-5387080.9398315847</v>
      </c>
      <c r="O475" s="69">
        <v>-5.3435844514927305E-2</v>
      </c>
      <c r="P475" s="73">
        <v>27329493.376802828</v>
      </c>
      <c r="Q475" s="73">
        <v>-359571.6759935841</v>
      </c>
      <c r="R475" s="69">
        <v>-1.2986053350229308E-2</v>
      </c>
    </row>
    <row r="476" spans="1:18" x14ac:dyDescent="0.35">
      <c r="A476" s="888" t="s">
        <v>284</v>
      </c>
      <c r="B476" s="888" t="s">
        <v>59</v>
      </c>
      <c r="C476" s="888" t="s">
        <v>353</v>
      </c>
      <c r="D476" s="202" t="s">
        <v>105</v>
      </c>
      <c r="E476" s="65">
        <v>1438548.3509581187</v>
      </c>
      <c r="F476" s="65">
        <v>252219.34974216227</v>
      </c>
      <c r="G476" s="66">
        <v>0.21260489247387865</v>
      </c>
      <c r="H476" s="203">
        <v>9.9948390725014324E-2</v>
      </c>
      <c r="I476" s="203">
        <v>1.9125014549976865E-2</v>
      </c>
      <c r="J476" s="67">
        <v>7.3514399834156858</v>
      </c>
      <c r="K476" s="67">
        <v>-0.1987109020986555</v>
      </c>
      <c r="L476" s="66">
        <v>-2.6318798804392193E-2</v>
      </c>
      <c r="M476" s="68">
        <v>10575401.865310214</v>
      </c>
      <c r="N476" s="68">
        <v>1618438.9062682167</v>
      </c>
      <c r="O476" s="66">
        <v>0.18069058827963699</v>
      </c>
      <c r="P476" s="65">
        <v>2017772.6221511995</v>
      </c>
      <c r="Q476" s="65">
        <v>288905.93456869666</v>
      </c>
      <c r="R476" s="66">
        <v>0.16710712089240243</v>
      </c>
    </row>
    <row r="477" spans="1:18" x14ac:dyDescent="0.35">
      <c r="A477" s="888" t="s">
        <v>284</v>
      </c>
      <c r="B477" s="888" t="s">
        <v>59</v>
      </c>
      <c r="C477" s="888" t="s">
        <v>353</v>
      </c>
      <c r="D477" s="72" t="s">
        <v>100</v>
      </c>
      <c r="E477" s="73">
        <v>2336336.0931269326</v>
      </c>
      <c r="F477" s="73">
        <v>269175.30643570423</v>
      </c>
      <c r="G477" s="69">
        <v>0.13021498287346861</v>
      </c>
      <c r="H477" s="204">
        <v>0.16232546688144131</v>
      </c>
      <c r="I477" s="204">
        <v>2.149192601226918E-2</v>
      </c>
      <c r="J477" s="70">
        <v>6.2082293887379398</v>
      </c>
      <c r="K477" s="70">
        <v>-0.1103483711487927</v>
      </c>
      <c r="L477" s="69">
        <v>-1.7464115397825036E-2</v>
      </c>
      <c r="M477" s="71">
        <v>14504510.395319803</v>
      </c>
      <c r="N477" s="71">
        <v>1442994.2224226445</v>
      </c>
      <c r="O477" s="69">
        <v>0.11047677798821542</v>
      </c>
      <c r="P477" s="73">
        <v>3224318.8956673248</v>
      </c>
      <c r="Q477" s="73">
        <v>236011.63556555007</v>
      </c>
      <c r="R477" s="69">
        <v>7.8978369700012735E-2</v>
      </c>
    </row>
    <row r="478" spans="1:18" x14ac:dyDescent="0.35">
      <c r="A478" s="888" t="s">
        <v>284</v>
      </c>
      <c r="B478" s="888" t="s">
        <v>59</v>
      </c>
      <c r="C478" s="888" t="s">
        <v>353</v>
      </c>
      <c r="D478" s="202" t="s">
        <v>86</v>
      </c>
      <c r="E478" s="65">
        <v>51499357.635819748</v>
      </c>
      <c r="F478" s="65">
        <v>436989.63243230432</v>
      </c>
      <c r="G478" s="66">
        <v>8.557958620393687E-3</v>
      </c>
      <c r="H478" s="203">
        <v>3.5781056060047702</v>
      </c>
      <c r="I478" s="203">
        <v>9.9278928670001765E-2</v>
      </c>
      <c r="J478" s="67">
        <v>10.326260694352122</v>
      </c>
      <c r="K478" s="67">
        <v>0.19833530285514911</v>
      </c>
      <c r="L478" s="66">
        <v>1.9583013814622293E-2</v>
      </c>
      <c r="M478" s="68">
        <v>531795792.53914827</v>
      </c>
      <c r="N478" s="68">
        <v>14639939.087678015</v>
      </c>
      <c r="O478" s="66">
        <v>2.8308563056904126E-2</v>
      </c>
      <c r="P478" s="65">
        <v>121592423.52798681</v>
      </c>
      <c r="Q478" s="65">
        <v>671899.79433484375</v>
      </c>
      <c r="R478" s="66">
        <v>5.5565405572904842E-3</v>
      </c>
    </row>
    <row r="479" spans="1:18" x14ac:dyDescent="0.35">
      <c r="A479" s="888" t="s">
        <v>284</v>
      </c>
      <c r="B479" s="888" t="s">
        <v>59</v>
      </c>
      <c r="C479" s="888" t="s">
        <v>353</v>
      </c>
      <c r="D479" s="72" t="s">
        <v>328</v>
      </c>
      <c r="E479" s="73">
        <v>738355.81201643404</v>
      </c>
      <c r="F479" s="73">
        <v>76715.684745006613</v>
      </c>
      <c r="G479" s="69">
        <v>0.11594775102498463</v>
      </c>
      <c r="H479" s="204">
        <v>5.1299961620582535E-2</v>
      </c>
      <c r="I479" s="204">
        <v>6.2230994313022051E-3</v>
      </c>
      <c r="J479" s="70">
        <v>24.902824268906912</v>
      </c>
      <c r="K479" s="70">
        <v>1.4303919276875163</v>
      </c>
      <c r="L479" s="69">
        <v>6.0939228917304758E-2</v>
      </c>
      <c r="M479" s="71">
        <v>18387145.034571324</v>
      </c>
      <c r="N479" s="71">
        <v>2856841.912956953</v>
      </c>
      <c r="O479" s="69">
        <v>0.18395274648444757</v>
      </c>
      <c r="P479" s="73">
        <v>1903374.5522311821</v>
      </c>
      <c r="Q479" s="73">
        <v>190949.50371104153</v>
      </c>
      <c r="R479" s="69">
        <v>0.11150824024447555</v>
      </c>
    </row>
    <row r="480" spans="1:18" x14ac:dyDescent="0.35">
      <c r="A480" s="888" t="s">
        <v>284</v>
      </c>
      <c r="B480" s="888" t="s">
        <v>59</v>
      </c>
      <c r="C480" s="888" t="s">
        <v>353</v>
      </c>
      <c r="D480" s="202" t="s">
        <v>97</v>
      </c>
      <c r="E480" s="65">
        <v>1044421.563492797</v>
      </c>
      <c r="F480" s="65">
        <v>-86415.109666033532</v>
      </c>
      <c r="G480" s="66">
        <v>-7.6416967823165205E-2</v>
      </c>
      <c r="H480" s="203">
        <v>7.2564995427565962E-2</v>
      </c>
      <c r="I480" s="203">
        <v>-4.4777454424316937E-3</v>
      </c>
      <c r="J480" s="67">
        <v>20.277885745087723</v>
      </c>
      <c r="K480" s="67">
        <v>1.0063016153088959</v>
      </c>
      <c r="L480" s="66">
        <v>5.2216860250421195E-2</v>
      </c>
      <c r="M480" s="68">
        <v>21178661.134212818</v>
      </c>
      <c r="N480" s="68">
        <v>-614352.94960678741</v>
      </c>
      <c r="O480" s="66">
        <v>-2.8190361702327287E-2</v>
      </c>
      <c r="P480" s="65">
        <v>2322215.3135072272</v>
      </c>
      <c r="Q480" s="65">
        <v>-213486.07595667196</v>
      </c>
      <c r="R480" s="66">
        <v>-8.4192120114666744E-2</v>
      </c>
    </row>
    <row r="481" spans="1:18" x14ac:dyDescent="0.35">
      <c r="A481" s="888" t="s">
        <v>284</v>
      </c>
      <c r="B481" s="888" t="s">
        <v>59</v>
      </c>
      <c r="C481" s="888" t="s">
        <v>353</v>
      </c>
      <c r="D481" s="72" t="s">
        <v>88</v>
      </c>
      <c r="E481" s="73">
        <v>29484420.907818273</v>
      </c>
      <c r="F481" s="73">
        <v>-508977.93966948614</v>
      </c>
      <c r="G481" s="69">
        <v>-1.6969665300607239E-2</v>
      </c>
      <c r="H481" s="204">
        <v>2.048537624218651</v>
      </c>
      <c r="I481" s="204">
        <v>5.1181719977835272E-3</v>
      </c>
      <c r="J481" s="70">
        <v>6.8270307159641668</v>
      </c>
      <c r="K481" s="70">
        <v>-0.18918235492156299</v>
      </c>
      <c r="L481" s="69">
        <v>-2.6963598883076756E-2</v>
      </c>
      <c r="M481" s="71">
        <v>201291047.18009144</v>
      </c>
      <c r="N481" s="71">
        <v>-9149029.8539411426</v>
      </c>
      <c r="O481" s="69">
        <v>-4.3475700935338243E-2</v>
      </c>
      <c r="P481" s="73">
        <v>56289994.840713292</v>
      </c>
      <c r="Q481" s="73">
        <v>-678880.95202479511</v>
      </c>
      <c r="R481" s="69">
        <v>-1.1916699119966364E-2</v>
      </c>
    </row>
    <row r="482" spans="1:18" x14ac:dyDescent="0.35">
      <c r="A482" s="888" t="s">
        <v>284</v>
      </c>
      <c r="B482" s="888" t="s">
        <v>59</v>
      </c>
      <c r="C482" s="888" t="s">
        <v>353</v>
      </c>
      <c r="D482" s="202" t="s">
        <v>329</v>
      </c>
      <c r="E482" s="65">
        <v>210930.84131745264</v>
      </c>
      <c r="F482" s="65">
        <v>-22691.664770156931</v>
      </c>
      <c r="G482" s="66">
        <v>-9.7129617990004122E-2</v>
      </c>
      <c r="H482" s="203">
        <v>1.4655189121666534E-2</v>
      </c>
      <c r="I482" s="203">
        <v>-1.261272225160634E-3</v>
      </c>
      <c r="J482" s="67">
        <v>5.8665129010630501</v>
      </c>
      <c r="K482" s="67">
        <v>-0.52530381200034348</v>
      </c>
      <c r="L482" s="66">
        <v>-8.2183804007825212E-2</v>
      </c>
      <c r="M482" s="68">
        <v>1237428.5018209189</v>
      </c>
      <c r="N482" s="68">
        <v>-255843.73713761847</v>
      </c>
      <c r="O482" s="66">
        <v>-0.171330940509584</v>
      </c>
      <c r="P482" s="65">
        <v>243024.01020740194</v>
      </c>
      <c r="Q482" s="65">
        <v>-50352.014850421634</v>
      </c>
      <c r="R482" s="66">
        <v>-0.17162961711168251</v>
      </c>
    </row>
    <row r="483" spans="1:18" x14ac:dyDescent="0.35">
      <c r="A483" s="888" t="s">
        <v>284</v>
      </c>
      <c r="B483" s="888" t="s">
        <v>59</v>
      </c>
      <c r="C483" s="888" t="s">
        <v>353</v>
      </c>
      <c r="D483" s="72" t="s">
        <v>99</v>
      </c>
      <c r="E483" s="73">
        <v>3297167.2082582423</v>
      </c>
      <c r="F483" s="73">
        <v>-105117.01268231031</v>
      </c>
      <c r="G483" s="69">
        <v>-3.0896011578142341E-2</v>
      </c>
      <c r="H483" s="204">
        <v>0.22908271119091067</v>
      </c>
      <c r="I483" s="204">
        <v>-2.7114177241044923E-3</v>
      </c>
      <c r="J483" s="70">
        <v>7.7444637806582994</v>
      </c>
      <c r="K483" s="70">
        <v>-3.3259319255449782E-3</v>
      </c>
      <c r="L483" s="69">
        <v>-4.2927493503638192E-4</v>
      </c>
      <c r="M483" s="71">
        <v>25534792.023130197</v>
      </c>
      <c r="N483" s="71">
        <v>-825390.66315935552</v>
      </c>
      <c r="O483" s="69">
        <v>-3.1312023629815638E-2</v>
      </c>
      <c r="P483" s="73">
        <v>4039974.2501589544</v>
      </c>
      <c r="Q483" s="73">
        <v>-132942.55956116784</v>
      </c>
      <c r="R483" s="69">
        <v>-3.1858425562546575E-2</v>
      </c>
    </row>
    <row r="484" spans="1:18" x14ac:dyDescent="0.35">
      <c r="A484" s="888" t="s">
        <v>284</v>
      </c>
      <c r="B484" s="888" t="s">
        <v>59</v>
      </c>
      <c r="C484" s="888" t="s">
        <v>353</v>
      </c>
      <c r="D484" s="202" t="s">
        <v>104</v>
      </c>
      <c r="E484" s="65">
        <v>1439848.9325562003</v>
      </c>
      <c r="F484" s="65">
        <v>92842.167858059285</v>
      </c>
      <c r="G484" s="66">
        <v>6.8924797032377819E-2</v>
      </c>
      <c r="H484" s="203">
        <v>0.10003875337264327</v>
      </c>
      <c r="I484" s="203">
        <v>8.2685662306873076E-3</v>
      </c>
      <c r="J484" s="67">
        <v>6.7080657249827462</v>
      </c>
      <c r="K484" s="67">
        <v>-9.9891096012965086E-2</v>
      </c>
      <c r="L484" s="66">
        <v>-1.4672698232295093E-2</v>
      </c>
      <c r="M484" s="68">
        <v>9658601.2736332417</v>
      </c>
      <c r="N484" s="68">
        <v>488237.38197916746</v>
      </c>
      <c r="O484" s="66">
        <v>5.3240786052504534E-2</v>
      </c>
      <c r="P484" s="65">
        <v>1344989.9436524361</v>
      </c>
      <c r="Q484" s="65">
        <v>62617.066394478781</v>
      </c>
      <c r="R484" s="66">
        <v>4.8829063297385199E-2</v>
      </c>
    </row>
    <row r="485" spans="1:18" x14ac:dyDescent="0.35">
      <c r="A485" s="888" t="s">
        <v>284</v>
      </c>
      <c r="B485" s="888" t="s">
        <v>59</v>
      </c>
      <c r="C485" s="888" t="s">
        <v>353</v>
      </c>
      <c r="D485" s="72" t="s">
        <v>330</v>
      </c>
      <c r="E485" s="72"/>
      <c r="F485" s="72"/>
      <c r="G485" s="72"/>
      <c r="H485" s="72"/>
      <c r="I485" s="72"/>
      <c r="J485" s="72"/>
      <c r="K485" s="72"/>
      <c r="L485" s="72"/>
      <c r="M485" s="72"/>
      <c r="N485" s="72"/>
      <c r="O485" s="72"/>
      <c r="P485" s="72"/>
      <c r="Q485" s="72"/>
      <c r="R485" s="72"/>
    </row>
    <row r="486" spans="1:18" x14ac:dyDescent="0.35">
      <c r="A486" s="888" t="s">
        <v>284</v>
      </c>
      <c r="B486" s="888" t="s">
        <v>59</v>
      </c>
      <c r="C486" s="888" t="s">
        <v>353</v>
      </c>
      <c r="D486" s="202" t="s">
        <v>87</v>
      </c>
      <c r="E486" s="65">
        <v>17813201.297701437</v>
      </c>
      <c r="F486" s="65">
        <v>-138579.30180263147</v>
      </c>
      <c r="G486" s="66">
        <v>-7.7195296051278516E-3</v>
      </c>
      <c r="H486" s="203">
        <v>1.2376370958822429</v>
      </c>
      <c r="I486" s="203">
        <v>1.4600724927560149E-2</v>
      </c>
      <c r="J486" s="67">
        <v>5.6821889578171279</v>
      </c>
      <c r="K486" s="67">
        <v>-0.17515487978880362</v>
      </c>
      <c r="L486" s="66">
        <v>-2.990346557158826E-2</v>
      </c>
      <c r="M486" s="68">
        <v>101217975.71717283</v>
      </c>
      <c r="N486" s="68">
        <v>-3931775.7513860315</v>
      </c>
      <c r="O486" s="66">
        <v>-3.7392154488940316E-2</v>
      </c>
      <c r="P486" s="65">
        <v>24268098.351942092</v>
      </c>
      <c r="Q486" s="65">
        <v>-239522.96069064364</v>
      </c>
      <c r="R486" s="66">
        <v>-9.7734071224276162E-3</v>
      </c>
    </row>
    <row r="487" spans="1:18" x14ac:dyDescent="0.35">
      <c r="A487" s="888" t="s">
        <v>284</v>
      </c>
      <c r="B487" s="888" t="s">
        <v>59</v>
      </c>
      <c r="C487" s="888" t="s">
        <v>353</v>
      </c>
      <c r="D487" s="72" t="s">
        <v>109</v>
      </c>
      <c r="E487" s="73">
        <v>33230173.983435493</v>
      </c>
      <c r="F487" s="73">
        <v>-1042575.4753982686</v>
      </c>
      <c r="G487" s="69">
        <v>-3.0419954391186024E-2</v>
      </c>
      <c r="H487" s="204">
        <v>2.3087874738061629</v>
      </c>
      <c r="I487" s="204">
        <v>-2.6179739525816981E-2</v>
      </c>
      <c r="J487" s="70">
        <v>3.4664237086522478</v>
      </c>
      <c r="K487" s="70">
        <v>6.5463962044779223E-2</v>
      </c>
      <c r="L487" s="69">
        <v>1.9248672998873614E-2</v>
      </c>
      <c r="M487" s="71">
        <v>115189862.9388199</v>
      </c>
      <c r="N487" s="71">
        <v>-1370378.3762366325</v>
      </c>
      <c r="O487" s="69">
        <v>-1.1756825147029063E-2</v>
      </c>
      <c r="P487" s="73">
        <v>26318618.57313687</v>
      </c>
      <c r="Q487" s="73">
        <v>-795079.5338563472</v>
      </c>
      <c r="R487" s="69">
        <v>-2.9323905972504678E-2</v>
      </c>
    </row>
    <row r="488" spans="1:18" x14ac:dyDescent="0.35">
      <c r="A488" s="888" t="s">
        <v>284</v>
      </c>
      <c r="B488" s="888" t="s">
        <v>59</v>
      </c>
      <c r="C488" s="888" t="s">
        <v>353</v>
      </c>
      <c r="D488" s="202" t="s">
        <v>110</v>
      </c>
      <c r="E488" s="65">
        <v>940281.63067433611</v>
      </c>
      <c r="F488" s="65">
        <v>61102.026484152768</v>
      </c>
      <c r="G488" s="66">
        <v>6.9498912614600686E-2</v>
      </c>
      <c r="H488" s="203">
        <v>6.5329493966329838E-2</v>
      </c>
      <c r="I488" s="203">
        <v>5.4318906859153401E-3</v>
      </c>
      <c r="J488" s="67">
        <v>12.815262508415156</v>
      </c>
      <c r="K488" s="67">
        <v>-0.1384799088112878</v>
      </c>
      <c r="L488" s="66">
        <v>-1.0690339853225062E-2</v>
      </c>
      <c r="M488" s="68">
        <v>12049955.928932285</v>
      </c>
      <c r="N488" s="68">
        <v>661289.7977735512</v>
      </c>
      <c r="O488" s="66">
        <v>5.806560576609586E-2</v>
      </c>
      <c r="P488" s="65">
        <v>2205082.2635647203</v>
      </c>
      <c r="Q488" s="65">
        <v>79713.187999210786</v>
      </c>
      <c r="R488" s="66">
        <v>3.7505574403824911E-2</v>
      </c>
    </row>
    <row r="489" spans="1:18" x14ac:dyDescent="0.35">
      <c r="A489" s="888" t="s">
        <v>284</v>
      </c>
      <c r="B489" s="888" t="s">
        <v>59</v>
      </c>
      <c r="C489" s="888" t="s">
        <v>353</v>
      </c>
      <c r="D489" s="72" t="s">
        <v>331</v>
      </c>
      <c r="E489" s="73">
        <v>63400.267577000435</v>
      </c>
      <c r="F489" s="73">
        <v>-7776.1203423145125</v>
      </c>
      <c r="G489" s="69">
        <v>-0.10925140442824195</v>
      </c>
      <c r="H489" s="204">
        <v>4.4049647073982727E-3</v>
      </c>
      <c r="I489" s="204">
        <v>-4.4420948431987597E-4</v>
      </c>
      <c r="J489" s="70">
        <v>28.695075280958829</v>
      </c>
      <c r="K489" s="70">
        <v>1.8360765640594074</v>
      </c>
      <c r="L489" s="69">
        <v>6.8359829173533782E-2</v>
      </c>
      <c r="M489" s="71">
        <v>1819275.4509549607</v>
      </c>
      <c r="N489" s="71">
        <v>-92451.060843454907</v>
      </c>
      <c r="O489" s="69">
        <v>-4.8359982598391422E-2</v>
      </c>
      <c r="P489" s="73">
        <v>224073.07754004729</v>
      </c>
      <c r="Q489" s="73">
        <v>-28853.978400799911</v>
      </c>
      <c r="R489" s="69">
        <v>-0.11408023666534148</v>
      </c>
    </row>
    <row r="490" spans="1:18" x14ac:dyDescent="0.35">
      <c r="A490" s="888" t="s">
        <v>284</v>
      </c>
      <c r="B490" s="888" t="s">
        <v>59</v>
      </c>
      <c r="C490" s="888" t="s">
        <v>353</v>
      </c>
      <c r="D490" s="202" t="s">
        <v>332</v>
      </c>
      <c r="E490" s="65">
        <v>141700.17953505358</v>
      </c>
      <c r="F490" s="65">
        <v>8477.6443987422681</v>
      </c>
      <c r="G490" s="66">
        <v>6.3635212992066759E-2</v>
      </c>
      <c r="H490" s="203">
        <v>9.8451365228992161E-3</v>
      </c>
      <c r="I490" s="203">
        <v>7.688220593078908E-4</v>
      </c>
      <c r="J490" s="67">
        <v>20.171206002570237</v>
      </c>
      <c r="K490" s="67">
        <v>-0.53088463917186246</v>
      </c>
      <c r="L490" s="66">
        <v>-2.5644010953242934E-2</v>
      </c>
      <c r="M490" s="68">
        <v>2858263.5120027531</v>
      </c>
      <c r="N490" s="68">
        <v>100278.51408816455</v>
      </c>
      <c r="O490" s="66">
        <v>3.6359339939843305E-2</v>
      </c>
      <c r="P490" s="65">
        <v>381730.2712089374</v>
      </c>
      <c r="Q490" s="65">
        <v>70510.535190694674</v>
      </c>
      <c r="R490" s="66">
        <v>0.22656190154522066</v>
      </c>
    </row>
    <row r="491" spans="1:18" x14ac:dyDescent="0.35">
      <c r="A491" s="888" t="s">
        <v>284</v>
      </c>
      <c r="B491" s="888" t="s">
        <v>59</v>
      </c>
      <c r="C491" s="888" t="s">
        <v>353</v>
      </c>
      <c r="D491" s="72" t="s">
        <v>333</v>
      </c>
      <c r="E491" s="73">
        <v>29758.654753216975</v>
      </c>
      <c r="F491" s="73">
        <v>8591.506016568459</v>
      </c>
      <c r="G491" s="69">
        <v>0.40588867794429212</v>
      </c>
      <c r="H491" s="204">
        <v>2.0675910203117867E-3</v>
      </c>
      <c r="I491" s="204">
        <v>6.2549492121820793E-4</v>
      </c>
      <c r="J491" s="70">
        <v>6.7991439276410386</v>
      </c>
      <c r="K491" s="70">
        <v>1.9769888421863335E-2</v>
      </c>
      <c r="L491" s="69">
        <v>2.9161819819194341E-3</v>
      </c>
      <c r="M491" s="71">
        <v>202333.37676010132</v>
      </c>
      <c r="N491" s="71">
        <v>58833.35813057542</v>
      </c>
      <c r="O491" s="69">
        <v>0.40998850517549784</v>
      </c>
      <c r="P491" s="73">
        <v>21362.603987455368</v>
      </c>
      <c r="Q491" s="73">
        <v>5981.6599186658859</v>
      </c>
      <c r="R491" s="69">
        <v>0.38890070023748918</v>
      </c>
    </row>
    <row r="492" spans="1:18" x14ac:dyDescent="0.35">
      <c r="A492" s="888" t="s">
        <v>284</v>
      </c>
      <c r="B492" s="888" t="s">
        <v>59</v>
      </c>
      <c r="C492" s="888" t="s">
        <v>353</v>
      </c>
      <c r="D492" s="202" t="s">
        <v>334</v>
      </c>
      <c r="E492" s="65">
        <v>264241.45195496379</v>
      </c>
      <c r="F492" s="65">
        <v>-29256.302333181433</v>
      </c>
      <c r="G492" s="66">
        <v>-9.9681520235615426E-2</v>
      </c>
      <c r="H492" s="203">
        <v>1.8359138132652678E-2</v>
      </c>
      <c r="I492" s="203">
        <v>-1.6365623661512597E-3</v>
      </c>
      <c r="J492" s="67">
        <v>18.350459463819679</v>
      </c>
      <c r="K492" s="67">
        <v>1.2716667560920527</v>
      </c>
      <c r="L492" s="66">
        <v>7.4458820237139053E-2</v>
      </c>
      <c r="M492" s="68">
        <v>4848952.0527604185</v>
      </c>
      <c r="N492" s="68">
        <v>-163635.2529103905</v>
      </c>
      <c r="O492" s="66">
        <v>-3.2644868394664704E-2</v>
      </c>
      <c r="P492" s="65">
        <v>743210.86665646895</v>
      </c>
      <c r="Q492" s="65">
        <v>-86065.846100314637</v>
      </c>
      <c r="R492" s="66">
        <v>-0.10378423121783316</v>
      </c>
    </row>
    <row r="493" spans="1:18" x14ac:dyDescent="0.35">
      <c r="A493" s="888" t="s">
        <v>284</v>
      </c>
      <c r="B493" s="888" t="s">
        <v>59</v>
      </c>
      <c r="C493" s="888" t="s">
        <v>353</v>
      </c>
      <c r="D493" s="72" t="s">
        <v>335</v>
      </c>
      <c r="E493" s="73">
        <v>77161.01955417631</v>
      </c>
      <c r="F493" s="73">
        <v>-15479.139219458768</v>
      </c>
      <c r="G493" s="69">
        <v>-0.16708886755345301</v>
      </c>
      <c r="H493" s="204">
        <v>5.3610431140564511E-3</v>
      </c>
      <c r="I493" s="204">
        <v>-9.5043573692183813E-4</v>
      </c>
      <c r="J493" s="70">
        <v>9.6335331096820269</v>
      </c>
      <c r="K493" s="70">
        <v>-0.34180093535903566</v>
      </c>
      <c r="L493" s="69">
        <v>-3.4264610469756825E-2</v>
      </c>
      <c r="M493" s="71">
        <v>743333.23665197974</v>
      </c>
      <c r="N493" s="71">
        <v>-180783.29310067173</v>
      </c>
      <c r="O493" s="69">
        <v>-0.195628243062658</v>
      </c>
      <c r="P493" s="73">
        <v>121677.1545666477</v>
      </c>
      <c r="Q493" s="73">
        <v>-28736.039159864726</v>
      </c>
      <c r="R493" s="69">
        <v>-0.19104733067575039</v>
      </c>
    </row>
    <row r="494" spans="1:18" x14ac:dyDescent="0.35">
      <c r="A494" s="888" t="s">
        <v>284</v>
      </c>
      <c r="B494" s="888" t="s">
        <v>59</v>
      </c>
      <c r="C494" s="888" t="s">
        <v>353</v>
      </c>
      <c r="D494" s="202" t="s">
        <v>336</v>
      </c>
      <c r="E494" s="65">
        <v>163586575.00089741</v>
      </c>
      <c r="F494" s="65">
        <v>-670756.55932325125</v>
      </c>
      <c r="G494" s="66">
        <v>-4.0835715091191282E-3</v>
      </c>
      <c r="H494" s="203">
        <v>11.365773631916365</v>
      </c>
      <c r="I494" s="203">
        <v>0.17509036901696362</v>
      </c>
      <c r="J494" s="67">
        <v>7.1528745496998836</v>
      </c>
      <c r="K494" s="67">
        <v>-9.6908010308004222E-2</v>
      </c>
      <c r="L494" s="66">
        <v>-1.3367023011501021E-2</v>
      </c>
      <c r="M494" s="68">
        <v>1170114248.9964902</v>
      </c>
      <c r="N494" s="68">
        <v>-20715688.702230692</v>
      </c>
      <c r="O494" s="66">
        <v>-1.739600932628866E-2</v>
      </c>
      <c r="P494" s="65">
        <v>285890098.37481534</v>
      </c>
      <c r="Q494" s="65">
        <v>-1481014.5071365237</v>
      </c>
      <c r="R494" s="66">
        <v>-5.1536652111059756E-3</v>
      </c>
    </row>
    <row r="495" spans="1:18" x14ac:dyDescent="0.35">
      <c r="A495" s="888" t="s">
        <v>284</v>
      </c>
      <c r="B495" s="888" t="s">
        <v>59</v>
      </c>
      <c r="C495" s="888" t="s">
        <v>353</v>
      </c>
      <c r="D495" s="72" t="s">
        <v>337</v>
      </c>
      <c r="E495" s="73">
        <v>27761911.685437094</v>
      </c>
      <c r="F495" s="73">
        <v>62406.784582622349</v>
      </c>
      <c r="G495" s="69">
        <v>2.2529927811344103E-3</v>
      </c>
      <c r="H495" s="204">
        <v>1.9288600168088412</v>
      </c>
      <c r="I495" s="204">
        <v>4.1721202728281392E-2</v>
      </c>
      <c r="J495" s="70">
        <v>5.6543129218923198</v>
      </c>
      <c r="K495" s="70">
        <v>-0.26371376440697425</v>
      </c>
      <c r="L495" s="69">
        <v>-4.45610975390653E-2</v>
      </c>
      <c r="M495" s="71">
        <v>156974535.97940037</v>
      </c>
      <c r="N495" s="71">
        <v>-6951873.2211344838</v>
      </c>
      <c r="O495" s="69">
        <v>-4.2408500589005776E-2</v>
      </c>
      <c r="P495" s="73">
        <v>52754340.316124938</v>
      </c>
      <c r="Q495" s="73">
        <v>744449.28495758772</v>
      </c>
      <c r="R495" s="69">
        <v>1.4313609780714026E-2</v>
      </c>
    </row>
    <row r="496" spans="1:18" x14ac:dyDescent="0.35">
      <c r="A496" s="888" t="s">
        <v>284</v>
      </c>
      <c r="B496" s="888" t="s">
        <v>59</v>
      </c>
      <c r="C496" s="888" t="s">
        <v>353</v>
      </c>
      <c r="D496" s="202" t="s">
        <v>338</v>
      </c>
      <c r="E496" s="65">
        <v>35230061.464414306</v>
      </c>
      <c r="F496" s="65">
        <v>-2116636.5832829848</v>
      </c>
      <c r="G496" s="66">
        <v>-5.6675333936609999E-2</v>
      </c>
      <c r="H496" s="203">
        <v>2.4477369468786563</v>
      </c>
      <c r="I496" s="203">
        <v>-9.6655226043615095E-2</v>
      </c>
      <c r="J496" s="67">
        <v>7.3369192552028029</v>
      </c>
      <c r="K496" s="67">
        <v>-0.18774596964093249</v>
      </c>
      <c r="L496" s="66">
        <v>-2.4950740535414503E-2</v>
      </c>
      <c r="M496" s="68">
        <v>258480116.32023957</v>
      </c>
      <c r="N496" s="68">
        <v>-22541283.742007643</v>
      </c>
      <c r="O496" s="66">
        <v>-8.0211982920214156E-2</v>
      </c>
      <c r="P496" s="65">
        <v>72450690.440209702</v>
      </c>
      <c r="Q496" s="65">
        <v>-3974431.3778760284</v>
      </c>
      <c r="R496" s="66">
        <v>-5.2004253095419908E-2</v>
      </c>
    </row>
    <row r="497" spans="1:18" x14ac:dyDescent="0.35">
      <c r="A497" s="888" t="s">
        <v>284</v>
      </c>
      <c r="B497" s="888" t="s">
        <v>60</v>
      </c>
      <c r="C497" s="888" t="s">
        <v>345</v>
      </c>
      <c r="D497" s="72" t="s">
        <v>312</v>
      </c>
      <c r="E497" s="72"/>
      <c r="F497" s="72"/>
      <c r="G497" s="72"/>
      <c r="H497" s="72"/>
      <c r="I497" s="72"/>
      <c r="J497" s="72"/>
      <c r="K497" s="72"/>
      <c r="L497" s="72"/>
      <c r="M497" s="72"/>
      <c r="N497" s="72"/>
      <c r="O497" s="72"/>
      <c r="P497" s="72"/>
      <c r="Q497" s="72"/>
      <c r="R497" s="72"/>
    </row>
    <row r="498" spans="1:18" x14ac:dyDescent="0.35">
      <c r="A498" s="888" t="s">
        <v>284</v>
      </c>
      <c r="B498" s="888" t="s">
        <v>60</v>
      </c>
      <c r="C498" s="888" t="s">
        <v>345</v>
      </c>
      <c r="D498" s="202" t="s">
        <v>313</v>
      </c>
      <c r="E498" s="202"/>
      <c r="F498" s="202"/>
      <c r="G498" s="202"/>
      <c r="H498" s="202"/>
      <c r="I498" s="202"/>
      <c r="J498" s="202"/>
      <c r="K498" s="202"/>
      <c r="L498" s="202"/>
      <c r="M498" s="202"/>
      <c r="N498" s="202"/>
      <c r="O498" s="202"/>
      <c r="P498" s="202"/>
      <c r="Q498" s="202"/>
      <c r="R498" s="202"/>
    </row>
    <row r="499" spans="1:18" x14ac:dyDescent="0.35">
      <c r="A499" s="888" t="s">
        <v>284</v>
      </c>
      <c r="B499" s="888" t="s">
        <v>60</v>
      </c>
      <c r="C499" s="888" t="s">
        <v>345</v>
      </c>
      <c r="D499" s="72" t="s">
        <v>314</v>
      </c>
      <c r="E499" s="72"/>
      <c r="F499" s="72"/>
      <c r="G499" s="72"/>
      <c r="H499" s="72"/>
      <c r="I499" s="72"/>
      <c r="J499" s="72"/>
      <c r="K499" s="72"/>
      <c r="L499" s="72"/>
      <c r="M499" s="72"/>
      <c r="N499" s="72"/>
      <c r="O499" s="72"/>
      <c r="P499" s="72"/>
      <c r="Q499" s="72"/>
      <c r="R499" s="72"/>
    </row>
    <row r="500" spans="1:18" x14ac:dyDescent="0.35">
      <c r="A500" s="888" t="s">
        <v>284</v>
      </c>
      <c r="B500" s="888" t="s">
        <v>60</v>
      </c>
      <c r="C500" s="888" t="s">
        <v>345</v>
      </c>
      <c r="D500" s="202" t="s">
        <v>315</v>
      </c>
      <c r="E500" s="65">
        <v>2533.122521571815</v>
      </c>
      <c r="F500" s="65">
        <v>-370.93574033677578</v>
      </c>
      <c r="G500" s="66">
        <v>-0.1277301303497235</v>
      </c>
      <c r="H500" s="203">
        <v>0.10936532518200071</v>
      </c>
      <c r="I500" s="203">
        <v>-1.3896101248682804E-2</v>
      </c>
      <c r="J500" s="67">
        <v>11.317455806560515</v>
      </c>
      <c r="K500" s="67">
        <v>0.16524910432240247</v>
      </c>
      <c r="L500" s="66">
        <v>1.4817614911068585E-2</v>
      </c>
      <c r="M500" s="68">
        <v>28668.502190492152</v>
      </c>
      <c r="N500" s="68">
        <v>-3718.1558216547965</v>
      </c>
      <c r="O500" s="66">
        <v>-0.11480517132271764</v>
      </c>
      <c r="P500" s="65">
        <v>28917.862522006035</v>
      </c>
      <c r="Q500" s="65">
        <v>-6511.0420640707016</v>
      </c>
      <c r="R500" s="66">
        <v>-0.18377768491971627</v>
      </c>
    </row>
    <row r="501" spans="1:18" x14ac:dyDescent="0.35">
      <c r="A501" s="888" t="s">
        <v>284</v>
      </c>
      <c r="B501" s="888" t="s">
        <v>60</v>
      </c>
      <c r="C501" s="888" t="s">
        <v>345</v>
      </c>
      <c r="D501" s="72" t="s">
        <v>316</v>
      </c>
      <c r="E501" s="72"/>
      <c r="F501" s="72"/>
      <c r="G501" s="72"/>
      <c r="H501" s="72"/>
      <c r="I501" s="72"/>
      <c r="J501" s="72"/>
      <c r="K501" s="72"/>
      <c r="L501" s="72"/>
      <c r="M501" s="72"/>
      <c r="N501" s="72"/>
      <c r="O501" s="72"/>
      <c r="P501" s="72"/>
      <c r="Q501" s="72"/>
      <c r="R501" s="72"/>
    </row>
    <row r="502" spans="1:18" x14ac:dyDescent="0.35">
      <c r="A502" s="888" t="s">
        <v>284</v>
      </c>
      <c r="B502" s="888" t="s">
        <v>60</v>
      </c>
      <c r="C502" s="888" t="s">
        <v>345</v>
      </c>
      <c r="D502" s="202" t="s">
        <v>96</v>
      </c>
      <c r="E502" s="202"/>
      <c r="F502" s="202"/>
      <c r="G502" s="202"/>
      <c r="H502" s="202"/>
      <c r="I502" s="202"/>
      <c r="J502" s="202"/>
      <c r="K502" s="202"/>
      <c r="L502" s="202"/>
      <c r="M502" s="202"/>
      <c r="N502" s="202"/>
      <c r="O502" s="202"/>
      <c r="P502" s="202"/>
      <c r="Q502" s="202"/>
      <c r="R502" s="202"/>
    </row>
    <row r="503" spans="1:18" x14ac:dyDescent="0.35">
      <c r="A503" s="888" t="s">
        <v>284</v>
      </c>
      <c r="B503" s="888" t="s">
        <v>60</v>
      </c>
      <c r="C503" s="888" t="s">
        <v>345</v>
      </c>
      <c r="D503" s="72" t="s">
        <v>317</v>
      </c>
      <c r="E503" s="72"/>
      <c r="F503" s="72"/>
      <c r="G503" s="72"/>
      <c r="H503" s="72"/>
      <c r="I503" s="72"/>
      <c r="J503" s="72"/>
      <c r="K503" s="72"/>
      <c r="L503" s="72"/>
      <c r="M503" s="72"/>
      <c r="N503" s="72"/>
      <c r="O503" s="72"/>
      <c r="P503" s="72"/>
      <c r="Q503" s="72"/>
      <c r="R503" s="72"/>
    </row>
    <row r="504" spans="1:18" x14ac:dyDescent="0.35">
      <c r="A504" s="888" t="s">
        <v>284</v>
      </c>
      <c r="B504" s="888" t="s">
        <v>60</v>
      </c>
      <c r="C504" s="888" t="s">
        <v>345</v>
      </c>
      <c r="D504" s="202" t="s">
        <v>95</v>
      </c>
      <c r="E504" s="202"/>
      <c r="F504" s="202"/>
      <c r="G504" s="202"/>
      <c r="H504" s="202"/>
      <c r="I504" s="202"/>
      <c r="J504" s="202"/>
      <c r="K504" s="202"/>
      <c r="L504" s="202"/>
      <c r="M504" s="202"/>
      <c r="N504" s="202"/>
      <c r="O504" s="202"/>
      <c r="P504" s="202"/>
      <c r="Q504" s="202"/>
      <c r="R504" s="202"/>
    </row>
    <row r="505" spans="1:18" x14ac:dyDescent="0.35">
      <c r="A505" s="888" t="s">
        <v>284</v>
      </c>
      <c r="B505" s="888" t="s">
        <v>60</v>
      </c>
      <c r="C505" s="888" t="s">
        <v>345</v>
      </c>
      <c r="D505" s="72" t="s">
        <v>92</v>
      </c>
      <c r="E505" s="72"/>
      <c r="F505" s="72"/>
      <c r="G505" s="72"/>
      <c r="H505" s="72"/>
      <c r="I505" s="72"/>
      <c r="J505" s="72"/>
      <c r="K505" s="72"/>
      <c r="L505" s="72"/>
      <c r="M505" s="72"/>
      <c r="N505" s="72"/>
      <c r="O505" s="72"/>
      <c r="P505" s="72"/>
      <c r="Q505" s="72"/>
      <c r="R505" s="72"/>
    </row>
    <row r="506" spans="1:18" x14ac:dyDescent="0.35">
      <c r="A506" s="888" t="s">
        <v>284</v>
      </c>
      <c r="B506" s="888" t="s">
        <v>60</v>
      </c>
      <c r="C506" s="888" t="s">
        <v>345</v>
      </c>
      <c r="D506" s="202" t="s">
        <v>318</v>
      </c>
      <c r="E506" s="202"/>
      <c r="F506" s="202"/>
      <c r="G506" s="202"/>
      <c r="H506" s="202"/>
      <c r="I506" s="202"/>
      <c r="J506" s="202"/>
      <c r="K506" s="202"/>
      <c r="L506" s="202"/>
      <c r="M506" s="202"/>
      <c r="N506" s="202"/>
      <c r="O506" s="202"/>
      <c r="P506" s="202"/>
      <c r="Q506" s="202"/>
      <c r="R506" s="202"/>
    </row>
    <row r="507" spans="1:18" x14ac:dyDescent="0.35">
      <c r="A507" s="888" t="s">
        <v>284</v>
      </c>
      <c r="B507" s="888" t="s">
        <v>60</v>
      </c>
      <c r="C507" s="888" t="s">
        <v>345</v>
      </c>
      <c r="D507" s="72" t="s">
        <v>82</v>
      </c>
      <c r="E507" s="72"/>
      <c r="F507" s="72"/>
      <c r="G507" s="72"/>
      <c r="H507" s="72"/>
      <c r="I507" s="72"/>
      <c r="J507" s="72"/>
      <c r="K507" s="72"/>
      <c r="L507" s="72"/>
      <c r="M507" s="72"/>
      <c r="N507" s="72"/>
      <c r="O507" s="72"/>
      <c r="P507" s="72"/>
      <c r="Q507" s="72"/>
      <c r="R507" s="72"/>
    </row>
    <row r="508" spans="1:18" x14ac:dyDescent="0.35">
      <c r="A508" s="888" t="s">
        <v>284</v>
      </c>
      <c r="B508" s="888" t="s">
        <v>60</v>
      </c>
      <c r="C508" s="888" t="s">
        <v>345</v>
      </c>
      <c r="D508" s="202" t="s">
        <v>319</v>
      </c>
      <c r="E508" s="65">
        <v>201852.54245329808</v>
      </c>
      <c r="F508" s="65">
        <v>-25034.775341804663</v>
      </c>
      <c r="G508" s="66">
        <v>-0.11034012647817121</v>
      </c>
      <c r="H508" s="203">
        <v>8.7148050503773042</v>
      </c>
      <c r="I508" s="203">
        <v>-0.91532351738641182</v>
      </c>
      <c r="J508" s="67">
        <v>14.63519214703655</v>
      </c>
      <c r="K508" s="67">
        <v>0.74765742876502017</v>
      </c>
      <c r="L508" s="66">
        <v>5.3836583953330713E-2</v>
      </c>
      <c r="M508" s="68">
        <v>2954150.7441718699</v>
      </c>
      <c r="N508" s="68">
        <v>-196754.75884312531</v>
      </c>
      <c r="O508" s="66">
        <v>-6.2443878007403683E-2</v>
      </c>
      <c r="P508" s="65">
        <v>1831819.7186740637</v>
      </c>
      <c r="Q508" s="65">
        <v>-149070.80898510688</v>
      </c>
      <c r="R508" s="66">
        <v>-7.5254440820242949E-2</v>
      </c>
    </row>
    <row r="509" spans="1:18" x14ac:dyDescent="0.35">
      <c r="A509" s="888" t="s">
        <v>284</v>
      </c>
      <c r="B509" s="888" t="s">
        <v>60</v>
      </c>
      <c r="C509" s="888" t="s">
        <v>345</v>
      </c>
      <c r="D509" s="72" t="s">
        <v>91</v>
      </c>
      <c r="E509" s="72"/>
      <c r="F509" s="72"/>
      <c r="G509" s="72"/>
      <c r="H509" s="72"/>
      <c r="I509" s="72"/>
      <c r="J509" s="72"/>
      <c r="K509" s="72"/>
      <c r="L509" s="72"/>
      <c r="M509" s="72"/>
      <c r="N509" s="72"/>
      <c r="O509" s="72"/>
      <c r="P509" s="72"/>
      <c r="Q509" s="72"/>
      <c r="R509" s="72"/>
    </row>
    <row r="510" spans="1:18" x14ac:dyDescent="0.35">
      <c r="A510" s="888" t="s">
        <v>284</v>
      </c>
      <c r="B510" s="888" t="s">
        <v>60</v>
      </c>
      <c r="C510" s="888" t="s">
        <v>345</v>
      </c>
      <c r="D510" s="202" t="s">
        <v>320</v>
      </c>
      <c r="E510" s="202"/>
      <c r="F510" s="202"/>
      <c r="G510" s="202"/>
      <c r="H510" s="202"/>
      <c r="I510" s="202"/>
      <c r="J510" s="202"/>
      <c r="K510" s="202"/>
      <c r="L510" s="202"/>
      <c r="M510" s="202"/>
      <c r="N510" s="202"/>
      <c r="O510" s="202"/>
      <c r="P510" s="202"/>
      <c r="Q510" s="202"/>
      <c r="R510" s="202"/>
    </row>
    <row r="511" spans="1:18" x14ac:dyDescent="0.35">
      <c r="A511" s="888" t="s">
        <v>284</v>
      </c>
      <c r="B511" s="888" t="s">
        <v>60</v>
      </c>
      <c r="C511" s="888" t="s">
        <v>345</v>
      </c>
      <c r="D511" s="72" t="s">
        <v>98</v>
      </c>
      <c r="E511" s="72"/>
      <c r="F511" s="72"/>
      <c r="G511" s="72"/>
      <c r="H511" s="72"/>
      <c r="I511" s="72"/>
      <c r="J511" s="72"/>
      <c r="K511" s="72"/>
      <c r="L511" s="72"/>
      <c r="M511" s="72"/>
      <c r="N511" s="72"/>
      <c r="O511" s="72"/>
      <c r="P511" s="72"/>
      <c r="Q511" s="72"/>
      <c r="R511" s="72"/>
    </row>
    <row r="512" spans="1:18" x14ac:dyDescent="0.35">
      <c r="A512" s="888" t="s">
        <v>284</v>
      </c>
      <c r="B512" s="888" t="s">
        <v>60</v>
      </c>
      <c r="C512" s="888" t="s">
        <v>345</v>
      </c>
      <c r="D512" s="202" t="s">
        <v>321</v>
      </c>
      <c r="E512" s="202"/>
      <c r="F512" s="202"/>
      <c r="G512" s="202"/>
      <c r="H512" s="202"/>
      <c r="I512" s="202"/>
      <c r="J512" s="202"/>
      <c r="K512" s="202"/>
      <c r="L512" s="202"/>
      <c r="M512" s="202"/>
      <c r="N512" s="202"/>
      <c r="O512" s="202"/>
      <c r="P512" s="202"/>
      <c r="Q512" s="202"/>
      <c r="R512" s="202"/>
    </row>
    <row r="513" spans="1:18" x14ac:dyDescent="0.35">
      <c r="A513" s="888" t="s">
        <v>284</v>
      </c>
      <c r="B513" s="888" t="s">
        <v>60</v>
      </c>
      <c r="C513" s="888" t="s">
        <v>345</v>
      </c>
      <c r="D513" s="72" t="s">
        <v>112</v>
      </c>
      <c r="E513" s="72"/>
      <c r="F513" s="72"/>
      <c r="G513" s="72"/>
      <c r="H513" s="72"/>
      <c r="I513" s="72"/>
      <c r="J513" s="72"/>
      <c r="K513" s="72"/>
      <c r="L513" s="72"/>
      <c r="M513" s="72"/>
      <c r="N513" s="72"/>
      <c r="O513" s="72"/>
      <c r="P513" s="72"/>
      <c r="Q513" s="72"/>
      <c r="R513" s="72"/>
    </row>
    <row r="514" spans="1:18" x14ac:dyDescent="0.35">
      <c r="A514" s="888" t="s">
        <v>284</v>
      </c>
      <c r="B514" s="888" t="s">
        <v>60</v>
      </c>
      <c r="C514" s="888" t="s">
        <v>345</v>
      </c>
      <c r="D514" s="202" t="s">
        <v>322</v>
      </c>
      <c r="E514" s="202"/>
      <c r="F514" s="202"/>
      <c r="G514" s="202"/>
      <c r="H514" s="202"/>
      <c r="I514" s="202"/>
      <c r="J514" s="202"/>
      <c r="K514" s="202"/>
      <c r="L514" s="202"/>
      <c r="M514" s="202"/>
      <c r="N514" s="202"/>
      <c r="O514" s="202"/>
      <c r="P514" s="202"/>
      <c r="Q514" s="202"/>
      <c r="R514" s="202"/>
    </row>
    <row r="515" spans="1:18" x14ac:dyDescent="0.35">
      <c r="A515" s="888" t="s">
        <v>284</v>
      </c>
      <c r="B515" s="888" t="s">
        <v>60</v>
      </c>
      <c r="C515" s="888" t="s">
        <v>345</v>
      </c>
      <c r="D515" s="72" t="s">
        <v>323</v>
      </c>
      <c r="E515" s="72"/>
      <c r="F515" s="73">
        <v>-0.48075073957443237</v>
      </c>
      <c r="G515" s="69">
        <v>-1</v>
      </c>
      <c r="H515" s="72"/>
      <c r="I515" s="204">
        <v>-2.0405245547176218E-5</v>
      </c>
      <c r="J515" s="72"/>
      <c r="K515" s="70">
        <v>-34.64</v>
      </c>
      <c r="L515" s="69">
        <v>-1</v>
      </c>
      <c r="M515" s="72"/>
      <c r="N515" s="71">
        <v>-16.653205618858337</v>
      </c>
      <c r="O515" s="69">
        <v>-1</v>
      </c>
      <c r="P515" s="72"/>
      <c r="Q515" s="73">
        <v>-1.2820019721984863</v>
      </c>
      <c r="R515" s="69">
        <v>-1</v>
      </c>
    </row>
    <row r="516" spans="1:18" x14ac:dyDescent="0.35">
      <c r="A516" s="888" t="s">
        <v>284</v>
      </c>
      <c r="B516" s="888" t="s">
        <v>60</v>
      </c>
      <c r="C516" s="888" t="s">
        <v>345</v>
      </c>
      <c r="D516" s="202" t="s">
        <v>102</v>
      </c>
      <c r="E516" s="202"/>
      <c r="F516" s="202"/>
      <c r="G516" s="202"/>
      <c r="H516" s="202"/>
      <c r="I516" s="202"/>
      <c r="J516" s="202"/>
      <c r="K516" s="202"/>
      <c r="L516" s="202"/>
      <c r="M516" s="202"/>
      <c r="N516" s="202"/>
      <c r="O516" s="202"/>
      <c r="P516" s="202"/>
      <c r="Q516" s="202"/>
      <c r="R516" s="202"/>
    </row>
    <row r="517" spans="1:18" x14ac:dyDescent="0.35">
      <c r="A517" s="888" t="s">
        <v>284</v>
      </c>
      <c r="B517" s="888" t="s">
        <v>60</v>
      </c>
      <c r="C517" s="888" t="s">
        <v>345</v>
      </c>
      <c r="D517" s="72" t="s">
        <v>90</v>
      </c>
      <c r="E517" s="72"/>
      <c r="F517" s="72"/>
      <c r="G517" s="72"/>
      <c r="H517" s="72"/>
      <c r="I517" s="72"/>
      <c r="J517" s="72"/>
      <c r="K517" s="72"/>
      <c r="L517" s="72"/>
      <c r="M517" s="72"/>
      <c r="N517" s="72"/>
      <c r="O517" s="72"/>
      <c r="P517" s="72"/>
      <c r="Q517" s="72"/>
      <c r="R517" s="72"/>
    </row>
    <row r="518" spans="1:18" x14ac:dyDescent="0.35">
      <c r="A518" s="888" t="s">
        <v>284</v>
      </c>
      <c r="B518" s="888" t="s">
        <v>60</v>
      </c>
      <c r="C518" s="888" t="s">
        <v>345</v>
      </c>
      <c r="D518" s="202" t="s">
        <v>106</v>
      </c>
      <c r="E518" s="202"/>
      <c r="F518" s="202"/>
      <c r="G518" s="202"/>
      <c r="H518" s="202"/>
      <c r="I518" s="202"/>
      <c r="J518" s="202"/>
      <c r="K518" s="202"/>
      <c r="L518" s="202"/>
      <c r="M518" s="202"/>
      <c r="N518" s="202"/>
      <c r="O518" s="202"/>
      <c r="P518" s="202"/>
      <c r="Q518" s="202"/>
      <c r="R518" s="202"/>
    </row>
    <row r="519" spans="1:18" x14ac:dyDescent="0.35">
      <c r="A519" s="888" t="s">
        <v>284</v>
      </c>
      <c r="B519" s="888" t="s">
        <v>60</v>
      </c>
      <c r="C519" s="888" t="s">
        <v>345</v>
      </c>
      <c r="D519" s="72" t="s">
        <v>324</v>
      </c>
      <c r="E519" s="72"/>
      <c r="F519" s="72"/>
      <c r="G519" s="72"/>
      <c r="H519" s="72"/>
      <c r="I519" s="72"/>
      <c r="J519" s="72"/>
      <c r="K519" s="72"/>
      <c r="L519" s="72"/>
      <c r="M519" s="72"/>
      <c r="N519" s="72"/>
      <c r="O519" s="72"/>
      <c r="P519" s="72"/>
      <c r="Q519" s="72"/>
      <c r="R519" s="72"/>
    </row>
    <row r="520" spans="1:18" x14ac:dyDescent="0.35">
      <c r="A520" s="888" t="s">
        <v>284</v>
      </c>
      <c r="B520" s="888" t="s">
        <v>60</v>
      </c>
      <c r="C520" s="888" t="s">
        <v>345</v>
      </c>
      <c r="D520" s="202" t="s">
        <v>103</v>
      </c>
      <c r="E520" s="202"/>
      <c r="F520" s="202"/>
      <c r="G520" s="202"/>
      <c r="H520" s="202"/>
      <c r="I520" s="202"/>
      <c r="J520" s="202"/>
      <c r="K520" s="202"/>
      <c r="L520" s="202"/>
      <c r="M520" s="202"/>
      <c r="N520" s="202"/>
      <c r="O520" s="202"/>
      <c r="P520" s="202"/>
      <c r="Q520" s="202"/>
      <c r="R520" s="202"/>
    </row>
    <row r="521" spans="1:18" x14ac:dyDescent="0.35">
      <c r="A521" s="888" t="s">
        <v>284</v>
      </c>
      <c r="B521" s="888" t="s">
        <v>60</v>
      </c>
      <c r="C521" s="888" t="s">
        <v>345</v>
      </c>
      <c r="D521" s="72" t="s">
        <v>93</v>
      </c>
      <c r="E521" s="72"/>
      <c r="F521" s="72"/>
      <c r="G521" s="72"/>
      <c r="H521" s="72"/>
      <c r="I521" s="72"/>
      <c r="J521" s="72"/>
      <c r="K521" s="72"/>
      <c r="L521" s="72"/>
      <c r="M521" s="72"/>
      <c r="N521" s="72"/>
      <c r="O521" s="72"/>
      <c r="P521" s="72"/>
      <c r="Q521" s="72"/>
      <c r="R521" s="72"/>
    </row>
    <row r="522" spans="1:18" x14ac:dyDescent="0.35">
      <c r="A522" s="888" t="s">
        <v>284</v>
      </c>
      <c r="B522" s="888" t="s">
        <v>60</v>
      </c>
      <c r="C522" s="888" t="s">
        <v>345</v>
      </c>
      <c r="D522" s="202" t="s">
        <v>101</v>
      </c>
      <c r="E522" s="202"/>
      <c r="F522" s="202"/>
      <c r="G522" s="202"/>
      <c r="H522" s="202"/>
      <c r="I522" s="202"/>
      <c r="J522" s="202"/>
      <c r="K522" s="202"/>
      <c r="L522" s="202"/>
      <c r="M522" s="202"/>
      <c r="N522" s="202"/>
      <c r="O522" s="202"/>
      <c r="P522" s="202"/>
      <c r="Q522" s="202"/>
      <c r="R522" s="202"/>
    </row>
    <row r="523" spans="1:18" x14ac:dyDescent="0.35">
      <c r="A523" s="888" t="s">
        <v>284</v>
      </c>
      <c r="B523" s="888" t="s">
        <v>60</v>
      </c>
      <c r="C523" s="888" t="s">
        <v>345</v>
      </c>
      <c r="D523" s="72" t="s">
        <v>94</v>
      </c>
      <c r="E523" s="72"/>
      <c r="F523" s="72"/>
      <c r="G523" s="72"/>
      <c r="H523" s="72"/>
      <c r="I523" s="72"/>
      <c r="J523" s="72"/>
      <c r="K523" s="72"/>
      <c r="L523" s="72"/>
      <c r="M523" s="72"/>
      <c r="N523" s="72"/>
      <c r="O523" s="72"/>
      <c r="P523" s="72"/>
      <c r="Q523" s="72"/>
      <c r="R523" s="72"/>
    </row>
    <row r="524" spans="1:18" x14ac:dyDescent="0.35">
      <c r="A524" s="888" t="s">
        <v>284</v>
      </c>
      <c r="B524" s="888" t="s">
        <v>60</v>
      </c>
      <c r="C524" s="888" t="s">
        <v>345</v>
      </c>
      <c r="D524" s="202" t="s">
        <v>107</v>
      </c>
      <c r="E524" s="202"/>
      <c r="F524" s="202"/>
      <c r="G524" s="202"/>
      <c r="H524" s="202"/>
      <c r="I524" s="202"/>
      <c r="J524" s="202"/>
      <c r="K524" s="202"/>
      <c r="L524" s="202"/>
      <c r="M524" s="202"/>
      <c r="N524" s="202"/>
      <c r="O524" s="202"/>
      <c r="P524" s="202"/>
      <c r="Q524" s="202"/>
      <c r="R524" s="202"/>
    </row>
    <row r="525" spans="1:18" x14ac:dyDescent="0.35">
      <c r="A525" s="888" t="s">
        <v>284</v>
      </c>
      <c r="B525" s="888" t="s">
        <v>60</v>
      </c>
      <c r="C525" s="888" t="s">
        <v>345</v>
      </c>
      <c r="D525" s="72" t="s">
        <v>325</v>
      </c>
      <c r="E525" s="72"/>
      <c r="F525" s="72"/>
      <c r="G525" s="72"/>
      <c r="H525" s="72"/>
      <c r="I525" s="72"/>
      <c r="J525" s="72"/>
      <c r="K525" s="72"/>
      <c r="L525" s="72"/>
      <c r="M525" s="72"/>
      <c r="N525" s="72"/>
      <c r="O525" s="72"/>
      <c r="P525" s="72"/>
      <c r="Q525" s="72"/>
      <c r="R525" s="72"/>
    </row>
    <row r="526" spans="1:18" x14ac:dyDescent="0.35">
      <c r="A526" s="888" t="s">
        <v>284</v>
      </c>
      <c r="B526" s="888" t="s">
        <v>60</v>
      </c>
      <c r="C526" s="888" t="s">
        <v>345</v>
      </c>
      <c r="D526" s="202" t="s">
        <v>326</v>
      </c>
      <c r="E526" s="65">
        <v>219.58039474487305</v>
      </c>
      <c r="F526" s="65">
        <v>-173.72532176971436</v>
      </c>
      <c r="G526" s="66">
        <v>-0.44170556001382455</v>
      </c>
      <c r="H526" s="203">
        <v>9.480189398799398E-3</v>
      </c>
      <c r="I526" s="203">
        <v>-7.2134920871459538E-3</v>
      </c>
      <c r="J526" s="67">
        <v>6.6922047322695555</v>
      </c>
      <c r="K526" s="67">
        <v>0.10094002962533466</v>
      </c>
      <c r="L526" s="66">
        <v>1.5314212701067899E-2</v>
      </c>
      <c r="M526" s="68">
        <v>1469.4769568252564</v>
      </c>
      <c r="N526" s="68">
        <v>-1122.9051297855376</v>
      </c>
      <c r="O526" s="66">
        <v>-0.43315572021005266</v>
      </c>
      <c r="P526" s="65">
        <v>219.58039474487305</v>
      </c>
      <c r="Q526" s="65">
        <v>-173.72532176971436</v>
      </c>
      <c r="R526" s="66">
        <v>-0.44170556001382455</v>
      </c>
    </row>
    <row r="527" spans="1:18" x14ac:dyDescent="0.35">
      <c r="A527" s="888" t="s">
        <v>284</v>
      </c>
      <c r="B527" s="888" t="s">
        <v>60</v>
      </c>
      <c r="C527" s="888" t="s">
        <v>345</v>
      </c>
      <c r="D527" s="72" t="s">
        <v>327</v>
      </c>
      <c r="E527" s="72"/>
      <c r="F527" s="72"/>
      <c r="G527" s="72"/>
      <c r="H527" s="72"/>
      <c r="I527" s="72"/>
      <c r="J527" s="72"/>
      <c r="K527" s="72"/>
      <c r="L527" s="72"/>
      <c r="M527" s="72"/>
      <c r="N527" s="72"/>
      <c r="O527" s="72"/>
      <c r="P527" s="72"/>
      <c r="Q527" s="72"/>
      <c r="R527" s="72"/>
    </row>
    <row r="528" spans="1:18" x14ac:dyDescent="0.35">
      <c r="A528" s="888" t="s">
        <v>284</v>
      </c>
      <c r="B528" s="888" t="s">
        <v>60</v>
      </c>
      <c r="C528" s="888" t="s">
        <v>345</v>
      </c>
      <c r="D528" s="202" t="s">
        <v>85</v>
      </c>
      <c r="E528" s="202"/>
      <c r="F528" s="202"/>
      <c r="G528" s="202"/>
      <c r="H528" s="202"/>
      <c r="I528" s="202"/>
      <c r="J528" s="202"/>
      <c r="K528" s="202"/>
      <c r="L528" s="202"/>
      <c r="M528" s="202"/>
      <c r="N528" s="202"/>
      <c r="O528" s="202"/>
      <c r="P528" s="202"/>
      <c r="Q528" s="202"/>
      <c r="R528" s="202"/>
    </row>
    <row r="529" spans="1:18" x14ac:dyDescent="0.35">
      <c r="A529" s="888" t="s">
        <v>284</v>
      </c>
      <c r="B529" s="888" t="s">
        <v>60</v>
      </c>
      <c r="C529" s="888" t="s">
        <v>345</v>
      </c>
      <c r="D529" s="72" t="s">
        <v>84</v>
      </c>
      <c r="E529" s="72"/>
      <c r="F529" s="72"/>
      <c r="G529" s="72"/>
      <c r="H529" s="72"/>
      <c r="I529" s="72"/>
      <c r="J529" s="72"/>
      <c r="K529" s="72"/>
      <c r="L529" s="72"/>
      <c r="M529" s="72"/>
      <c r="N529" s="72"/>
      <c r="O529" s="72"/>
      <c r="P529" s="72"/>
      <c r="Q529" s="72"/>
      <c r="R529" s="72"/>
    </row>
    <row r="530" spans="1:18" x14ac:dyDescent="0.35">
      <c r="A530" s="888" t="s">
        <v>284</v>
      </c>
      <c r="B530" s="888" t="s">
        <v>60</v>
      </c>
      <c r="C530" s="888" t="s">
        <v>345</v>
      </c>
      <c r="D530" s="202" t="s">
        <v>89</v>
      </c>
      <c r="E530" s="202"/>
      <c r="F530" s="202"/>
      <c r="G530" s="202"/>
      <c r="H530" s="202"/>
      <c r="I530" s="202"/>
      <c r="J530" s="202"/>
      <c r="K530" s="202"/>
      <c r="L530" s="202"/>
      <c r="M530" s="202"/>
      <c r="N530" s="202"/>
      <c r="O530" s="202"/>
      <c r="P530" s="202"/>
      <c r="Q530" s="202"/>
      <c r="R530" s="202"/>
    </row>
    <row r="531" spans="1:18" x14ac:dyDescent="0.35">
      <c r="A531" s="888" t="s">
        <v>284</v>
      </c>
      <c r="B531" s="888" t="s">
        <v>60</v>
      </c>
      <c r="C531" s="888" t="s">
        <v>345</v>
      </c>
      <c r="D531" s="72" t="s">
        <v>105</v>
      </c>
      <c r="E531" s="72"/>
      <c r="F531" s="72"/>
      <c r="G531" s="72"/>
      <c r="H531" s="72"/>
      <c r="I531" s="72"/>
      <c r="J531" s="72"/>
      <c r="K531" s="72"/>
      <c r="L531" s="72"/>
      <c r="M531" s="72"/>
      <c r="N531" s="72"/>
      <c r="O531" s="72"/>
      <c r="P531" s="72"/>
      <c r="Q531" s="72"/>
      <c r="R531" s="72"/>
    </row>
    <row r="532" spans="1:18" x14ac:dyDescent="0.35">
      <c r="A532" s="888" t="s">
        <v>284</v>
      </c>
      <c r="B532" s="888" t="s">
        <v>60</v>
      </c>
      <c r="C532" s="888" t="s">
        <v>345</v>
      </c>
      <c r="D532" s="202" t="s">
        <v>100</v>
      </c>
      <c r="E532" s="202"/>
      <c r="F532" s="202"/>
      <c r="G532" s="202"/>
      <c r="H532" s="202"/>
      <c r="I532" s="202"/>
      <c r="J532" s="202"/>
      <c r="K532" s="202"/>
      <c r="L532" s="202"/>
      <c r="M532" s="202"/>
      <c r="N532" s="202"/>
      <c r="O532" s="202"/>
      <c r="P532" s="202"/>
      <c r="Q532" s="202"/>
      <c r="R532" s="202"/>
    </row>
    <row r="533" spans="1:18" x14ac:dyDescent="0.35">
      <c r="A533" s="888" t="s">
        <v>284</v>
      </c>
      <c r="B533" s="888" t="s">
        <v>60</v>
      </c>
      <c r="C533" s="888" t="s">
        <v>345</v>
      </c>
      <c r="D533" s="72" t="s">
        <v>86</v>
      </c>
      <c r="E533" s="72"/>
      <c r="F533" s="72"/>
      <c r="G533" s="72"/>
      <c r="H533" s="72"/>
      <c r="I533" s="72"/>
      <c r="J533" s="72"/>
      <c r="K533" s="72"/>
      <c r="L533" s="72"/>
      <c r="M533" s="72"/>
      <c r="N533" s="72"/>
      <c r="O533" s="72"/>
      <c r="P533" s="72"/>
      <c r="Q533" s="72"/>
      <c r="R533" s="72"/>
    </row>
    <row r="534" spans="1:18" x14ac:dyDescent="0.35">
      <c r="A534" s="888" t="s">
        <v>284</v>
      </c>
      <c r="B534" s="888" t="s">
        <v>60</v>
      </c>
      <c r="C534" s="888" t="s">
        <v>345</v>
      </c>
      <c r="D534" s="202" t="s">
        <v>328</v>
      </c>
      <c r="E534" s="202"/>
      <c r="F534" s="65">
        <v>-17.829869024210097</v>
      </c>
      <c r="G534" s="66">
        <v>-1</v>
      </c>
      <c r="H534" s="202"/>
      <c r="I534" s="203">
        <v>-7.5678064652601391E-4</v>
      </c>
      <c r="J534" s="202"/>
      <c r="K534" s="67">
        <v>-24.117115095528906</v>
      </c>
      <c r="L534" s="66">
        <v>-1</v>
      </c>
      <c r="M534" s="202"/>
      <c r="N534" s="68">
        <v>-430.00500339508056</v>
      </c>
      <c r="O534" s="66">
        <v>-1</v>
      </c>
      <c r="P534" s="202"/>
      <c r="Q534" s="65">
        <v>-53.817897796630859</v>
      </c>
      <c r="R534" s="66">
        <v>-1</v>
      </c>
    </row>
    <row r="535" spans="1:18" x14ac:dyDescent="0.35">
      <c r="A535" s="888" t="s">
        <v>284</v>
      </c>
      <c r="B535" s="888" t="s">
        <v>60</v>
      </c>
      <c r="C535" s="888" t="s">
        <v>345</v>
      </c>
      <c r="D535" s="72" t="s">
        <v>97</v>
      </c>
      <c r="E535" s="72"/>
      <c r="F535" s="72"/>
      <c r="G535" s="72"/>
      <c r="H535" s="72"/>
      <c r="I535" s="72"/>
      <c r="J535" s="72"/>
      <c r="K535" s="72"/>
      <c r="L535" s="72"/>
      <c r="M535" s="72"/>
      <c r="N535" s="72"/>
      <c r="O535" s="72"/>
      <c r="P535" s="72"/>
      <c r="Q535" s="72"/>
      <c r="R535" s="72"/>
    </row>
    <row r="536" spans="1:18" x14ac:dyDescent="0.35">
      <c r="A536" s="888" t="s">
        <v>284</v>
      </c>
      <c r="B536" s="888" t="s">
        <v>60</v>
      </c>
      <c r="C536" s="888" t="s">
        <v>345</v>
      </c>
      <c r="D536" s="202" t="s">
        <v>88</v>
      </c>
      <c r="E536" s="202"/>
      <c r="F536" s="202"/>
      <c r="G536" s="202"/>
      <c r="H536" s="202"/>
      <c r="I536" s="202"/>
      <c r="J536" s="202"/>
      <c r="K536" s="202"/>
      <c r="L536" s="202"/>
      <c r="M536" s="202"/>
      <c r="N536" s="202"/>
      <c r="O536" s="202"/>
      <c r="P536" s="202"/>
      <c r="Q536" s="202"/>
      <c r="R536" s="202"/>
    </row>
    <row r="537" spans="1:18" x14ac:dyDescent="0.35">
      <c r="A537" s="888" t="s">
        <v>284</v>
      </c>
      <c r="B537" s="888" t="s">
        <v>60</v>
      </c>
      <c r="C537" s="888" t="s">
        <v>345</v>
      </c>
      <c r="D537" s="72" t="s">
        <v>329</v>
      </c>
      <c r="E537" s="72"/>
      <c r="F537" s="72"/>
      <c r="G537" s="72"/>
      <c r="H537" s="72"/>
      <c r="I537" s="72"/>
      <c r="J537" s="72"/>
      <c r="K537" s="72"/>
      <c r="L537" s="72"/>
      <c r="M537" s="72"/>
      <c r="N537" s="72"/>
      <c r="O537" s="72"/>
      <c r="P537" s="72"/>
      <c r="Q537" s="72"/>
      <c r="R537" s="72"/>
    </row>
    <row r="538" spans="1:18" x14ac:dyDescent="0.35">
      <c r="A538" s="888" t="s">
        <v>284</v>
      </c>
      <c r="B538" s="888" t="s">
        <v>60</v>
      </c>
      <c r="C538" s="888" t="s">
        <v>345</v>
      </c>
      <c r="D538" s="202" t="s">
        <v>99</v>
      </c>
      <c r="E538" s="202"/>
      <c r="F538" s="202"/>
      <c r="G538" s="202"/>
      <c r="H538" s="202"/>
      <c r="I538" s="202"/>
      <c r="J538" s="202"/>
      <c r="K538" s="202"/>
      <c r="L538" s="202"/>
      <c r="M538" s="202"/>
      <c r="N538" s="202"/>
      <c r="O538" s="202"/>
      <c r="P538" s="202"/>
      <c r="Q538" s="202"/>
      <c r="R538" s="202"/>
    </row>
    <row r="539" spans="1:18" x14ac:dyDescent="0.35">
      <c r="A539" s="888" t="s">
        <v>284</v>
      </c>
      <c r="B539" s="888" t="s">
        <v>60</v>
      </c>
      <c r="C539" s="888" t="s">
        <v>345</v>
      </c>
      <c r="D539" s="72" t="s">
        <v>104</v>
      </c>
      <c r="E539" s="72"/>
      <c r="F539" s="72"/>
      <c r="G539" s="72"/>
      <c r="H539" s="72"/>
      <c r="I539" s="72"/>
      <c r="J539" s="72"/>
      <c r="K539" s="72"/>
      <c r="L539" s="72"/>
      <c r="M539" s="72"/>
      <c r="N539" s="72"/>
      <c r="O539" s="72"/>
      <c r="P539" s="72"/>
      <c r="Q539" s="72"/>
      <c r="R539" s="72"/>
    </row>
    <row r="540" spans="1:18" x14ac:dyDescent="0.35">
      <c r="A540" s="888" t="s">
        <v>284</v>
      </c>
      <c r="B540" s="888" t="s">
        <v>60</v>
      </c>
      <c r="C540" s="888" t="s">
        <v>345</v>
      </c>
      <c r="D540" s="202" t="s">
        <v>330</v>
      </c>
      <c r="E540" s="202"/>
      <c r="F540" s="202"/>
      <c r="G540" s="202"/>
      <c r="H540" s="202"/>
      <c r="I540" s="202"/>
      <c r="J540" s="202"/>
      <c r="K540" s="202"/>
      <c r="L540" s="202"/>
      <c r="M540" s="202"/>
      <c r="N540" s="202"/>
      <c r="O540" s="202"/>
      <c r="P540" s="202"/>
      <c r="Q540" s="202"/>
      <c r="R540" s="202"/>
    </row>
    <row r="541" spans="1:18" x14ac:dyDescent="0.35">
      <c r="A541" s="888" t="s">
        <v>284</v>
      </c>
      <c r="B541" s="888" t="s">
        <v>60</v>
      </c>
      <c r="C541" s="888" t="s">
        <v>345</v>
      </c>
      <c r="D541" s="72" t="s">
        <v>87</v>
      </c>
      <c r="E541" s="72"/>
      <c r="F541" s="72"/>
      <c r="G541" s="72"/>
      <c r="H541" s="72"/>
      <c r="I541" s="72"/>
      <c r="J541" s="72"/>
      <c r="K541" s="72"/>
      <c r="L541" s="72"/>
      <c r="M541" s="72"/>
      <c r="N541" s="72"/>
      <c r="O541" s="72"/>
      <c r="P541" s="72"/>
      <c r="Q541" s="72"/>
      <c r="R541" s="72"/>
    </row>
    <row r="542" spans="1:18" x14ac:dyDescent="0.35">
      <c r="A542" s="888" t="s">
        <v>284</v>
      </c>
      <c r="B542" s="888" t="s">
        <v>60</v>
      </c>
      <c r="C542" s="888" t="s">
        <v>345</v>
      </c>
      <c r="D542" s="202" t="s">
        <v>109</v>
      </c>
      <c r="E542" s="202"/>
      <c r="F542" s="202"/>
      <c r="G542" s="202"/>
      <c r="H542" s="202"/>
      <c r="I542" s="202"/>
      <c r="J542" s="202"/>
      <c r="K542" s="202"/>
      <c r="L542" s="202"/>
      <c r="M542" s="202"/>
      <c r="N542" s="202"/>
      <c r="O542" s="202"/>
      <c r="P542" s="202"/>
      <c r="Q542" s="202"/>
      <c r="R542" s="202"/>
    </row>
    <row r="543" spans="1:18" x14ac:dyDescent="0.35">
      <c r="A543" s="888" t="s">
        <v>284</v>
      </c>
      <c r="B543" s="888" t="s">
        <v>60</v>
      </c>
      <c r="C543" s="888" t="s">
        <v>345</v>
      </c>
      <c r="D543" s="72" t="s">
        <v>110</v>
      </c>
      <c r="E543" s="72"/>
      <c r="F543" s="72"/>
      <c r="G543" s="72"/>
      <c r="H543" s="72"/>
      <c r="I543" s="72"/>
      <c r="J543" s="72"/>
      <c r="K543" s="72"/>
      <c r="L543" s="72"/>
      <c r="M543" s="72"/>
      <c r="N543" s="72"/>
      <c r="O543" s="72"/>
      <c r="P543" s="72"/>
      <c r="Q543" s="72"/>
      <c r="R543" s="72"/>
    </row>
    <row r="544" spans="1:18" x14ac:dyDescent="0.35">
      <c r="A544" s="888" t="s">
        <v>284</v>
      </c>
      <c r="B544" s="888" t="s">
        <v>60</v>
      </c>
      <c r="C544" s="888" t="s">
        <v>345</v>
      </c>
      <c r="D544" s="202" t="s">
        <v>331</v>
      </c>
      <c r="E544" s="202"/>
      <c r="F544" s="202"/>
      <c r="G544" s="202"/>
      <c r="H544" s="202"/>
      <c r="I544" s="202"/>
      <c r="J544" s="202"/>
      <c r="K544" s="202"/>
      <c r="L544" s="202"/>
      <c r="M544" s="202"/>
      <c r="N544" s="202"/>
      <c r="O544" s="202"/>
      <c r="P544" s="202"/>
      <c r="Q544" s="202"/>
      <c r="R544" s="202"/>
    </row>
    <row r="545" spans="1:18" x14ac:dyDescent="0.35">
      <c r="A545" s="888" t="s">
        <v>284</v>
      </c>
      <c r="B545" s="888" t="s">
        <v>60</v>
      </c>
      <c r="C545" s="888" t="s">
        <v>345</v>
      </c>
      <c r="D545" s="72" t="s">
        <v>332</v>
      </c>
      <c r="E545" s="72"/>
      <c r="F545" s="72"/>
      <c r="G545" s="72"/>
      <c r="H545" s="72"/>
      <c r="I545" s="72"/>
      <c r="J545" s="72"/>
      <c r="K545" s="72"/>
      <c r="L545" s="72"/>
      <c r="M545" s="72"/>
      <c r="N545" s="72"/>
      <c r="O545" s="72"/>
      <c r="P545" s="72"/>
      <c r="Q545" s="72"/>
      <c r="R545" s="72"/>
    </row>
    <row r="546" spans="1:18" x14ac:dyDescent="0.35">
      <c r="A546" s="888" t="s">
        <v>284</v>
      </c>
      <c r="B546" s="888" t="s">
        <v>60</v>
      </c>
      <c r="C546" s="888" t="s">
        <v>345</v>
      </c>
      <c r="D546" s="202" t="s">
        <v>333</v>
      </c>
      <c r="E546" s="65">
        <v>470.27047888186644</v>
      </c>
      <c r="F546" s="65">
        <v>-41.474729571993919</v>
      </c>
      <c r="G546" s="66">
        <v>-8.1045662737716351E-2</v>
      </c>
      <c r="H546" s="203">
        <v>2.0303512131145222E-2</v>
      </c>
      <c r="I546" s="203">
        <v>-1.4172794901751405E-3</v>
      </c>
      <c r="J546" s="67">
        <v>11.641041721871444</v>
      </c>
      <c r="K546" s="67">
        <v>1.9001172684234291E-2</v>
      </c>
      <c r="L546" s="66">
        <v>1.634925691733466E-3</v>
      </c>
      <c r="M546" s="68">
        <v>5474.4382652282711</v>
      </c>
      <c r="N546" s="68">
        <v>-473.08529827475559</v>
      </c>
      <c r="O546" s="66">
        <v>-7.9543240682196384E-2</v>
      </c>
      <c r="P546" s="65">
        <v>533.61000061035156</v>
      </c>
      <c r="Q546" s="65">
        <v>-45.636834025382996</v>
      </c>
      <c r="R546" s="66">
        <v>-7.878650567694892E-2</v>
      </c>
    </row>
    <row r="547" spans="1:18" x14ac:dyDescent="0.35">
      <c r="A547" s="888" t="s">
        <v>284</v>
      </c>
      <c r="B547" s="888" t="s">
        <v>60</v>
      </c>
      <c r="C547" s="888" t="s">
        <v>345</v>
      </c>
      <c r="D547" s="72" t="s">
        <v>334</v>
      </c>
      <c r="E547" s="72"/>
      <c r="F547" s="72"/>
      <c r="G547" s="72"/>
      <c r="H547" s="72"/>
      <c r="I547" s="72"/>
      <c r="J547" s="72"/>
      <c r="K547" s="72"/>
      <c r="L547" s="72"/>
      <c r="M547" s="72"/>
      <c r="N547" s="72"/>
      <c r="O547" s="72"/>
      <c r="P547" s="72"/>
      <c r="Q547" s="72"/>
      <c r="R547" s="72"/>
    </row>
    <row r="548" spans="1:18" x14ac:dyDescent="0.35">
      <c r="A548" s="888" t="s">
        <v>284</v>
      </c>
      <c r="B548" s="888" t="s">
        <v>60</v>
      </c>
      <c r="C548" s="888" t="s">
        <v>345</v>
      </c>
      <c r="D548" s="202" t="s">
        <v>335</v>
      </c>
      <c r="E548" s="202"/>
      <c r="F548" s="202"/>
      <c r="G548" s="202"/>
      <c r="H548" s="202"/>
      <c r="I548" s="202"/>
      <c r="J548" s="202"/>
      <c r="K548" s="202"/>
      <c r="L548" s="202"/>
      <c r="M548" s="202"/>
      <c r="N548" s="202"/>
      <c r="O548" s="202"/>
      <c r="P548" s="202"/>
      <c r="Q548" s="202"/>
      <c r="R548" s="202"/>
    </row>
    <row r="549" spans="1:18" x14ac:dyDescent="0.35">
      <c r="A549" s="888" t="s">
        <v>284</v>
      </c>
      <c r="B549" s="888" t="s">
        <v>60</v>
      </c>
      <c r="C549" s="888" t="s">
        <v>345</v>
      </c>
      <c r="D549" s="72" t="s">
        <v>336</v>
      </c>
      <c r="E549" s="72"/>
      <c r="F549" s="72"/>
      <c r="G549" s="72"/>
      <c r="H549" s="72"/>
      <c r="I549" s="72"/>
      <c r="J549" s="72"/>
      <c r="K549" s="72"/>
      <c r="L549" s="72"/>
      <c r="M549" s="72"/>
      <c r="N549" s="72"/>
      <c r="O549" s="72"/>
      <c r="P549" s="72"/>
      <c r="Q549" s="72"/>
      <c r="R549" s="72"/>
    </row>
    <row r="550" spans="1:18" x14ac:dyDescent="0.35">
      <c r="A550" s="888" t="s">
        <v>284</v>
      </c>
      <c r="B550" s="888" t="s">
        <v>60</v>
      </c>
      <c r="C550" s="888" t="s">
        <v>345</v>
      </c>
      <c r="D550" s="202" t="s">
        <v>337</v>
      </c>
      <c r="E550" s="65">
        <v>46251.07250705058</v>
      </c>
      <c r="F550" s="65">
        <v>-5858.6510684333989</v>
      </c>
      <c r="G550" s="66">
        <v>-0.1124291334984113</v>
      </c>
      <c r="H550" s="203">
        <v>1.9968491621207494</v>
      </c>
      <c r="I550" s="203">
        <v>-0.21492425271473747</v>
      </c>
      <c r="J550" s="67">
        <v>16.991015133990715</v>
      </c>
      <c r="K550" s="67">
        <v>-0.143663366602933</v>
      </c>
      <c r="L550" s="66">
        <v>-8.3843631263904733E-3</v>
      </c>
      <c r="M550" s="68">
        <v>785852.67293059826</v>
      </c>
      <c r="N550" s="68">
        <v>-107030.68729012494</v>
      </c>
      <c r="O550" s="66">
        <v>-0.1198708499435656</v>
      </c>
      <c r="P550" s="65">
        <v>530590.64339745045</v>
      </c>
      <c r="Q550" s="65">
        <v>-66585.257983305492</v>
      </c>
      <c r="R550" s="66">
        <v>-0.11150024277495268</v>
      </c>
    </row>
    <row r="551" spans="1:18" x14ac:dyDescent="0.35">
      <c r="A551" s="888" t="s">
        <v>284</v>
      </c>
      <c r="B551" s="888" t="s">
        <v>60</v>
      </c>
      <c r="C551" s="888" t="s">
        <v>345</v>
      </c>
      <c r="D551" s="72" t="s">
        <v>338</v>
      </c>
      <c r="E551" s="72"/>
      <c r="F551" s="72"/>
      <c r="G551" s="72"/>
      <c r="H551" s="72"/>
      <c r="I551" s="72"/>
      <c r="J551" s="72"/>
      <c r="K551" s="72"/>
      <c r="L551" s="72"/>
      <c r="M551" s="72"/>
      <c r="N551" s="72"/>
      <c r="O551" s="72"/>
      <c r="P551" s="72"/>
      <c r="Q551" s="72"/>
      <c r="R551" s="72"/>
    </row>
    <row r="552" spans="1:18" x14ac:dyDescent="0.35">
      <c r="A552" s="888" t="s">
        <v>284</v>
      </c>
      <c r="B552" s="888" t="s">
        <v>60</v>
      </c>
      <c r="C552" s="888" t="s">
        <v>350</v>
      </c>
      <c r="D552" s="202" t="s">
        <v>312</v>
      </c>
      <c r="E552" s="202"/>
      <c r="F552" s="202"/>
      <c r="G552" s="202"/>
      <c r="H552" s="202"/>
      <c r="I552" s="202"/>
      <c r="J552" s="202"/>
      <c r="K552" s="202"/>
      <c r="L552" s="202"/>
      <c r="M552" s="202"/>
      <c r="N552" s="202"/>
      <c r="O552" s="202"/>
      <c r="P552" s="202"/>
      <c r="Q552" s="202"/>
      <c r="R552" s="202"/>
    </row>
    <row r="553" spans="1:18" x14ac:dyDescent="0.35">
      <c r="A553" s="888" t="s">
        <v>284</v>
      </c>
      <c r="B553" s="888" t="s">
        <v>60</v>
      </c>
      <c r="C553" s="888" t="s">
        <v>350</v>
      </c>
      <c r="D553" s="72" t="s">
        <v>313</v>
      </c>
      <c r="E553" s="72"/>
      <c r="F553" s="72"/>
      <c r="G553" s="72"/>
      <c r="H553" s="72"/>
      <c r="I553" s="72"/>
      <c r="J553" s="72"/>
      <c r="K553" s="72"/>
      <c r="L553" s="72"/>
      <c r="M553" s="72"/>
      <c r="N553" s="72"/>
      <c r="O553" s="72"/>
      <c r="P553" s="72"/>
      <c r="Q553" s="72"/>
      <c r="R553" s="72"/>
    </row>
    <row r="554" spans="1:18" x14ac:dyDescent="0.35">
      <c r="A554" s="888" t="s">
        <v>284</v>
      </c>
      <c r="B554" s="888" t="s">
        <v>60</v>
      </c>
      <c r="C554" s="888" t="s">
        <v>350</v>
      </c>
      <c r="D554" s="202" t="s">
        <v>314</v>
      </c>
      <c r="E554" s="202"/>
      <c r="F554" s="202"/>
      <c r="G554" s="202"/>
      <c r="H554" s="202"/>
      <c r="I554" s="202"/>
      <c r="J554" s="202"/>
      <c r="K554" s="202"/>
      <c r="L554" s="202"/>
      <c r="M554" s="202"/>
      <c r="N554" s="202"/>
      <c r="O554" s="202"/>
      <c r="P554" s="202"/>
      <c r="Q554" s="202"/>
      <c r="R554" s="202"/>
    </row>
    <row r="555" spans="1:18" x14ac:dyDescent="0.35">
      <c r="A555" s="888" t="s">
        <v>284</v>
      </c>
      <c r="B555" s="888" t="s">
        <v>60</v>
      </c>
      <c r="C555" s="888" t="s">
        <v>350</v>
      </c>
      <c r="D555" s="72" t="s">
        <v>315</v>
      </c>
      <c r="E555" s="73">
        <v>37467.116955921054</v>
      </c>
      <c r="F555" s="73">
        <v>7669.8658698275685</v>
      </c>
      <c r="G555" s="69">
        <v>0.25740179346299263</v>
      </c>
      <c r="H555" s="204">
        <v>0.13142520003089245</v>
      </c>
      <c r="I555" s="204">
        <v>3.0403877531183621E-2</v>
      </c>
      <c r="J555" s="70">
        <v>11.036705157655662</v>
      </c>
      <c r="K555" s="70">
        <v>0.25984972218556379</v>
      </c>
      <c r="L555" s="69">
        <v>2.4111831483821778E-2</v>
      </c>
      <c r="M555" s="71">
        <v>413513.52294990182</v>
      </c>
      <c r="N555" s="71">
        <v>92392.85562066792</v>
      </c>
      <c r="O555" s="69">
        <v>0.28772005361442754</v>
      </c>
      <c r="P555" s="73">
        <v>409418.01381194592</v>
      </c>
      <c r="Q555" s="73">
        <v>94274.047965884209</v>
      </c>
      <c r="R555" s="69">
        <v>0.29914597194583198</v>
      </c>
    </row>
    <row r="556" spans="1:18" x14ac:dyDescent="0.35">
      <c r="A556" s="888" t="s">
        <v>284</v>
      </c>
      <c r="B556" s="888" t="s">
        <v>60</v>
      </c>
      <c r="C556" s="888" t="s">
        <v>350</v>
      </c>
      <c r="D556" s="202" t="s">
        <v>316</v>
      </c>
      <c r="E556" s="202"/>
      <c r="F556" s="202"/>
      <c r="G556" s="202"/>
      <c r="H556" s="202"/>
      <c r="I556" s="202"/>
      <c r="J556" s="202"/>
      <c r="K556" s="202"/>
      <c r="L556" s="202"/>
      <c r="M556" s="202"/>
      <c r="N556" s="202"/>
      <c r="O556" s="202"/>
      <c r="P556" s="202"/>
      <c r="Q556" s="202"/>
      <c r="R556" s="202"/>
    </row>
    <row r="557" spans="1:18" x14ac:dyDescent="0.35">
      <c r="A557" s="888" t="s">
        <v>284</v>
      </c>
      <c r="B557" s="888" t="s">
        <v>60</v>
      </c>
      <c r="C557" s="888" t="s">
        <v>350</v>
      </c>
      <c r="D557" s="72" t="s">
        <v>96</v>
      </c>
      <c r="E557" s="72"/>
      <c r="F557" s="72"/>
      <c r="G557" s="72"/>
      <c r="H557" s="72"/>
      <c r="I557" s="72"/>
      <c r="J557" s="72"/>
      <c r="K557" s="72"/>
      <c r="L557" s="72"/>
      <c r="M557" s="72"/>
      <c r="N557" s="72"/>
      <c r="O557" s="72"/>
      <c r="P557" s="72"/>
      <c r="Q557" s="72"/>
      <c r="R557" s="72"/>
    </row>
    <row r="558" spans="1:18" x14ac:dyDescent="0.35">
      <c r="A558" s="888" t="s">
        <v>284</v>
      </c>
      <c r="B558" s="888" t="s">
        <v>60</v>
      </c>
      <c r="C558" s="888" t="s">
        <v>350</v>
      </c>
      <c r="D558" s="202" t="s">
        <v>317</v>
      </c>
      <c r="E558" s="202"/>
      <c r="F558" s="202"/>
      <c r="G558" s="202"/>
      <c r="H558" s="202"/>
      <c r="I558" s="202"/>
      <c r="J558" s="202"/>
      <c r="K558" s="202"/>
      <c r="L558" s="202"/>
      <c r="M558" s="202"/>
      <c r="N558" s="202"/>
      <c r="O558" s="202"/>
      <c r="P558" s="202"/>
      <c r="Q558" s="202"/>
      <c r="R558" s="202"/>
    </row>
    <row r="559" spans="1:18" x14ac:dyDescent="0.35">
      <c r="A559" s="888" t="s">
        <v>284</v>
      </c>
      <c r="B559" s="888" t="s">
        <v>60</v>
      </c>
      <c r="C559" s="888" t="s">
        <v>350</v>
      </c>
      <c r="D559" s="72" t="s">
        <v>95</v>
      </c>
      <c r="E559" s="72"/>
      <c r="F559" s="72"/>
      <c r="G559" s="72"/>
      <c r="H559" s="72"/>
      <c r="I559" s="72"/>
      <c r="J559" s="72"/>
      <c r="K559" s="72"/>
      <c r="L559" s="72"/>
      <c r="M559" s="72"/>
      <c r="N559" s="72"/>
      <c r="O559" s="72"/>
      <c r="P559" s="72"/>
      <c r="Q559" s="72"/>
      <c r="R559" s="72"/>
    </row>
    <row r="560" spans="1:18" x14ac:dyDescent="0.35">
      <c r="A560" s="888" t="s">
        <v>284</v>
      </c>
      <c r="B560" s="888" t="s">
        <v>60</v>
      </c>
      <c r="C560" s="888" t="s">
        <v>350</v>
      </c>
      <c r="D560" s="202" t="s">
        <v>92</v>
      </c>
      <c r="E560" s="202"/>
      <c r="F560" s="202"/>
      <c r="G560" s="202"/>
      <c r="H560" s="202"/>
      <c r="I560" s="202"/>
      <c r="J560" s="202"/>
      <c r="K560" s="202"/>
      <c r="L560" s="202"/>
      <c r="M560" s="202"/>
      <c r="N560" s="202"/>
      <c r="O560" s="202"/>
      <c r="P560" s="202"/>
      <c r="Q560" s="202"/>
      <c r="R560" s="202"/>
    </row>
    <row r="561" spans="1:18" x14ac:dyDescent="0.35">
      <c r="A561" s="888" t="s">
        <v>284</v>
      </c>
      <c r="B561" s="888" t="s">
        <v>60</v>
      </c>
      <c r="C561" s="888" t="s">
        <v>350</v>
      </c>
      <c r="D561" s="72" t="s">
        <v>318</v>
      </c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2"/>
    </row>
    <row r="562" spans="1:18" x14ac:dyDescent="0.35">
      <c r="A562" s="888" t="s">
        <v>284</v>
      </c>
      <c r="B562" s="888" t="s">
        <v>60</v>
      </c>
      <c r="C562" s="888" t="s">
        <v>350</v>
      </c>
      <c r="D562" s="202" t="s">
        <v>82</v>
      </c>
      <c r="E562" s="202"/>
      <c r="F562" s="202"/>
      <c r="G562" s="202"/>
      <c r="H562" s="202"/>
      <c r="I562" s="202"/>
      <c r="J562" s="202"/>
      <c r="K562" s="202"/>
      <c r="L562" s="202"/>
      <c r="M562" s="202"/>
      <c r="N562" s="202"/>
      <c r="O562" s="202"/>
      <c r="P562" s="202"/>
      <c r="Q562" s="202"/>
      <c r="R562" s="202"/>
    </row>
    <row r="563" spans="1:18" x14ac:dyDescent="0.35">
      <c r="A563" s="888" t="s">
        <v>284</v>
      </c>
      <c r="B563" s="888" t="s">
        <v>60</v>
      </c>
      <c r="C563" s="888" t="s">
        <v>350</v>
      </c>
      <c r="D563" s="72" t="s">
        <v>319</v>
      </c>
      <c r="E563" s="73">
        <v>2766688.9863203745</v>
      </c>
      <c r="F563" s="73">
        <v>-288845.06762382388</v>
      </c>
      <c r="G563" s="69">
        <v>-9.4531778250342785E-2</v>
      </c>
      <c r="H563" s="204">
        <v>9.7048474233606434</v>
      </c>
      <c r="I563" s="204">
        <v>-0.6542991361821997</v>
      </c>
      <c r="J563" s="70">
        <v>14.099382184180614</v>
      </c>
      <c r="K563" s="70">
        <v>0.50892493629475766</v>
      </c>
      <c r="L563" s="69">
        <v>3.744722690429908E-2</v>
      </c>
      <c r="M563" s="71">
        <v>39008605.402894214</v>
      </c>
      <c r="N563" s="71">
        <v>-2517499.5266937688</v>
      </c>
      <c r="O563" s="69">
        <v>-6.0624504295851069E-2</v>
      </c>
      <c r="P563" s="73">
        <v>24172742.282745626</v>
      </c>
      <c r="Q563" s="73">
        <v>-1372436.0833703764</v>
      </c>
      <c r="R563" s="69">
        <v>-5.3725836778294823E-2</v>
      </c>
    </row>
    <row r="564" spans="1:18" x14ac:dyDescent="0.35">
      <c r="A564" s="888" t="s">
        <v>284</v>
      </c>
      <c r="B564" s="888" t="s">
        <v>60</v>
      </c>
      <c r="C564" s="888" t="s">
        <v>350</v>
      </c>
      <c r="D564" s="202" t="s">
        <v>91</v>
      </c>
      <c r="E564" s="202"/>
      <c r="F564" s="202"/>
      <c r="G564" s="202"/>
      <c r="H564" s="202"/>
      <c r="I564" s="202"/>
      <c r="J564" s="202"/>
      <c r="K564" s="202"/>
      <c r="L564" s="202"/>
      <c r="M564" s="202"/>
      <c r="N564" s="202"/>
      <c r="O564" s="202"/>
      <c r="P564" s="202"/>
      <c r="Q564" s="202"/>
      <c r="R564" s="202"/>
    </row>
    <row r="565" spans="1:18" x14ac:dyDescent="0.35">
      <c r="A565" s="888" t="s">
        <v>284</v>
      </c>
      <c r="B565" s="888" t="s">
        <v>60</v>
      </c>
      <c r="C565" s="888" t="s">
        <v>350</v>
      </c>
      <c r="D565" s="72" t="s">
        <v>320</v>
      </c>
      <c r="E565" s="72"/>
      <c r="F565" s="72"/>
      <c r="G565" s="72"/>
      <c r="H565" s="72"/>
      <c r="I565" s="72"/>
      <c r="J565" s="72"/>
      <c r="K565" s="72"/>
      <c r="L565" s="72"/>
      <c r="M565" s="72"/>
      <c r="N565" s="72"/>
      <c r="O565" s="72"/>
      <c r="P565" s="72"/>
      <c r="Q565" s="72"/>
      <c r="R565" s="72"/>
    </row>
    <row r="566" spans="1:18" x14ac:dyDescent="0.35">
      <c r="A566" s="888" t="s">
        <v>284</v>
      </c>
      <c r="B566" s="888" t="s">
        <v>60</v>
      </c>
      <c r="C566" s="888" t="s">
        <v>350</v>
      </c>
      <c r="D566" s="202" t="s">
        <v>98</v>
      </c>
      <c r="E566" s="202"/>
      <c r="F566" s="202"/>
      <c r="G566" s="202"/>
      <c r="H566" s="202"/>
      <c r="I566" s="202"/>
      <c r="J566" s="202"/>
      <c r="K566" s="202"/>
      <c r="L566" s="202"/>
      <c r="M566" s="202"/>
      <c r="N566" s="202"/>
      <c r="O566" s="202"/>
      <c r="P566" s="202"/>
      <c r="Q566" s="202"/>
      <c r="R566" s="202"/>
    </row>
    <row r="567" spans="1:18" x14ac:dyDescent="0.35">
      <c r="A567" s="888" t="s">
        <v>284</v>
      </c>
      <c r="B567" s="888" t="s">
        <v>60</v>
      </c>
      <c r="C567" s="888" t="s">
        <v>350</v>
      </c>
      <c r="D567" s="72" t="s">
        <v>321</v>
      </c>
      <c r="E567" s="72"/>
      <c r="F567" s="72"/>
      <c r="G567" s="72"/>
      <c r="H567" s="72"/>
      <c r="I567" s="72"/>
      <c r="J567" s="72"/>
      <c r="K567" s="72"/>
      <c r="L567" s="72"/>
      <c r="M567" s="72"/>
      <c r="N567" s="72"/>
      <c r="O567" s="72"/>
      <c r="P567" s="72"/>
      <c r="Q567" s="72"/>
      <c r="R567" s="72"/>
    </row>
    <row r="568" spans="1:18" x14ac:dyDescent="0.35">
      <c r="A568" s="888" t="s">
        <v>284</v>
      </c>
      <c r="B568" s="888" t="s">
        <v>60</v>
      </c>
      <c r="C568" s="888" t="s">
        <v>350</v>
      </c>
      <c r="D568" s="202" t="s">
        <v>112</v>
      </c>
      <c r="E568" s="202"/>
      <c r="F568" s="202"/>
      <c r="G568" s="202"/>
      <c r="H568" s="202"/>
      <c r="I568" s="202"/>
      <c r="J568" s="202"/>
      <c r="K568" s="202"/>
      <c r="L568" s="202"/>
      <c r="M568" s="202"/>
      <c r="N568" s="202"/>
      <c r="O568" s="202"/>
      <c r="P568" s="202"/>
      <c r="Q568" s="202"/>
      <c r="R568" s="202"/>
    </row>
    <row r="569" spans="1:18" x14ac:dyDescent="0.35">
      <c r="A569" s="888" t="s">
        <v>284</v>
      </c>
      <c r="B569" s="888" t="s">
        <v>60</v>
      </c>
      <c r="C569" s="888" t="s">
        <v>350</v>
      </c>
      <c r="D569" s="72" t="s">
        <v>322</v>
      </c>
      <c r="E569" s="72"/>
      <c r="F569" s="72"/>
      <c r="G569" s="72"/>
      <c r="H569" s="72"/>
      <c r="I569" s="72"/>
      <c r="J569" s="72"/>
      <c r="K569" s="72"/>
      <c r="L569" s="72"/>
      <c r="M569" s="72"/>
      <c r="N569" s="72"/>
      <c r="O569" s="72"/>
      <c r="P569" s="72"/>
      <c r="Q569" s="72"/>
      <c r="R569" s="72"/>
    </row>
    <row r="570" spans="1:18" x14ac:dyDescent="0.35">
      <c r="A570" s="888" t="s">
        <v>284</v>
      </c>
      <c r="B570" s="888" t="s">
        <v>60</v>
      </c>
      <c r="C570" s="888" t="s">
        <v>350</v>
      </c>
      <c r="D570" s="202" t="s">
        <v>323</v>
      </c>
      <c r="E570" s="202"/>
      <c r="F570" s="65">
        <v>-0.48075073957443237</v>
      </c>
      <c r="G570" s="66">
        <v>-1</v>
      </c>
      <c r="H570" s="202"/>
      <c r="I570" s="203">
        <v>-1.6298844267278157E-6</v>
      </c>
      <c r="J570" s="202"/>
      <c r="K570" s="67">
        <v>-34.64</v>
      </c>
      <c r="L570" s="66">
        <v>-1</v>
      </c>
      <c r="M570" s="202"/>
      <c r="N570" s="68">
        <v>-16.653205618858337</v>
      </c>
      <c r="O570" s="66">
        <v>-1</v>
      </c>
      <c r="P570" s="202"/>
      <c r="Q570" s="65">
        <v>-1.2820019721984863</v>
      </c>
      <c r="R570" s="66">
        <v>-1</v>
      </c>
    </row>
    <row r="571" spans="1:18" x14ac:dyDescent="0.35">
      <c r="A571" s="888" t="s">
        <v>284</v>
      </c>
      <c r="B571" s="888" t="s">
        <v>60</v>
      </c>
      <c r="C571" s="888" t="s">
        <v>350</v>
      </c>
      <c r="D571" s="72" t="s">
        <v>102</v>
      </c>
      <c r="E571" s="72"/>
      <c r="F571" s="72"/>
      <c r="G571" s="72"/>
      <c r="H571" s="72"/>
      <c r="I571" s="72"/>
      <c r="J571" s="72"/>
      <c r="K571" s="72"/>
      <c r="L571" s="72"/>
      <c r="M571" s="72"/>
      <c r="N571" s="72"/>
      <c r="O571" s="72"/>
      <c r="P571" s="72"/>
      <c r="Q571" s="72"/>
      <c r="R571" s="72"/>
    </row>
    <row r="572" spans="1:18" x14ac:dyDescent="0.35">
      <c r="A572" s="888" t="s">
        <v>284</v>
      </c>
      <c r="B572" s="888" t="s">
        <v>60</v>
      </c>
      <c r="C572" s="888" t="s">
        <v>350</v>
      </c>
      <c r="D572" s="202" t="s">
        <v>90</v>
      </c>
      <c r="E572" s="202"/>
      <c r="F572" s="202"/>
      <c r="G572" s="202"/>
      <c r="H572" s="202"/>
      <c r="I572" s="202"/>
      <c r="J572" s="202"/>
      <c r="K572" s="202"/>
      <c r="L572" s="202"/>
      <c r="M572" s="202"/>
      <c r="N572" s="202"/>
      <c r="O572" s="202"/>
      <c r="P572" s="202"/>
      <c r="Q572" s="202"/>
      <c r="R572" s="202"/>
    </row>
    <row r="573" spans="1:18" x14ac:dyDescent="0.35">
      <c r="A573" s="888" t="s">
        <v>284</v>
      </c>
      <c r="B573" s="888" t="s">
        <v>60</v>
      </c>
      <c r="C573" s="888" t="s">
        <v>350</v>
      </c>
      <c r="D573" s="72" t="s">
        <v>106</v>
      </c>
      <c r="E573" s="72"/>
      <c r="F573" s="72"/>
      <c r="G573" s="72"/>
      <c r="H573" s="72"/>
      <c r="I573" s="72"/>
      <c r="J573" s="72"/>
      <c r="K573" s="72"/>
      <c r="L573" s="72"/>
      <c r="M573" s="72"/>
      <c r="N573" s="72"/>
      <c r="O573" s="72"/>
      <c r="P573" s="72"/>
      <c r="Q573" s="72"/>
      <c r="R573" s="72"/>
    </row>
    <row r="574" spans="1:18" x14ac:dyDescent="0.35">
      <c r="A574" s="888" t="s">
        <v>284</v>
      </c>
      <c r="B574" s="888" t="s">
        <v>60</v>
      </c>
      <c r="C574" s="888" t="s">
        <v>350</v>
      </c>
      <c r="D574" s="202" t="s">
        <v>324</v>
      </c>
      <c r="E574" s="202"/>
      <c r="F574" s="202"/>
      <c r="G574" s="202"/>
      <c r="H574" s="202"/>
      <c r="I574" s="202"/>
      <c r="J574" s="202"/>
      <c r="K574" s="202"/>
      <c r="L574" s="202"/>
      <c r="M574" s="202"/>
      <c r="N574" s="202"/>
      <c r="O574" s="202"/>
      <c r="P574" s="202"/>
      <c r="Q574" s="202"/>
      <c r="R574" s="202"/>
    </row>
    <row r="575" spans="1:18" x14ac:dyDescent="0.35">
      <c r="A575" s="888" t="s">
        <v>284</v>
      </c>
      <c r="B575" s="888" t="s">
        <v>60</v>
      </c>
      <c r="C575" s="888" t="s">
        <v>350</v>
      </c>
      <c r="D575" s="72" t="s">
        <v>103</v>
      </c>
      <c r="E575" s="72"/>
      <c r="F575" s="72"/>
      <c r="G575" s="72"/>
      <c r="H575" s="72"/>
      <c r="I575" s="72"/>
      <c r="J575" s="72"/>
      <c r="K575" s="72"/>
      <c r="L575" s="72"/>
      <c r="M575" s="72"/>
      <c r="N575" s="72"/>
      <c r="O575" s="72"/>
      <c r="P575" s="72"/>
      <c r="Q575" s="72"/>
      <c r="R575" s="72"/>
    </row>
    <row r="576" spans="1:18" x14ac:dyDescent="0.35">
      <c r="A576" s="888" t="s">
        <v>284</v>
      </c>
      <c r="B576" s="888" t="s">
        <v>60</v>
      </c>
      <c r="C576" s="888" t="s">
        <v>350</v>
      </c>
      <c r="D576" s="202" t="s">
        <v>93</v>
      </c>
      <c r="E576" s="202"/>
      <c r="F576" s="202"/>
      <c r="G576" s="202"/>
      <c r="H576" s="202"/>
      <c r="I576" s="202"/>
      <c r="J576" s="202"/>
      <c r="K576" s="202"/>
      <c r="L576" s="202"/>
      <c r="M576" s="202"/>
      <c r="N576" s="202"/>
      <c r="O576" s="202"/>
      <c r="P576" s="202"/>
      <c r="Q576" s="202"/>
      <c r="R576" s="202"/>
    </row>
    <row r="577" spans="1:18" x14ac:dyDescent="0.35">
      <c r="A577" s="888" t="s">
        <v>284</v>
      </c>
      <c r="B577" s="888" t="s">
        <v>60</v>
      </c>
      <c r="C577" s="888" t="s">
        <v>350</v>
      </c>
      <c r="D577" s="72" t="s">
        <v>101</v>
      </c>
      <c r="E577" s="72"/>
      <c r="F577" s="72"/>
      <c r="G577" s="72"/>
      <c r="H577" s="72"/>
      <c r="I577" s="72"/>
      <c r="J577" s="72"/>
      <c r="K577" s="72"/>
      <c r="L577" s="72"/>
      <c r="M577" s="72"/>
      <c r="N577" s="72"/>
      <c r="O577" s="72"/>
      <c r="P577" s="72"/>
      <c r="Q577" s="72"/>
      <c r="R577" s="72"/>
    </row>
    <row r="578" spans="1:18" x14ac:dyDescent="0.35">
      <c r="A578" s="888" t="s">
        <v>284</v>
      </c>
      <c r="B578" s="888" t="s">
        <v>60</v>
      </c>
      <c r="C578" s="888" t="s">
        <v>350</v>
      </c>
      <c r="D578" s="202" t="s">
        <v>94</v>
      </c>
      <c r="E578" s="202"/>
      <c r="F578" s="202"/>
      <c r="G578" s="202"/>
      <c r="H578" s="202"/>
      <c r="I578" s="202"/>
      <c r="J578" s="202"/>
      <c r="K578" s="202"/>
      <c r="L578" s="202"/>
      <c r="M578" s="202"/>
      <c r="N578" s="202"/>
      <c r="O578" s="202"/>
      <c r="P578" s="202"/>
      <c r="Q578" s="202"/>
      <c r="R578" s="202"/>
    </row>
    <row r="579" spans="1:18" x14ac:dyDescent="0.35">
      <c r="A579" s="888" t="s">
        <v>284</v>
      </c>
      <c r="B579" s="888" t="s">
        <v>60</v>
      </c>
      <c r="C579" s="888" t="s">
        <v>350</v>
      </c>
      <c r="D579" s="72" t="s">
        <v>107</v>
      </c>
      <c r="E579" s="72"/>
      <c r="F579" s="72"/>
      <c r="G579" s="72"/>
      <c r="H579" s="72"/>
      <c r="I579" s="72"/>
      <c r="J579" s="72"/>
      <c r="K579" s="72"/>
      <c r="L579" s="72"/>
      <c r="M579" s="72"/>
      <c r="N579" s="72"/>
      <c r="O579" s="72"/>
      <c r="P579" s="72"/>
      <c r="Q579" s="72"/>
      <c r="R579" s="72"/>
    </row>
    <row r="580" spans="1:18" x14ac:dyDescent="0.35">
      <c r="A580" s="888" t="s">
        <v>284</v>
      </c>
      <c r="B580" s="888" t="s">
        <v>60</v>
      </c>
      <c r="C580" s="888" t="s">
        <v>350</v>
      </c>
      <c r="D580" s="202" t="s">
        <v>325</v>
      </c>
      <c r="E580" s="202"/>
      <c r="F580" s="202"/>
      <c r="G580" s="202"/>
      <c r="H580" s="202"/>
      <c r="I580" s="202"/>
      <c r="J580" s="202"/>
      <c r="K580" s="202"/>
      <c r="L580" s="202"/>
      <c r="M580" s="202"/>
      <c r="N580" s="202"/>
      <c r="O580" s="202"/>
      <c r="P580" s="202"/>
      <c r="Q580" s="202"/>
      <c r="R580" s="202"/>
    </row>
    <row r="581" spans="1:18" x14ac:dyDescent="0.35">
      <c r="A581" s="888" t="s">
        <v>284</v>
      </c>
      <c r="B581" s="888" t="s">
        <v>60</v>
      </c>
      <c r="C581" s="888" t="s">
        <v>350</v>
      </c>
      <c r="D581" s="72" t="s">
        <v>326</v>
      </c>
      <c r="E581" s="73">
        <v>3789.7994768619537</v>
      </c>
      <c r="F581" s="73">
        <v>-1992.544834563616</v>
      </c>
      <c r="G581" s="69">
        <v>-0.34459117742720119</v>
      </c>
      <c r="H581" s="204">
        <v>1.3293661076445364E-2</v>
      </c>
      <c r="I581" s="204">
        <v>-6.3101630414612742E-3</v>
      </c>
      <c r="J581" s="70">
        <v>6.679919165770043</v>
      </c>
      <c r="K581" s="70">
        <v>-0.51860628084773985</v>
      </c>
      <c r="L581" s="69">
        <v>-7.2043404540773875E-2</v>
      </c>
      <c r="M581" s="71">
        <v>25315.554159915446</v>
      </c>
      <c r="N581" s="71">
        <v>-16308.798506987099</v>
      </c>
      <c r="O581" s="69">
        <v>-0.39180906037140567</v>
      </c>
      <c r="P581" s="73">
        <v>3789.7994768619537</v>
      </c>
      <c r="Q581" s="73">
        <v>-5730.4241321086884</v>
      </c>
      <c r="R581" s="69">
        <v>-0.60192116986717292</v>
      </c>
    </row>
    <row r="582" spans="1:18" x14ac:dyDescent="0.35">
      <c r="A582" s="888" t="s">
        <v>284</v>
      </c>
      <c r="B582" s="888" t="s">
        <v>60</v>
      </c>
      <c r="C582" s="888" t="s">
        <v>350</v>
      </c>
      <c r="D582" s="202" t="s">
        <v>327</v>
      </c>
      <c r="E582" s="202"/>
      <c r="F582" s="202"/>
      <c r="G582" s="202"/>
      <c r="H582" s="202"/>
      <c r="I582" s="202"/>
      <c r="J582" s="202"/>
      <c r="K582" s="202"/>
      <c r="L582" s="202"/>
      <c r="M582" s="202"/>
      <c r="N582" s="202"/>
      <c r="O582" s="202"/>
      <c r="P582" s="202"/>
      <c r="Q582" s="202"/>
      <c r="R582" s="202"/>
    </row>
    <row r="583" spans="1:18" x14ac:dyDescent="0.35">
      <c r="A583" s="888" t="s">
        <v>284</v>
      </c>
      <c r="B583" s="888" t="s">
        <v>60</v>
      </c>
      <c r="C583" s="888" t="s">
        <v>350</v>
      </c>
      <c r="D583" s="72" t="s">
        <v>85</v>
      </c>
      <c r="E583" s="72"/>
      <c r="F583" s="72"/>
      <c r="G583" s="72"/>
      <c r="H583" s="72"/>
      <c r="I583" s="72"/>
      <c r="J583" s="72"/>
      <c r="K583" s="72"/>
      <c r="L583" s="72"/>
      <c r="M583" s="72"/>
      <c r="N583" s="72"/>
      <c r="O583" s="72"/>
      <c r="P583" s="72"/>
      <c r="Q583" s="72"/>
      <c r="R583" s="72"/>
    </row>
    <row r="584" spans="1:18" x14ac:dyDescent="0.35">
      <c r="A584" s="888" t="s">
        <v>284</v>
      </c>
      <c r="B584" s="888" t="s">
        <v>60</v>
      </c>
      <c r="C584" s="888" t="s">
        <v>350</v>
      </c>
      <c r="D584" s="202" t="s">
        <v>84</v>
      </c>
      <c r="E584" s="202"/>
      <c r="F584" s="202"/>
      <c r="G584" s="202"/>
      <c r="H584" s="202"/>
      <c r="I584" s="202"/>
      <c r="J584" s="202"/>
      <c r="K584" s="202"/>
      <c r="L584" s="202"/>
      <c r="M584" s="202"/>
      <c r="N584" s="202"/>
      <c r="O584" s="202"/>
      <c r="P584" s="202"/>
      <c r="Q584" s="202"/>
      <c r="R584" s="202"/>
    </row>
    <row r="585" spans="1:18" x14ac:dyDescent="0.35">
      <c r="A585" s="888" t="s">
        <v>284</v>
      </c>
      <c r="B585" s="888" t="s">
        <v>60</v>
      </c>
      <c r="C585" s="888" t="s">
        <v>350</v>
      </c>
      <c r="D585" s="72" t="s">
        <v>89</v>
      </c>
      <c r="E585" s="72"/>
      <c r="F585" s="72"/>
      <c r="G585" s="72"/>
      <c r="H585" s="72"/>
      <c r="I585" s="72"/>
      <c r="J585" s="72"/>
      <c r="K585" s="72"/>
      <c r="L585" s="72"/>
      <c r="M585" s="72"/>
      <c r="N585" s="72"/>
      <c r="O585" s="72"/>
      <c r="P585" s="72"/>
      <c r="Q585" s="72"/>
      <c r="R585" s="72"/>
    </row>
    <row r="586" spans="1:18" x14ac:dyDescent="0.35">
      <c r="A586" s="888" t="s">
        <v>284</v>
      </c>
      <c r="B586" s="888" t="s">
        <v>60</v>
      </c>
      <c r="C586" s="888" t="s">
        <v>350</v>
      </c>
      <c r="D586" s="202" t="s">
        <v>105</v>
      </c>
      <c r="E586" s="202"/>
      <c r="F586" s="202"/>
      <c r="G586" s="202"/>
      <c r="H586" s="202"/>
      <c r="I586" s="202"/>
      <c r="J586" s="202"/>
      <c r="K586" s="202"/>
      <c r="L586" s="202"/>
      <c r="M586" s="202"/>
      <c r="N586" s="202"/>
      <c r="O586" s="202"/>
      <c r="P586" s="202"/>
      <c r="Q586" s="202"/>
      <c r="R586" s="202"/>
    </row>
    <row r="587" spans="1:18" x14ac:dyDescent="0.35">
      <c r="A587" s="888" t="s">
        <v>284</v>
      </c>
      <c r="B587" s="888" t="s">
        <v>60</v>
      </c>
      <c r="C587" s="888" t="s">
        <v>350</v>
      </c>
      <c r="D587" s="72" t="s">
        <v>100</v>
      </c>
      <c r="E587" s="72"/>
      <c r="F587" s="72"/>
      <c r="G587" s="72"/>
      <c r="H587" s="72"/>
      <c r="I587" s="72"/>
      <c r="J587" s="72"/>
      <c r="K587" s="72"/>
      <c r="L587" s="72"/>
      <c r="M587" s="72"/>
      <c r="N587" s="72"/>
      <c r="O587" s="72"/>
      <c r="P587" s="72"/>
      <c r="Q587" s="72"/>
      <c r="R587" s="72"/>
    </row>
    <row r="588" spans="1:18" x14ac:dyDescent="0.35">
      <c r="A588" s="888" t="s">
        <v>284</v>
      </c>
      <c r="B588" s="888" t="s">
        <v>60</v>
      </c>
      <c r="C588" s="888" t="s">
        <v>350</v>
      </c>
      <c r="D588" s="202" t="s">
        <v>86</v>
      </c>
      <c r="E588" s="202"/>
      <c r="F588" s="202"/>
      <c r="G588" s="202"/>
      <c r="H588" s="202"/>
      <c r="I588" s="202"/>
      <c r="J588" s="202"/>
      <c r="K588" s="202"/>
      <c r="L588" s="202"/>
      <c r="M588" s="202"/>
      <c r="N588" s="202"/>
      <c r="O588" s="202"/>
      <c r="P588" s="202"/>
      <c r="Q588" s="202"/>
      <c r="R588" s="202"/>
    </row>
    <row r="589" spans="1:18" x14ac:dyDescent="0.35">
      <c r="A589" s="888" t="s">
        <v>284</v>
      </c>
      <c r="B589" s="888" t="s">
        <v>60</v>
      </c>
      <c r="C589" s="888" t="s">
        <v>350</v>
      </c>
      <c r="D589" s="72" t="s">
        <v>328</v>
      </c>
      <c r="E589" s="73">
        <v>546.9237702816506</v>
      </c>
      <c r="F589" s="73">
        <v>129.60341351040802</v>
      </c>
      <c r="G589" s="69">
        <v>0.31056096691073026</v>
      </c>
      <c r="H589" s="204">
        <v>1.9184706951292773E-3</v>
      </c>
      <c r="I589" s="204">
        <v>5.0363366116017096E-4</v>
      </c>
      <c r="J589" s="70">
        <v>26.713896350760319</v>
      </c>
      <c r="K589" s="70">
        <v>3.6367507715885949</v>
      </c>
      <c r="L589" s="69">
        <v>0.15759101398012343</v>
      </c>
      <c r="M589" s="71">
        <v>14610.464911071062</v>
      </c>
      <c r="N589" s="71">
        <v>4979.9022847092147</v>
      </c>
      <c r="O589" s="69">
        <v>0.51709359856896342</v>
      </c>
      <c r="P589" s="73">
        <v>1646.7644604444504</v>
      </c>
      <c r="Q589" s="73">
        <v>576.237908244133</v>
      </c>
      <c r="R589" s="69">
        <v>0.53827521331419259</v>
      </c>
    </row>
    <row r="590" spans="1:18" x14ac:dyDescent="0.35">
      <c r="A590" s="888" t="s">
        <v>284</v>
      </c>
      <c r="B590" s="888" t="s">
        <v>60</v>
      </c>
      <c r="C590" s="888" t="s">
        <v>350</v>
      </c>
      <c r="D590" s="202" t="s">
        <v>97</v>
      </c>
      <c r="E590" s="202"/>
      <c r="F590" s="202"/>
      <c r="G590" s="202"/>
      <c r="H590" s="202"/>
      <c r="I590" s="202"/>
      <c r="J590" s="202"/>
      <c r="K590" s="202"/>
      <c r="L590" s="202"/>
      <c r="M590" s="202"/>
      <c r="N590" s="202"/>
      <c r="O590" s="202"/>
      <c r="P590" s="202"/>
      <c r="Q590" s="202"/>
      <c r="R590" s="202"/>
    </row>
    <row r="591" spans="1:18" x14ac:dyDescent="0.35">
      <c r="A591" s="888" t="s">
        <v>284</v>
      </c>
      <c r="B591" s="888" t="s">
        <v>60</v>
      </c>
      <c r="C591" s="888" t="s">
        <v>350</v>
      </c>
      <c r="D591" s="72" t="s">
        <v>88</v>
      </c>
      <c r="E591" s="72"/>
      <c r="F591" s="72"/>
      <c r="G591" s="72"/>
      <c r="H591" s="72"/>
      <c r="I591" s="72"/>
      <c r="J591" s="72"/>
      <c r="K591" s="72"/>
      <c r="L591" s="72"/>
      <c r="M591" s="72"/>
      <c r="N591" s="72"/>
      <c r="O591" s="72"/>
      <c r="P591" s="72"/>
      <c r="Q591" s="72"/>
      <c r="R591" s="72"/>
    </row>
    <row r="592" spans="1:18" x14ac:dyDescent="0.35">
      <c r="A592" s="888" t="s">
        <v>284</v>
      </c>
      <c r="B592" s="888" t="s">
        <v>60</v>
      </c>
      <c r="C592" s="888" t="s">
        <v>350</v>
      </c>
      <c r="D592" s="202" t="s">
        <v>329</v>
      </c>
      <c r="E592" s="202"/>
      <c r="F592" s="202"/>
      <c r="G592" s="202"/>
      <c r="H592" s="202"/>
      <c r="I592" s="202"/>
      <c r="J592" s="202"/>
      <c r="K592" s="202"/>
      <c r="L592" s="202"/>
      <c r="M592" s="202"/>
      <c r="N592" s="202"/>
      <c r="O592" s="202"/>
      <c r="P592" s="202"/>
      <c r="Q592" s="202"/>
      <c r="R592" s="202"/>
    </row>
    <row r="593" spans="1:18" x14ac:dyDescent="0.35">
      <c r="A593" s="888" t="s">
        <v>284</v>
      </c>
      <c r="B593" s="888" t="s">
        <v>60</v>
      </c>
      <c r="C593" s="888" t="s">
        <v>350</v>
      </c>
      <c r="D593" s="72" t="s">
        <v>99</v>
      </c>
      <c r="E593" s="72"/>
      <c r="F593" s="72"/>
      <c r="G593" s="72"/>
      <c r="H593" s="72"/>
      <c r="I593" s="72"/>
      <c r="J593" s="72"/>
      <c r="K593" s="72"/>
      <c r="L593" s="72"/>
      <c r="M593" s="72"/>
      <c r="N593" s="72"/>
      <c r="O593" s="72"/>
      <c r="P593" s="72"/>
      <c r="Q593" s="72"/>
      <c r="R593" s="72"/>
    </row>
    <row r="594" spans="1:18" x14ac:dyDescent="0.35">
      <c r="A594" s="888" t="s">
        <v>284</v>
      </c>
      <c r="B594" s="888" t="s">
        <v>60</v>
      </c>
      <c r="C594" s="888" t="s">
        <v>350</v>
      </c>
      <c r="D594" s="202" t="s">
        <v>104</v>
      </c>
      <c r="E594" s="202"/>
      <c r="F594" s="202"/>
      <c r="G594" s="202"/>
      <c r="H594" s="202"/>
      <c r="I594" s="202"/>
      <c r="J594" s="202"/>
      <c r="K594" s="202"/>
      <c r="L594" s="202"/>
      <c r="M594" s="202"/>
      <c r="N594" s="202"/>
      <c r="O594" s="202"/>
      <c r="P594" s="202"/>
      <c r="Q594" s="202"/>
      <c r="R594" s="202"/>
    </row>
    <row r="595" spans="1:18" x14ac:dyDescent="0.35">
      <c r="A595" s="888" t="s">
        <v>284</v>
      </c>
      <c r="B595" s="888" t="s">
        <v>60</v>
      </c>
      <c r="C595" s="888" t="s">
        <v>350</v>
      </c>
      <c r="D595" s="72" t="s">
        <v>330</v>
      </c>
      <c r="E595" s="72"/>
      <c r="F595" s="72"/>
      <c r="G595" s="72"/>
      <c r="H595" s="72"/>
      <c r="I595" s="72"/>
      <c r="J595" s="72"/>
      <c r="K595" s="72"/>
      <c r="L595" s="72"/>
      <c r="M595" s="72"/>
      <c r="N595" s="72"/>
      <c r="O595" s="72"/>
      <c r="P595" s="72"/>
      <c r="Q595" s="72"/>
      <c r="R595" s="72"/>
    </row>
    <row r="596" spans="1:18" x14ac:dyDescent="0.35">
      <c r="A596" s="888" t="s">
        <v>284</v>
      </c>
      <c r="B596" s="888" t="s">
        <v>60</v>
      </c>
      <c r="C596" s="888" t="s">
        <v>350</v>
      </c>
      <c r="D596" s="202" t="s">
        <v>87</v>
      </c>
      <c r="E596" s="202"/>
      <c r="F596" s="202"/>
      <c r="G596" s="202"/>
      <c r="H596" s="202"/>
      <c r="I596" s="202"/>
      <c r="J596" s="202"/>
      <c r="K596" s="202"/>
      <c r="L596" s="202"/>
      <c r="M596" s="202"/>
      <c r="N596" s="202"/>
      <c r="O596" s="202"/>
      <c r="P596" s="202"/>
      <c r="Q596" s="202"/>
      <c r="R596" s="202"/>
    </row>
    <row r="597" spans="1:18" x14ac:dyDescent="0.35">
      <c r="A597" s="888" t="s">
        <v>284</v>
      </c>
      <c r="B597" s="888" t="s">
        <v>60</v>
      </c>
      <c r="C597" s="888" t="s">
        <v>350</v>
      </c>
      <c r="D597" s="72" t="s">
        <v>109</v>
      </c>
      <c r="E597" s="72"/>
      <c r="F597" s="72"/>
      <c r="G597" s="72"/>
      <c r="H597" s="72"/>
      <c r="I597" s="72"/>
      <c r="J597" s="72"/>
      <c r="K597" s="72"/>
      <c r="L597" s="72"/>
      <c r="M597" s="72"/>
      <c r="N597" s="72"/>
      <c r="O597" s="72"/>
      <c r="P597" s="72"/>
      <c r="Q597" s="72"/>
      <c r="R597" s="72"/>
    </row>
    <row r="598" spans="1:18" x14ac:dyDescent="0.35">
      <c r="A598" s="888" t="s">
        <v>284</v>
      </c>
      <c r="B598" s="888" t="s">
        <v>60</v>
      </c>
      <c r="C598" s="888" t="s">
        <v>350</v>
      </c>
      <c r="D598" s="202" t="s">
        <v>110</v>
      </c>
      <c r="E598" s="202"/>
      <c r="F598" s="202"/>
      <c r="G598" s="202"/>
      <c r="H598" s="202"/>
      <c r="I598" s="202"/>
      <c r="J598" s="202"/>
      <c r="K598" s="202"/>
      <c r="L598" s="202"/>
      <c r="M598" s="202"/>
      <c r="N598" s="202"/>
      <c r="O598" s="202"/>
      <c r="P598" s="202"/>
      <c r="Q598" s="202"/>
      <c r="R598" s="202"/>
    </row>
    <row r="599" spans="1:18" x14ac:dyDescent="0.35">
      <c r="A599" s="888" t="s">
        <v>284</v>
      </c>
      <c r="B599" s="888" t="s">
        <v>60</v>
      </c>
      <c r="C599" s="888" t="s">
        <v>350</v>
      </c>
      <c r="D599" s="72" t="s">
        <v>331</v>
      </c>
      <c r="E599" s="72"/>
      <c r="F599" s="72"/>
      <c r="G599" s="72"/>
      <c r="H599" s="72"/>
      <c r="I599" s="72"/>
      <c r="J599" s="72"/>
      <c r="K599" s="72"/>
      <c r="L599" s="72"/>
      <c r="M599" s="72"/>
      <c r="N599" s="72"/>
      <c r="O599" s="72"/>
      <c r="P599" s="72"/>
      <c r="Q599" s="72"/>
      <c r="R599" s="72"/>
    </row>
    <row r="600" spans="1:18" x14ac:dyDescent="0.35">
      <c r="A600" s="888" t="s">
        <v>284</v>
      </c>
      <c r="B600" s="888" t="s">
        <v>60</v>
      </c>
      <c r="C600" s="888" t="s">
        <v>350</v>
      </c>
      <c r="D600" s="202" t="s">
        <v>332</v>
      </c>
      <c r="E600" s="202"/>
      <c r="F600" s="202"/>
      <c r="G600" s="202"/>
      <c r="H600" s="202"/>
      <c r="I600" s="202"/>
      <c r="J600" s="202"/>
      <c r="K600" s="202"/>
      <c r="L600" s="202"/>
      <c r="M600" s="202"/>
      <c r="N600" s="202"/>
      <c r="O600" s="202"/>
      <c r="P600" s="202"/>
      <c r="Q600" s="202"/>
      <c r="R600" s="202"/>
    </row>
    <row r="601" spans="1:18" x14ac:dyDescent="0.35">
      <c r="A601" s="888" t="s">
        <v>284</v>
      </c>
      <c r="B601" s="888" t="s">
        <v>60</v>
      </c>
      <c r="C601" s="888" t="s">
        <v>350</v>
      </c>
      <c r="D601" s="72" t="s">
        <v>333</v>
      </c>
      <c r="E601" s="73">
        <v>4544.9773746265919</v>
      </c>
      <c r="F601" s="73">
        <v>2611.8122931605067</v>
      </c>
      <c r="G601" s="69">
        <v>1.3510549710424857</v>
      </c>
      <c r="H601" s="204">
        <v>1.5942634745526717E-2</v>
      </c>
      <c r="I601" s="204">
        <v>9.388644494019778E-3</v>
      </c>
      <c r="J601" s="70">
        <v>11.690512271553425</v>
      </c>
      <c r="K601" s="70">
        <v>5.4078160406248799E-2</v>
      </c>
      <c r="L601" s="69">
        <v>4.647313763796795E-3</v>
      </c>
      <c r="M601" s="71">
        <v>53133.113772004843</v>
      </c>
      <c r="N601" s="71">
        <v>30637.965675554275</v>
      </c>
      <c r="O601" s="69">
        <v>1.3619810611688541</v>
      </c>
      <c r="P601" s="73">
        <v>5146.3871043920517</v>
      </c>
      <c r="Q601" s="73">
        <v>2964.9545600414276</v>
      </c>
      <c r="R601" s="69">
        <v>1.3591777420392548</v>
      </c>
    </row>
    <row r="602" spans="1:18" x14ac:dyDescent="0.35">
      <c r="A602" s="888" t="s">
        <v>284</v>
      </c>
      <c r="B602" s="888" t="s">
        <v>60</v>
      </c>
      <c r="C602" s="888" t="s">
        <v>350</v>
      </c>
      <c r="D602" s="202" t="s">
        <v>334</v>
      </c>
      <c r="E602" s="202"/>
      <c r="F602" s="202"/>
      <c r="G602" s="202"/>
      <c r="H602" s="202"/>
      <c r="I602" s="202"/>
      <c r="J602" s="202"/>
      <c r="K602" s="202"/>
      <c r="L602" s="202"/>
      <c r="M602" s="202"/>
      <c r="N602" s="202"/>
      <c r="O602" s="202"/>
      <c r="P602" s="202"/>
      <c r="Q602" s="202"/>
      <c r="R602" s="202"/>
    </row>
    <row r="603" spans="1:18" x14ac:dyDescent="0.35">
      <c r="A603" s="888" t="s">
        <v>284</v>
      </c>
      <c r="B603" s="888" t="s">
        <v>60</v>
      </c>
      <c r="C603" s="888" t="s">
        <v>350</v>
      </c>
      <c r="D603" s="72" t="s">
        <v>335</v>
      </c>
      <c r="E603" s="72"/>
      <c r="F603" s="72"/>
      <c r="G603" s="72"/>
      <c r="H603" s="72"/>
      <c r="I603" s="72"/>
      <c r="J603" s="72"/>
      <c r="K603" s="72"/>
      <c r="L603" s="72"/>
      <c r="M603" s="72"/>
      <c r="N603" s="72"/>
      <c r="O603" s="72"/>
      <c r="P603" s="72"/>
      <c r="Q603" s="72"/>
      <c r="R603" s="72"/>
    </row>
    <row r="604" spans="1:18" x14ac:dyDescent="0.35">
      <c r="A604" s="888" t="s">
        <v>284</v>
      </c>
      <c r="B604" s="888" t="s">
        <v>60</v>
      </c>
      <c r="C604" s="888" t="s">
        <v>350</v>
      </c>
      <c r="D604" s="202" t="s">
        <v>336</v>
      </c>
      <c r="E604" s="202"/>
      <c r="F604" s="202"/>
      <c r="G604" s="202"/>
      <c r="H604" s="202"/>
      <c r="I604" s="202"/>
      <c r="J604" s="202"/>
      <c r="K604" s="202"/>
      <c r="L604" s="202"/>
      <c r="M604" s="202"/>
      <c r="N604" s="202"/>
      <c r="O604" s="202"/>
      <c r="P604" s="202"/>
      <c r="Q604" s="202"/>
      <c r="R604" s="202"/>
    </row>
    <row r="605" spans="1:18" x14ac:dyDescent="0.35">
      <c r="A605" s="888" t="s">
        <v>284</v>
      </c>
      <c r="B605" s="888" t="s">
        <v>60</v>
      </c>
      <c r="C605" s="888" t="s">
        <v>350</v>
      </c>
      <c r="D605" s="72" t="s">
        <v>337</v>
      </c>
      <c r="E605" s="73">
        <v>623250.32300724543</v>
      </c>
      <c r="F605" s="73">
        <v>-35519.125708558713</v>
      </c>
      <c r="G605" s="69">
        <v>-5.3917384568757998E-2</v>
      </c>
      <c r="H605" s="204">
        <v>2.1862049985567658</v>
      </c>
      <c r="I605" s="204">
        <v>-4.7214478273220006E-2</v>
      </c>
      <c r="J605" s="70">
        <v>17.133573879881641</v>
      </c>
      <c r="K605" s="70">
        <v>0.12086642333663278</v>
      </c>
      <c r="L605" s="69">
        <v>7.1044790281239983E-3</v>
      </c>
      <c r="M605" s="71">
        <v>10678505.454904737</v>
      </c>
      <c r="N605" s="71">
        <v>-528946.45740666986</v>
      </c>
      <c r="O605" s="69">
        <v>-4.7195960468554066E-2</v>
      </c>
      <c r="P605" s="73">
        <v>7229523.5014537573</v>
      </c>
      <c r="Q605" s="73">
        <v>-80668.174403838813</v>
      </c>
      <c r="R605" s="69">
        <v>-1.1035028625891018E-2</v>
      </c>
    </row>
    <row r="606" spans="1:18" x14ac:dyDescent="0.35">
      <c r="A606" s="888" t="s">
        <v>284</v>
      </c>
      <c r="B606" s="888" t="s">
        <v>60</v>
      </c>
      <c r="C606" s="888" t="s">
        <v>350</v>
      </c>
      <c r="D606" s="202" t="s">
        <v>338</v>
      </c>
      <c r="E606" s="202"/>
      <c r="F606" s="202"/>
      <c r="G606" s="202"/>
      <c r="H606" s="202"/>
      <c r="I606" s="202"/>
      <c r="J606" s="202"/>
      <c r="K606" s="202"/>
      <c r="L606" s="202"/>
      <c r="M606" s="202"/>
      <c r="N606" s="202"/>
      <c r="O606" s="202"/>
      <c r="P606" s="202"/>
      <c r="Q606" s="202"/>
      <c r="R606" s="202"/>
    </row>
    <row r="607" spans="1:18" x14ac:dyDescent="0.35">
      <c r="A607" s="888" t="s">
        <v>284</v>
      </c>
      <c r="B607" s="888" t="s">
        <v>60</v>
      </c>
      <c r="C607" s="888" t="s">
        <v>353</v>
      </c>
      <c r="D607" s="72" t="s">
        <v>312</v>
      </c>
      <c r="E607" s="72"/>
      <c r="F607" s="72"/>
      <c r="G607" s="72"/>
      <c r="H607" s="72"/>
      <c r="I607" s="72"/>
      <c r="J607" s="72"/>
      <c r="K607" s="72"/>
      <c r="L607" s="72"/>
      <c r="M607" s="72"/>
      <c r="N607" s="72"/>
      <c r="O607" s="72"/>
      <c r="P607" s="72"/>
      <c r="Q607" s="72"/>
      <c r="R607" s="72"/>
    </row>
    <row r="608" spans="1:18" x14ac:dyDescent="0.35">
      <c r="A608" s="888" t="s">
        <v>284</v>
      </c>
      <c r="B608" s="888" t="s">
        <v>60</v>
      </c>
      <c r="C608" s="888" t="s">
        <v>353</v>
      </c>
      <c r="D608" s="202" t="s">
        <v>313</v>
      </c>
      <c r="E608" s="202"/>
      <c r="F608" s="202"/>
      <c r="G608" s="202"/>
      <c r="H608" s="202"/>
      <c r="I608" s="202"/>
      <c r="J608" s="202"/>
      <c r="K608" s="202"/>
      <c r="L608" s="202"/>
      <c r="M608" s="202"/>
      <c r="N608" s="202"/>
      <c r="O608" s="202"/>
      <c r="P608" s="202"/>
      <c r="Q608" s="202"/>
      <c r="R608" s="202"/>
    </row>
    <row r="609" spans="1:18" x14ac:dyDescent="0.35">
      <c r="A609" s="888" t="s">
        <v>284</v>
      </c>
      <c r="B609" s="888" t="s">
        <v>60</v>
      </c>
      <c r="C609" s="888" t="s">
        <v>353</v>
      </c>
      <c r="D609" s="72" t="s">
        <v>314</v>
      </c>
      <c r="E609" s="72"/>
      <c r="F609" s="72"/>
      <c r="G609" s="72"/>
      <c r="H609" s="72"/>
      <c r="I609" s="72"/>
      <c r="J609" s="72"/>
      <c r="K609" s="72"/>
      <c r="L609" s="72"/>
      <c r="M609" s="72"/>
      <c r="N609" s="72"/>
      <c r="O609" s="72"/>
      <c r="P609" s="72"/>
      <c r="Q609" s="72"/>
      <c r="R609" s="72"/>
    </row>
    <row r="610" spans="1:18" x14ac:dyDescent="0.35">
      <c r="A610" s="888" t="s">
        <v>284</v>
      </c>
      <c r="B610" s="888" t="s">
        <v>60</v>
      </c>
      <c r="C610" s="888" t="s">
        <v>353</v>
      </c>
      <c r="D610" s="202" t="s">
        <v>315</v>
      </c>
      <c r="E610" s="65">
        <v>17721.284898735583</v>
      </c>
      <c r="F610" s="65">
        <v>1512.5455915853381</v>
      </c>
      <c r="G610" s="66">
        <v>9.331667089729187E-2</v>
      </c>
      <c r="H610" s="203">
        <v>0.13302704216202912</v>
      </c>
      <c r="I610" s="203">
        <v>1.3063315928049671E-2</v>
      </c>
      <c r="J610" s="67">
        <v>11.12609236322297</v>
      </c>
      <c r="K610" s="67">
        <v>-0.13159163027061815</v>
      </c>
      <c r="L610" s="66">
        <v>-1.1689049927735751E-2</v>
      </c>
      <c r="M610" s="68">
        <v>197168.6525783205</v>
      </c>
      <c r="N610" s="68">
        <v>14695.787525504827</v>
      </c>
      <c r="O610" s="66">
        <v>8.0536837744347473E-2</v>
      </c>
      <c r="P610" s="65">
        <v>194186.28664040565</v>
      </c>
      <c r="Q610" s="65">
        <v>8379.8340762853622</v>
      </c>
      <c r="R610" s="66">
        <v>4.5099801221346443E-2</v>
      </c>
    </row>
    <row r="611" spans="1:18" x14ac:dyDescent="0.35">
      <c r="A611" s="888" t="s">
        <v>284</v>
      </c>
      <c r="B611" s="888" t="s">
        <v>60</v>
      </c>
      <c r="C611" s="888" t="s">
        <v>353</v>
      </c>
      <c r="D611" s="72" t="s">
        <v>316</v>
      </c>
      <c r="E611" s="72"/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  <c r="R611" s="72"/>
    </row>
    <row r="612" spans="1:18" x14ac:dyDescent="0.35">
      <c r="A612" s="888" t="s">
        <v>284</v>
      </c>
      <c r="B612" s="888" t="s">
        <v>60</v>
      </c>
      <c r="C612" s="888" t="s">
        <v>353</v>
      </c>
      <c r="D612" s="202" t="s">
        <v>96</v>
      </c>
      <c r="E612" s="202"/>
      <c r="F612" s="202"/>
      <c r="G612" s="202"/>
      <c r="H612" s="202"/>
      <c r="I612" s="202"/>
      <c r="J612" s="202"/>
      <c r="K612" s="202"/>
      <c r="L612" s="202"/>
      <c r="M612" s="202"/>
      <c r="N612" s="202"/>
      <c r="O612" s="202"/>
      <c r="P612" s="202"/>
      <c r="Q612" s="202"/>
      <c r="R612" s="202"/>
    </row>
    <row r="613" spans="1:18" x14ac:dyDescent="0.35">
      <c r="A613" s="888" t="s">
        <v>284</v>
      </c>
      <c r="B613" s="888" t="s">
        <v>60</v>
      </c>
      <c r="C613" s="888" t="s">
        <v>353</v>
      </c>
      <c r="D613" s="72" t="s">
        <v>317</v>
      </c>
      <c r="E613" s="72"/>
      <c r="F613" s="72"/>
      <c r="G613" s="72"/>
      <c r="H613" s="72"/>
      <c r="I613" s="72"/>
      <c r="J613" s="72"/>
      <c r="K613" s="72"/>
      <c r="L613" s="72"/>
      <c r="M613" s="72"/>
      <c r="N613" s="72"/>
      <c r="O613" s="72"/>
      <c r="P613" s="72"/>
      <c r="Q613" s="72"/>
      <c r="R613" s="72"/>
    </row>
    <row r="614" spans="1:18" x14ac:dyDescent="0.35">
      <c r="A614" s="888" t="s">
        <v>284</v>
      </c>
      <c r="B614" s="888" t="s">
        <v>60</v>
      </c>
      <c r="C614" s="888" t="s">
        <v>353</v>
      </c>
      <c r="D614" s="202" t="s">
        <v>95</v>
      </c>
      <c r="E614" s="202"/>
      <c r="F614" s="202"/>
      <c r="G614" s="202"/>
      <c r="H614" s="202"/>
      <c r="I614" s="202"/>
      <c r="J614" s="202"/>
      <c r="K614" s="202"/>
      <c r="L614" s="202"/>
      <c r="M614" s="202"/>
      <c r="N614" s="202"/>
      <c r="O614" s="202"/>
      <c r="P614" s="202"/>
      <c r="Q614" s="202"/>
      <c r="R614" s="202"/>
    </row>
    <row r="615" spans="1:18" x14ac:dyDescent="0.35">
      <c r="A615" s="888" t="s">
        <v>284</v>
      </c>
      <c r="B615" s="888" t="s">
        <v>60</v>
      </c>
      <c r="C615" s="888" t="s">
        <v>353</v>
      </c>
      <c r="D615" s="72" t="s">
        <v>92</v>
      </c>
      <c r="E615" s="72"/>
      <c r="F615" s="72"/>
      <c r="G615" s="72"/>
      <c r="H615" s="72"/>
      <c r="I615" s="72"/>
      <c r="J615" s="72"/>
      <c r="K615" s="72"/>
      <c r="L615" s="72"/>
      <c r="M615" s="72"/>
      <c r="N615" s="72"/>
      <c r="O615" s="72"/>
      <c r="P615" s="72"/>
      <c r="Q615" s="72"/>
      <c r="R615" s="72"/>
    </row>
    <row r="616" spans="1:18" x14ac:dyDescent="0.35">
      <c r="A616" s="888" t="s">
        <v>284</v>
      </c>
      <c r="B616" s="888" t="s">
        <v>60</v>
      </c>
      <c r="C616" s="888" t="s">
        <v>353</v>
      </c>
      <c r="D616" s="202" t="s">
        <v>318</v>
      </c>
      <c r="E616" s="202"/>
      <c r="F616" s="202"/>
      <c r="G616" s="202"/>
      <c r="H616" s="202"/>
      <c r="I616" s="202"/>
      <c r="J616" s="202"/>
      <c r="K616" s="202"/>
      <c r="L616" s="202"/>
      <c r="M616" s="202"/>
      <c r="N616" s="202"/>
      <c r="O616" s="202"/>
      <c r="P616" s="202"/>
      <c r="Q616" s="202"/>
      <c r="R616" s="202"/>
    </row>
    <row r="617" spans="1:18" x14ac:dyDescent="0.35">
      <c r="A617" s="888" t="s">
        <v>284</v>
      </c>
      <c r="B617" s="888" t="s">
        <v>60</v>
      </c>
      <c r="C617" s="888" t="s">
        <v>353</v>
      </c>
      <c r="D617" s="72" t="s">
        <v>82</v>
      </c>
      <c r="E617" s="72"/>
      <c r="F617" s="72"/>
      <c r="G617" s="72"/>
      <c r="H617" s="72"/>
      <c r="I617" s="72"/>
      <c r="J617" s="72"/>
      <c r="K617" s="72"/>
      <c r="L617" s="72"/>
      <c r="M617" s="72"/>
      <c r="N617" s="72"/>
      <c r="O617" s="72"/>
      <c r="P617" s="72"/>
      <c r="Q617" s="72"/>
      <c r="R617" s="72"/>
    </row>
    <row r="618" spans="1:18" x14ac:dyDescent="0.35">
      <c r="A618" s="888" t="s">
        <v>284</v>
      </c>
      <c r="B618" s="888" t="s">
        <v>60</v>
      </c>
      <c r="C618" s="888" t="s">
        <v>353</v>
      </c>
      <c r="D618" s="202" t="s">
        <v>319</v>
      </c>
      <c r="E618" s="65">
        <v>1290461.6891180908</v>
      </c>
      <c r="F618" s="65">
        <v>-110786.93430016097</v>
      </c>
      <c r="G618" s="66">
        <v>-7.9063010267159936E-2</v>
      </c>
      <c r="H618" s="203">
        <v>9.6870121160934541</v>
      </c>
      <c r="I618" s="203">
        <v>-0.68387503682246376</v>
      </c>
      <c r="J618" s="67">
        <v>14.279806330337752</v>
      </c>
      <c r="K618" s="67">
        <v>0.51440709734202095</v>
      </c>
      <c r="L618" s="66">
        <v>3.7369573423557852E-2</v>
      </c>
      <c r="M618" s="68">
        <v>18427542.997326862</v>
      </c>
      <c r="N618" s="68">
        <v>-861203.7287110649</v>
      </c>
      <c r="O618" s="66">
        <v>-4.4647987810868178E-2</v>
      </c>
      <c r="P618" s="65">
        <v>11403348.389454842</v>
      </c>
      <c r="Q618" s="65">
        <v>-600790.17792758718</v>
      </c>
      <c r="R618" s="66">
        <v>-5.0048587373029044E-2</v>
      </c>
    </row>
    <row r="619" spans="1:18" x14ac:dyDescent="0.35">
      <c r="A619" s="888" t="s">
        <v>284</v>
      </c>
      <c r="B619" s="888" t="s">
        <v>60</v>
      </c>
      <c r="C619" s="888" t="s">
        <v>353</v>
      </c>
      <c r="D619" s="72" t="s">
        <v>91</v>
      </c>
      <c r="E619" s="72"/>
      <c r="F619" s="72"/>
      <c r="G619" s="72"/>
      <c r="H619" s="72"/>
      <c r="I619" s="72"/>
      <c r="J619" s="72"/>
      <c r="K619" s="72"/>
      <c r="L619" s="72"/>
      <c r="M619" s="72"/>
      <c r="N619" s="72"/>
      <c r="O619" s="72"/>
      <c r="P619" s="72"/>
      <c r="Q619" s="72"/>
      <c r="R619" s="72"/>
    </row>
    <row r="620" spans="1:18" x14ac:dyDescent="0.35">
      <c r="A620" s="888" t="s">
        <v>284</v>
      </c>
      <c r="B620" s="888" t="s">
        <v>60</v>
      </c>
      <c r="C620" s="888" t="s">
        <v>353</v>
      </c>
      <c r="D620" s="202" t="s">
        <v>320</v>
      </c>
      <c r="E620" s="202"/>
      <c r="F620" s="202"/>
      <c r="G620" s="202"/>
      <c r="H620" s="202"/>
      <c r="I620" s="202"/>
      <c r="J620" s="202"/>
      <c r="K620" s="202"/>
      <c r="L620" s="202"/>
      <c r="M620" s="202"/>
      <c r="N620" s="202"/>
      <c r="O620" s="202"/>
      <c r="P620" s="202"/>
      <c r="Q620" s="202"/>
      <c r="R620" s="202"/>
    </row>
    <row r="621" spans="1:18" x14ac:dyDescent="0.35">
      <c r="A621" s="888" t="s">
        <v>284</v>
      </c>
      <c r="B621" s="888" t="s">
        <v>60</v>
      </c>
      <c r="C621" s="888" t="s">
        <v>353</v>
      </c>
      <c r="D621" s="72" t="s">
        <v>98</v>
      </c>
      <c r="E621" s="72"/>
      <c r="F621" s="72"/>
      <c r="G621" s="72"/>
      <c r="H621" s="72"/>
      <c r="I621" s="72"/>
      <c r="J621" s="72"/>
      <c r="K621" s="72"/>
      <c r="L621" s="72"/>
      <c r="M621" s="72"/>
      <c r="N621" s="72"/>
      <c r="O621" s="72"/>
      <c r="P621" s="72"/>
      <c r="Q621" s="72"/>
      <c r="R621" s="72"/>
    </row>
    <row r="622" spans="1:18" x14ac:dyDescent="0.35">
      <c r="A622" s="888" t="s">
        <v>284</v>
      </c>
      <c r="B622" s="888" t="s">
        <v>60</v>
      </c>
      <c r="C622" s="888" t="s">
        <v>353</v>
      </c>
      <c r="D622" s="202" t="s">
        <v>321</v>
      </c>
      <c r="E622" s="202"/>
      <c r="F622" s="202"/>
      <c r="G622" s="202"/>
      <c r="H622" s="202"/>
      <c r="I622" s="202"/>
      <c r="J622" s="202"/>
      <c r="K622" s="202"/>
      <c r="L622" s="202"/>
      <c r="M622" s="202"/>
      <c r="N622" s="202"/>
      <c r="O622" s="202"/>
      <c r="P622" s="202"/>
      <c r="Q622" s="202"/>
      <c r="R622" s="202"/>
    </row>
    <row r="623" spans="1:18" x14ac:dyDescent="0.35">
      <c r="A623" s="888" t="s">
        <v>284</v>
      </c>
      <c r="B623" s="888" t="s">
        <v>60</v>
      </c>
      <c r="C623" s="888" t="s">
        <v>353</v>
      </c>
      <c r="D623" s="72" t="s">
        <v>112</v>
      </c>
      <c r="E623" s="72"/>
      <c r="F623" s="72"/>
      <c r="G623" s="72"/>
      <c r="H623" s="72"/>
      <c r="I623" s="72"/>
      <c r="J623" s="72"/>
      <c r="K623" s="72"/>
      <c r="L623" s="72"/>
      <c r="M623" s="72"/>
      <c r="N623" s="72"/>
      <c r="O623" s="72"/>
      <c r="P623" s="72"/>
      <c r="Q623" s="72"/>
      <c r="R623" s="72"/>
    </row>
    <row r="624" spans="1:18" x14ac:dyDescent="0.35">
      <c r="A624" s="888" t="s">
        <v>284</v>
      </c>
      <c r="B624" s="888" t="s">
        <v>60</v>
      </c>
      <c r="C624" s="888" t="s">
        <v>353</v>
      </c>
      <c r="D624" s="202" t="s">
        <v>322</v>
      </c>
      <c r="E624" s="202"/>
      <c r="F624" s="202"/>
      <c r="G624" s="202"/>
      <c r="H624" s="202"/>
      <c r="I624" s="202"/>
      <c r="J624" s="202"/>
      <c r="K624" s="202"/>
      <c r="L624" s="202"/>
      <c r="M624" s="202"/>
      <c r="N624" s="202"/>
      <c r="O624" s="202"/>
      <c r="P624" s="202"/>
      <c r="Q624" s="202"/>
      <c r="R624" s="202"/>
    </row>
    <row r="625" spans="1:18" x14ac:dyDescent="0.35">
      <c r="A625" s="888" t="s">
        <v>284</v>
      </c>
      <c r="B625" s="888" t="s">
        <v>60</v>
      </c>
      <c r="C625" s="888" t="s">
        <v>353</v>
      </c>
      <c r="D625" s="72" t="s">
        <v>323</v>
      </c>
      <c r="E625" s="72"/>
      <c r="F625" s="73">
        <v>-0.48075073957443237</v>
      </c>
      <c r="G625" s="69">
        <v>-1</v>
      </c>
      <c r="H625" s="72"/>
      <c r="I625" s="204">
        <v>-3.5581206543095503E-6</v>
      </c>
      <c r="J625" s="72"/>
      <c r="K625" s="70">
        <v>-34.64</v>
      </c>
      <c r="L625" s="69">
        <v>-1</v>
      </c>
      <c r="M625" s="72"/>
      <c r="N625" s="71">
        <v>-16.653205618858337</v>
      </c>
      <c r="O625" s="69">
        <v>-1</v>
      </c>
      <c r="P625" s="72"/>
      <c r="Q625" s="73">
        <v>-1.2820019721984863</v>
      </c>
      <c r="R625" s="69">
        <v>-1</v>
      </c>
    </row>
    <row r="626" spans="1:18" x14ac:dyDescent="0.35">
      <c r="A626" s="888" t="s">
        <v>284</v>
      </c>
      <c r="B626" s="888" t="s">
        <v>60</v>
      </c>
      <c r="C626" s="888" t="s">
        <v>353</v>
      </c>
      <c r="D626" s="202" t="s">
        <v>102</v>
      </c>
      <c r="E626" s="202"/>
      <c r="F626" s="202"/>
      <c r="G626" s="202"/>
      <c r="H626" s="202"/>
      <c r="I626" s="202"/>
      <c r="J626" s="202"/>
      <c r="K626" s="202"/>
      <c r="L626" s="202"/>
      <c r="M626" s="202"/>
      <c r="N626" s="202"/>
      <c r="O626" s="202"/>
      <c r="P626" s="202"/>
      <c r="Q626" s="202"/>
      <c r="R626" s="202"/>
    </row>
    <row r="627" spans="1:18" x14ac:dyDescent="0.35">
      <c r="A627" s="888" t="s">
        <v>284</v>
      </c>
      <c r="B627" s="888" t="s">
        <v>60</v>
      </c>
      <c r="C627" s="888" t="s">
        <v>353</v>
      </c>
      <c r="D627" s="72" t="s">
        <v>90</v>
      </c>
      <c r="E627" s="72"/>
      <c r="F627" s="72"/>
      <c r="G627" s="72"/>
      <c r="H627" s="72"/>
      <c r="I627" s="72"/>
      <c r="J627" s="72"/>
      <c r="K627" s="72"/>
      <c r="L627" s="72"/>
      <c r="M627" s="72"/>
      <c r="N627" s="72"/>
      <c r="O627" s="72"/>
      <c r="P627" s="72"/>
      <c r="Q627" s="72"/>
      <c r="R627" s="72"/>
    </row>
    <row r="628" spans="1:18" x14ac:dyDescent="0.35">
      <c r="A628" s="888" t="s">
        <v>284</v>
      </c>
      <c r="B628" s="888" t="s">
        <v>60</v>
      </c>
      <c r="C628" s="888" t="s">
        <v>353</v>
      </c>
      <c r="D628" s="202" t="s">
        <v>106</v>
      </c>
      <c r="E628" s="202"/>
      <c r="F628" s="202"/>
      <c r="G628" s="202"/>
      <c r="H628" s="202"/>
      <c r="I628" s="202"/>
      <c r="J628" s="202"/>
      <c r="K628" s="202"/>
      <c r="L628" s="202"/>
      <c r="M628" s="202"/>
      <c r="N628" s="202"/>
      <c r="O628" s="202"/>
      <c r="P628" s="202"/>
      <c r="Q628" s="202"/>
      <c r="R628" s="202"/>
    </row>
    <row r="629" spans="1:18" x14ac:dyDescent="0.35">
      <c r="A629" s="888" t="s">
        <v>284</v>
      </c>
      <c r="B629" s="888" t="s">
        <v>60</v>
      </c>
      <c r="C629" s="888" t="s">
        <v>353</v>
      </c>
      <c r="D629" s="72" t="s">
        <v>324</v>
      </c>
      <c r="E629" s="72"/>
      <c r="F629" s="72"/>
      <c r="G629" s="72"/>
      <c r="H629" s="72"/>
      <c r="I629" s="72"/>
      <c r="J629" s="72"/>
      <c r="K629" s="72"/>
      <c r="L629" s="72"/>
      <c r="M629" s="72"/>
      <c r="N629" s="72"/>
      <c r="O629" s="72"/>
      <c r="P629" s="72"/>
      <c r="Q629" s="72"/>
      <c r="R629" s="72"/>
    </row>
    <row r="630" spans="1:18" x14ac:dyDescent="0.35">
      <c r="A630" s="888" t="s">
        <v>284</v>
      </c>
      <c r="B630" s="888" t="s">
        <v>60</v>
      </c>
      <c r="C630" s="888" t="s">
        <v>353</v>
      </c>
      <c r="D630" s="202" t="s">
        <v>103</v>
      </c>
      <c r="E630" s="202"/>
      <c r="F630" s="202"/>
      <c r="G630" s="202"/>
      <c r="H630" s="202"/>
      <c r="I630" s="202"/>
      <c r="J630" s="202"/>
      <c r="K630" s="202"/>
      <c r="L630" s="202"/>
      <c r="M630" s="202"/>
      <c r="N630" s="202"/>
      <c r="O630" s="202"/>
      <c r="P630" s="202"/>
      <c r="Q630" s="202"/>
      <c r="R630" s="202"/>
    </row>
    <row r="631" spans="1:18" x14ac:dyDescent="0.35">
      <c r="A631" s="888" t="s">
        <v>284</v>
      </c>
      <c r="B631" s="888" t="s">
        <v>60</v>
      </c>
      <c r="C631" s="888" t="s">
        <v>353</v>
      </c>
      <c r="D631" s="72" t="s">
        <v>93</v>
      </c>
      <c r="E631" s="72"/>
      <c r="F631" s="72"/>
      <c r="G631" s="72"/>
      <c r="H631" s="72"/>
      <c r="I631" s="72"/>
      <c r="J631" s="72"/>
      <c r="K631" s="72"/>
      <c r="L631" s="72"/>
      <c r="M631" s="72"/>
      <c r="N631" s="72"/>
      <c r="O631" s="72"/>
      <c r="P631" s="72"/>
      <c r="Q631" s="72"/>
      <c r="R631" s="72"/>
    </row>
    <row r="632" spans="1:18" x14ac:dyDescent="0.35">
      <c r="A632" s="888" t="s">
        <v>284</v>
      </c>
      <c r="B632" s="888" t="s">
        <v>60</v>
      </c>
      <c r="C632" s="888" t="s">
        <v>353</v>
      </c>
      <c r="D632" s="202" t="s">
        <v>101</v>
      </c>
      <c r="E632" s="202"/>
      <c r="F632" s="202"/>
      <c r="G632" s="202"/>
      <c r="H632" s="202"/>
      <c r="I632" s="202"/>
      <c r="J632" s="202"/>
      <c r="K632" s="202"/>
      <c r="L632" s="202"/>
      <c r="M632" s="202"/>
      <c r="N632" s="202"/>
      <c r="O632" s="202"/>
      <c r="P632" s="202"/>
      <c r="Q632" s="202"/>
      <c r="R632" s="202"/>
    </row>
    <row r="633" spans="1:18" x14ac:dyDescent="0.35">
      <c r="A633" s="888" t="s">
        <v>284</v>
      </c>
      <c r="B633" s="888" t="s">
        <v>60</v>
      </c>
      <c r="C633" s="888" t="s">
        <v>353</v>
      </c>
      <c r="D633" s="72" t="s">
        <v>94</v>
      </c>
      <c r="E633" s="72"/>
      <c r="F633" s="72"/>
      <c r="G633" s="72"/>
      <c r="H633" s="72"/>
      <c r="I633" s="72"/>
      <c r="J633" s="72"/>
      <c r="K633" s="72"/>
      <c r="L633" s="72"/>
      <c r="M633" s="72"/>
      <c r="N633" s="72"/>
      <c r="O633" s="72"/>
      <c r="P633" s="72"/>
      <c r="Q633" s="72"/>
      <c r="R633" s="72"/>
    </row>
    <row r="634" spans="1:18" x14ac:dyDescent="0.35">
      <c r="A634" s="888" t="s">
        <v>284</v>
      </c>
      <c r="B634" s="888" t="s">
        <v>60</v>
      </c>
      <c r="C634" s="888" t="s">
        <v>353</v>
      </c>
      <c r="D634" s="202" t="s">
        <v>107</v>
      </c>
      <c r="E634" s="202"/>
      <c r="F634" s="202"/>
      <c r="G634" s="202"/>
      <c r="H634" s="202"/>
      <c r="I634" s="202"/>
      <c r="J634" s="202"/>
      <c r="K634" s="202"/>
      <c r="L634" s="202"/>
      <c r="M634" s="202"/>
      <c r="N634" s="202"/>
      <c r="O634" s="202"/>
      <c r="P634" s="202"/>
      <c r="Q634" s="202"/>
      <c r="R634" s="202"/>
    </row>
    <row r="635" spans="1:18" x14ac:dyDescent="0.35">
      <c r="A635" s="888" t="s">
        <v>284</v>
      </c>
      <c r="B635" s="888" t="s">
        <v>60</v>
      </c>
      <c r="C635" s="888" t="s">
        <v>353</v>
      </c>
      <c r="D635" s="72" t="s">
        <v>325</v>
      </c>
      <c r="E635" s="72"/>
      <c r="F635" s="72"/>
      <c r="G635" s="72"/>
      <c r="H635" s="72"/>
      <c r="I635" s="72"/>
      <c r="J635" s="72"/>
      <c r="K635" s="72"/>
      <c r="L635" s="72"/>
      <c r="M635" s="72"/>
      <c r="N635" s="72"/>
      <c r="O635" s="72"/>
      <c r="P635" s="72"/>
      <c r="Q635" s="72"/>
      <c r="R635" s="72"/>
    </row>
    <row r="636" spans="1:18" x14ac:dyDescent="0.35">
      <c r="A636" s="888" t="s">
        <v>284</v>
      </c>
      <c r="B636" s="888" t="s">
        <v>60</v>
      </c>
      <c r="C636" s="888" t="s">
        <v>353</v>
      </c>
      <c r="D636" s="202" t="s">
        <v>326</v>
      </c>
      <c r="E636" s="65">
        <v>1184.4264106750488</v>
      </c>
      <c r="F636" s="65">
        <v>-1377.1523054695222</v>
      </c>
      <c r="G636" s="66">
        <v>-0.53761857747720221</v>
      </c>
      <c r="H636" s="203">
        <v>8.8910450326281087E-3</v>
      </c>
      <c r="I636" s="203">
        <v>-1.0067648916801789E-2</v>
      </c>
      <c r="J636" s="67">
        <v>6.6535328145879431</v>
      </c>
      <c r="K636" s="67">
        <v>-1.0121192436719264</v>
      </c>
      <c r="L636" s="66">
        <v>-0.13203302680316031</v>
      </c>
      <c r="M636" s="68">
        <v>7880.6199898910527</v>
      </c>
      <c r="N636" s="68">
        <v>-11755.551167917252</v>
      </c>
      <c r="O636" s="66">
        <v>-0.59866819623043821</v>
      </c>
      <c r="P636" s="65">
        <v>1184.4264106750488</v>
      </c>
      <c r="Q636" s="65">
        <v>-4274.5318021774292</v>
      </c>
      <c r="R636" s="66">
        <v>-0.78303068745123283</v>
      </c>
    </row>
    <row r="637" spans="1:18" x14ac:dyDescent="0.35">
      <c r="A637" s="888" t="s">
        <v>284</v>
      </c>
      <c r="B637" s="888" t="s">
        <v>60</v>
      </c>
      <c r="C637" s="888" t="s">
        <v>353</v>
      </c>
      <c r="D637" s="72" t="s">
        <v>327</v>
      </c>
      <c r="E637" s="72"/>
      <c r="F637" s="72"/>
      <c r="G637" s="72"/>
      <c r="H637" s="72"/>
      <c r="I637" s="72"/>
      <c r="J637" s="72"/>
      <c r="K637" s="72"/>
      <c r="L637" s="72"/>
      <c r="M637" s="72"/>
      <c r="N637" s="72"/>
      <c r="O637" s="72"/>
      <c r="P637" s="72"/>
      <c r="Q637" s="72"/>
      <c r="R637" s="72"/>
    </row>
    <row r="638" spans="1:18" x14ac:dyDescent="0.35">
      <c r="A638" s="888" t="s">
        <v>284</v>
      </c>
      <c r="B638" s="888" t="s">
        <v>60</v>
      </c>
      <c r="C638" s="888" t="s">
        <v>353</v>
      </c>
      <c r="D638" s="202" t="s">
        <v>85</v>
      </c>
      <c r="E638" s="202"/>
      <c r="F638" s="202"/>
      <c r="G638" s="202"/>
      <c r="H638" s="202"/>
      <c r="I638" s="202"/>
      <c r="J638" s="202"/>
      <c r="K638" s="202"/>
      <c r="L638" s="202"/>
      <c r="M638" s="202"/>
      <c r="N638" s="202"/>
      <c r="O638" s="202"/>
      <c r="P638" s="202"/>
      <c r="Q638" s="202"/>
      <c r="R638" s="202"/>
    </row>
    <row r="639" spans="1:18" x14ac:dyDescent="0.35">
      <c r="A639" s="888" t="s">
        <v>284</v>
      </c>
      <c r="B639" s="888" t="s">
        <v>60</v>
      </c>
      <c r="C639" s="888" t="s">
        <v>353</v>
      </c>
      <c r="D639" s="72" t="s">
        <v>84</v>
      </c>
      <c r="E639" s="72"/>
      <c r="F639" s="72"/>
      <c r="G639" s="72"/>
      <c r="H639" s="72"/>
      <c r="I639" s="72"/>
      <c r="J639" s="72"/>
      <c r="K639" s="72"/>
      <c r="L639" s="72"/>
      <c r="M639" s="72"/>
      <c r="N639" s="72"/>
      <c r="O639" s="72"/>
      <c r="P639" s="72"/>
      <c r="Q639" s="72"/>
      <c r="R639" s="72"/>
    </row>
    <row r="640" spans="1:18" x14ac:dyDescent="0.35">
      <c r="A640" s="888" t="s">
        <v>284</v>
      </c>
      <c r="B640" s="888" t="s">
        <v>60</v>
      </c>
      <c r="C640" s="888" t="s">
        <v>353</v>
      </c>
      <c r="D640" s="202" t="s">
        <v>89</v>
      </c>
      <c r="E640" s="202"/>
      <c r="F640" s="202"/>
      <c r="G640" s="202"/>
      <c r="H640" s="202"/>
      <c r="I640" s="202"/>
      <c r="J640" s="202"/>
      <c r="K640" s="202"/>
      <c r="L640" s="202"/>
      <c r="M640" s="202"/>
      <c r="N640" s="202"/>
      <c r="O640" s="202"/>
      <c r="P640" s="202"/>
      <c r="Q640" s="202"/>
      <c r="R640" s="202"/>
    </row>
    <row r="641" spans="1:18" x14ac:dyDescent="0.35">
      <c r="A641" s="888" t="s">
        <v>284</v>
      </c>
      <c r="B641" s="888" t="s">
        <v>60</v>
      </c>
      <c r="C641" s="888" t="s">
        <v>353</v>
      </c>
      <c r="D641" s="72" t="s">
        <v>105</v>
      </c>
      <c r="E641" s="72"/>
      <c r="F641" s="72"/>
      <c r="G641" s="72"/>
      <c r="H641" s="72"/>
      <c r="I641" s="72"/>
      <c r="J641" s="72"/>
      <c r="K641" s="72"/>
      <c r="L641" s="72"/>
      <c r="M641" s="72"/>
      <c r="N641" s="72"/>
      <c r="O641" s="72"/>
      <c r="P641" s="72"/>
      <c r="Q641" s="72"/>
      <c r="R641" s="72"/>
    </row>
    <row r="642" spans="1:18" x14ac:dyDescent="0.35">
      <c r="A642" s="888" t="s">
        <v>284</v>
      </c>
      <c r="B642" s="888" t="s">
        <v>60</v>
      </c>
      <c r="C642" s="888" t="s">
        <v>353</v>
      </c>
      <c r="D642" s="202" t="s">
        <v>100</v>
      </c>
      <c r="E642" s="202"/>
      <c r="F642" s="202"/>
      <c r="G642" s="202"/>
      <c r="H642" s="202"/>
      <c r="I642" s="202"/>
      <c r="J642" s="202"/>
      <c r="K642" s="202"/>
      <c r="L642" s="202"/>
      <c r="M642" s="202"/>
      <c r="N642" s="202"/>
      <c r="O642" s="202"/>
      <c r="P642" s="202"/>
      <c r="Q642" s="202"/>
      <c r="R642" s="202"/>
    </row>
    <row r="643" spans="1:18" x14ac:dyDescent="0.35">
      <c r="A643" s="888" t="s">
        <v>284</v>
      </c>
      <c r="B643" s="888" t="s">
        <v>60</v>
      </c>
      <c r="C643" s="888" t="s">
        <v>353</v>
      </c>
      <c r="D643" s="72" t="s">
        <v>86</v>
      </c>
      <c r="E643" s="72"/>
      <c r="F643" s="72"/>
      <c r="G643" s="72"/>
      <c r="H643" s="72"/>
      <c r="I643" s="72"/>
      <c r="J643" s="72"/>
      <c r="K643" s="72"/>
      <c r="L643" s="72"/>
      <c r="M643" s="72"/>
      <c r="N643" s="72"/>
      <c r="O643" s="72"/>
      <c r="P643" s="72"/>
      <c r="Q643" s="72"/>
      <c r="R643" s="72"/>
    </row>
    <row r="644" spans="1:18" x14ac:dyDescent="0.35">
      <c r="A644" s="888" t="s">
        <v>284</v>
      </c>
      <c r="B644" s="888" t="s">
        <v>60</v>
      </c>
      <c r="C644" s="888" t="s">
        <v>353</v>
      </c>
      <c r="D644" s="202" t="s">
        <v>328</v>
      </c>
      <c r="E644" s="65">
        <v>25.835949707284271</v>
      </c>
      <c r="F644" s="65">
        <v>-118.36701182835714</v>
      </c>
      <c r="G644" s="66">
        <v>-0.82083620591315931</v>
      </c>
      <c r="H644" s="203">
        <v>1.9394078875466816E-4</v>
      </c>
      <c r="I644" s="203">
        <v>-8.7333065487694744E-4</v>
      </c>
      <c r="J644" s="67">
        <v>27.135527497973076</v>
      </c>
      <c r="K644" s="67">
        <v>3.0184124024441701</v>
      </c>
      <c r="L644" s="66">
        <v>0.12515644555694624</v>
      </c>
      <c r="M644" s="68">
        <v>701.07212371826176</v>
      </c>
      <c r="N644" s="68">
        <v>-2776.6872967529298</v>
      </c>
      <c r="O644" s="66">
        <v>-0.79841270227275374</v>
      </c>
      <c r="P644" s="65">
        <v>77.983551025390625</v>
      </c>
      <c r="Q644" s="65">
        <v>-357.28045654296875</v>
      </c>
      <c r="R644" s="66">
        <v>-0.82083620591315931</v>
      </c>
    </row>
    <row r="645" spans="1:18" x14ac:dyDescent="0.35">
      <c r="A645" s="888" t="s">
        <v>284</v>
      </c>
      <c r="B645" s="888" t="s">
        <v>60</v>
      </c>
      <c r="C645" s="888" t="s">
        <v>353</v>
      </c>
      <c r="D645" s="72" t="s">
        <v>97</v>
      </c>
      <c r="E645" s="72"/>
      <c r="F645" s="72"/>
      <c r="G645" s="72"/>
      <c r="H645" s="72"/>
      <c r="I645" s="72"/>
      <c r="J645" s="72"/>
      <c r="K645" s="72"/>
      <c r="L645" s="72"/>
      <c r="M645" s="72"/>
      <c r="N645" s="72"/>
      <c r="O645" s="72"/>
      <c r="P645" s="72"/>
      <c r="Q645" s="72"/>
      <c r="R645" s="72"/>
    </row>
    <row r="646" spans="1:18" x14ac:dyDescent="0.35">
      <c r="A646" s="888" t="s">
        <v>284</v>
      </c>
      <c r="B646" s="888" t="s">
        <v>60</v>
      </c>
      <c r="C646" s="888" t="s">
        <v>353</v>
      </c>
      <c r="D646" s="202" t="s">
        <v>88</v>
      </c>
      <c r="E646" s="202"/>
      <c r="F646" s="202"/>
      <c r="G646" s="202"/>
      <c r="H646" s="202"/>
      <c r="I646" s="202"/>
      <c r="J646" s="202"/>
      <c r="K646" s="202"/>
      <c r="L646" s="202"/>
      <c r="M646" s="202"/>
      <c r="N646" s="202"/>
      <c r="O646" s="202"/>
      <c r="P646" s="202"/>
      <c r="Q646" s="202"/>
      <c r="R646" s="202"/>
    </row>
    <row r="647" spans="1:18" x14ac:dyDescent="0.35">
      <c r="A647" s="888" t="s">
        <v>284</v>
      </c>
      <c r="B647" s="888" t="s">
        <v>60</v>
      </c>
      <c r="C647" s="888" t="s">
        <v>353</v>
      </c>
      <c r="D647" s="72" t="s">
        <v>329</v>
      </c>
      <c r="E647" s="72"/>
      <c r="F647" s="72"/>
      <c r="G647" s="72"/>
      <c r="H647" s="72"/>
      <c r="I647" s="72"/>
      <c r="J647" s="72"/>
      <c r="K647" s="72"/>
      <c r="L647" s="72"/>
      <c r="M647" s="72"/>
      <c r="N647" s="72"/>
      <c r="O647" s="72"/>
      <c r="P647" s="72"/>
      <c r="Q647" s="72"/>
      <c r="R647" s="72"/>
    </row>
    <row r="648" spans="1:18" x14ac:dyDescent="0.35">
      <c r="A648" s="888" t="s">
        <v>284</v>
      </c>
      <c r="B648" s="888" t="s">
        <v>60</v>
      </c>
      <c r="C648" s="888" t="s">
        <v>353</v>
      </c>
      <c r="D648" s="202" t="s">
        <v>99</v>
      </c>
      <c r="E648" s="202"/>
      <c r="F648" s="202"/>
      <c r="G648" s="202"/>
      <c r="H648" s="202"/>
      <c r="I648" s="202"/>
      <c r="J648" s="202"/>
      <c r="K648" s="202"/>
      <c r="L648" s="202"/>
      <c r="M648" s="202"/>
      <c r="N648" s="202"/>
      <c r="O648" s="202"/>
      <c r="P648" s="202"/>
      <c r="Q648" s="202"/>
      <c r="R648" s="202"/>
    </row>
    <row r="649" spans="1:18" x14ac:dyDescent="0.35">
      <c r="A649" s="888" t="s">
        <v>284</v>
      </c>
      <c r="B649" s="888" t="s">
        <v>60</v>
      </c>
      <c r="C649" s="888" t="s">
        <v>353</v>
      </c>
      <c r="D649" s="72" t="s">
        <v>104</v>
      </c>
      <c r="E649" s="72"/>
      <c r="F649" s="72"/>
      <c r="G649" s="72"/>
      <c r="H649" s="72"/>
      <c r="I649" s="72"/>
      <c r="J649" s="72"/>
      <c r="K649" s="72"/>
      <c r="L649" s="72"/>
      <c r="M649" s="72"/>
      <c r="N649" s="72"/>
      <c r="O649" s="72"/>
      <c r="P649" s="72"/>
      <c r="Q649" s="72"/>
      <c r="R649" s="72"/>
    </row>
    <row r="650" spans="1:18" x14ac:dyDescent="0.35">
      <c r="A650" s="888" t="s">
        <v>284</v>
      </c>
      <c r="B650" s="888" t="s">
        <v>60</v>
      </c>
      <c r="C650" s="888" t="s">
        <v>353</v>
      </c>
      <c r="D650" s="202" t="s">
        <v>330</v>
      </c>
      <c r="E650" s="202"/>
      <c r="F650" s="202"/>
      <c r="G650" s="202"/>
      <c r="H650" s="202"/>
      <c r="I650" s="202"/>
      <c r="J650" s="202"/>
      <c r="K650" s="202"/>
      <c r="L650" s="202"/>
      <c r="M650" s="202"/>
      <c r="N650" s="202"/>
      <c r="O650" s="202"/>
      <c r="P650" s="202"/>
      <c r="Q650" s="202"/>
      <c r="R650" s="202"/>
    </row>
    <row r="651" spans="1:18" x14ac:dyDescent="0.35">
      <c r="A651" s="888" t="s">
        <v>284</v>
      </c>
      <c r="B651" s="888" t="s">
        <v>60</v>
      </c>
      <c r="C651" s="888" t="s">
        <v>353</v>
      </c>
      <c r="D651" s="72" t="s">
        <v>87</v>
      </c>
      <c r="E651" s="72"/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  <c r="R651" s="72"/>
    </row>
    <row r="652" spans="1:18" x14ac:dyDescent="0.35">
      <c r="A652" s="888" t="s">
        <v>284</v>
      </c>
      <c r="B652" s="888" t="s">
        <v>60</v>
      </c>
      <c r="C652" s="888" t="s">
        <v>353</v>
      </c>
      <c r="D652" s="202" t="s">
        <v>109</v>
      </c>
      <c r="E652" s="202"/>
      <c r="F652" s="202"/>
      <c r="G652" s="202"/>
      <c r="H652" s="202"/>
      <c r="I652" s="202"/>
      <c r="J652" s="202"/>
      <c r="K652" s="202"/>
      <c r="L652" s="202"/>
      <c r="M652" s="202"/>
      <c r="N652" s="202"/>
      <c r="O652" s="202"/>
      <c r="P652" s="202"/>
      <c r="Q652" s="202"/>
      <c r="R652" s="202"/>
    </row>
    <row r="653" spans="1:18" x14ac:dyDescent="0.35">
      <c r="A653" s="888" t="s">
        <v>284</v>
      </c>
      <c r="B653" s="888" t="s">
        <v>60</v>
      </c>
      <c r="C653" s="888" t="s">
        <v>353</v>
      </c>
      <c r="D653" s="72" t="s">
        <v>110</v>
      </c>
      <c r="E653" s="72"/>
      <c r="F653" s="72"/>
      <c r="G653" s="72"/>
      <c r="H653" s="72"/>
      <c r="I653" s="72"/>
      <c r="J653" s="72"/>
      <c r="K653" s="72"/>
      <c r="L653" s="72"/>
      <c r="M653" s="72"/>
      <c r="N653" s="72"/>
      <c r="O653" s="72"/>
      <c r="P653" s="72"/>
      <c r="Q653" s="72"/>
      <c r="R653" s="72"/>
    </row>
    <row r="654" spans="1:18" x14ac:dyDescent="0.35">
      <c r="A654" s="888" t="s">
        <v>284</v>
      </c>
      <c r="B654" s="888" t="s">
        <v>60</v>
      </c>
      <c r="C654" s="888" t="s">
        <v>353</v>
      </c>
      <c r="D654" s="202" t="s">
        <v>331</v>
      </c>
      <c r="E654" s="202"/>
      <c r="F654" s="202"/>
      <c r="G654" s="202"/>
      <c r="H654" s="202"/>
      <c r="I654" s="202"/>
      <c r="J654" s="202"/>
      <c r="K654" s="202"/>
      <c r="L654" s="202"/>
      <c r="M654" s="202"/>
      <c r="N654" s="202"/>
      <c r="O654" s="202"/>
      <c r="P654" s="202"/>
      <c r="Q654" s="202"/>
      <c r="R654" s="202"/>
    </row>
    <row r="655" spans="1:18" x14ac:dyDescent="0.35">
      <c r="A655" s="888" t="s">
        <v>284</v>
      </c>
      <c r="B655" s="888" t="s">
        <v>60</v>
      </c>
      <c r="C655" s="888" t="s">
        <v>353</v>
      </c>
      <c r="D655" s="72" t="s">
        <v>332</v>
      </c>
      <c r="E655" s="72"/>
      <c r="F655" s="72"/>
      <c r="G655" s="72"/>
      <c r="H655" s="72"/>
      <c r="I655" s="72"/>
      <c r="J655" s="72"/>
      <c r="K655" s="72"/>
      <c r="L655" s="72"/>
      <c r="M655" s="72"/>
      <c r="N655" s="72"/>
      <c r="O655" s="72"/>
      <c r="P655" s="72"/>
      <c r="Q655" s="72"/>
      <c r="R655" s="72"/>
    </row>
    <row r="656" spans="1:18" x14ac:dyDescent="0.35">
      <c r="A656" s="888" t="s">
        <v>284</v>
      </c>
      <c r="B656" s="888" t="s">
        <v>60</v>
      </c>
      <c r="C656" s="888" t="s">
        <v>353</v>
      </c>
      <c r="D656" s="202" t="s">
        <v>333</v>
      </c>
      <c r="E656" s="65">
        <v>2635.7551244422316</v>
      </c>
      <c r="F656" s="65">
        <v>542.05597172861326</v>
      </c>
      <c r="G656" s="66">
        <v>0.25889869183261643</v>
      </c>
      <c r="H656" s="203">
        <v>1.9785625594957751E-2</v>
      </c>
      <c r="I656" s="203">
        <v>4.2897904647294424E-3</v>
      </c>
      <c r="J656" s="67">
        <v>11.633060878238506</v>
      </c>
      <c r="K656" s="67">
        <v>-1.8167529174837327E-2</v>
      </c>
      <c r="L656" s="66">
        <v>-1.5592801496602578E-3</v>
      </c>
      <c r="M656" s="68">
        <v>30661.89982276559</v>
      </c>
      <c r="N656" s="68">
        <v>6267.7327780914311</v>
      </c>
      <c r="O656" s="66">
        <v>0.25693571609200855</v>
      </c>
      <c r="P656" s="65">
        <v>2984.245178103447</v>
      </c>
      <c r="Q656" s="65">
        <v>618.124671459198</v>
      </c>
      <c r="R656" s="66">
        <v>0.26123972541696683</v>
      </c>
    </row>
    <row r="657" spans="1:18" x14ac:dyDescent="0.35">
      <c r="A657" s="888" t="s">
        <v>284</v>
      </c>
      <c r="B657" s="888" t="s">
        <v>60</v>
      </c>
      <c r="C657" s="888" t="s">
        <v>353</v>
      </c>
      <c r="D657" s="72" t="s">
        <v>334</v>
      </c>
      <c r="E657" s="72"/>
      <c r="F657" s="72"/>
      <c r="G657" s="72"/>
      <c r="H657" s="72"/>
      <c r="I657" s="72"/>
      <c r="J657" s="72"/>
      <c r="K657" s="72"/>
      <c r="L657" s="72"/>
      <c r="M657" s="72"/>
      <c r="N657" s="72"/>
      <c r="O657" s="72"/>
      <c r="P657" s="72"/>
      <c r="Q657" s="72"/>
      <c r="R657" s="72"/>
    </row>
    <row r="658" spans="1:18" x14ac:dyDescent="0.35">
      <c r="A658" s="888" t="s">
        <v>284</v>
      </c>
      <c r="B658" s="888" t="s">
        <v>60</v>
      </c>
      <c r="C658" s="888" t="s">
        <v>353</v>
      </c>
      <c r="D658" s="202" t="s">
        <v>335</v>
      </c>
      <c r="E658" s="202"/>
      <c r="F658" s="202"/>
      <c r="G658" s="202"/>
      <c r="H658" s="202"/>
      <c r="I658" s="202"/>
      <c r="J658" s="202"/>
      <c r="K658" s="202"/>
      <c r="L658" s="202"/>
      <c r="M658" s="202"/>
      <c r="N658" s="202"/>
      <c r="O658" s="202"/>
      <c r="P658" s="202"/>
      <c r="Q658" s="202"/>
      <c r="R658" s="202"/>
    </row>
    <row r="659" spans="1:18" x14ac:dyDescent="0.35">
      <c r="A659" s="888" t="s">
        <v>284</v>
      </c>
      <c r="B659" s="888" t="s">
        <v>60</v>
      </c>
      <c r="C659" s="888" t="s">
        <v>353</v>
      </c>
      <c r="D659" s="72" t="s">
        <v>336</v>
      </c>
      <c r="E659" s="72"/>
      <c r="F659" s="72"/>
      <c r="G659" s="72"/>
      <c r="H659" s="72"/>
      <c r="I659" s="72"/>
      <c r="J659" s="72"/>
      <c r="K659" s="72"/>
      <c r="L659" s="72"/>
      <c r="M659" s="72"/>
      <c r="N659" s="72"/>
      <c r="O659" s="72"/>
      <c r="P659" s="72"/>
      <c r="Q659" s="72"/>
      <c r="R659" s="72"/>
    </row>
    <row r="660" spans="1:18" x14ac:dyDescent="0.35">
      <c r="A660" s="888" t="s">
        <v>284</v>
      </c>
      <c r="B660" s="888" t="s">
        <v>60</v>
      </c>
      <c r="C660" s="888" t="s">
        <v>353</v>
      </c>
      <c r="D660" s="202" t="s">
        <v>337</v>
      </c>
      <c r="E660" s="65">
        <v>284265.09717750695</v>
      </c>
      <c r="F660" s="65">
        <v>-25752.61975266668</v>
      </c>
      <c r="G660" s="66">
        <v>-8.3068219480072591E-2</v>
      </c>
      <c r="H660" s="203">
        <v>2.1338715157230852</v>
      </c>
      <c r="I660" s="203">
        <v>-0.16062405341031916</v>
      </c>
      <c r="J660" s="67">
        <v>17.071550565144431</v>
      </c>
      <c r="K660" s="67">
        <v>-1.4496466458513879E-2</v>
      </c>
      <c r="L660" s="66">
        <v>-8.4843887130245583E-4</v>
      </c>
      <c r="M660" s="68">
        <v>4852845.980371505</v>
      </c>
      <c r="N660" s="68">
        <v>-444131.31172761042</v>
      </c>
      <c r="O660" s="66">
        <v>-8.3846180044998386E-2</v>
      </c>
      <c r="P660" s="65">
        <v>3341344.8837957382</v>
      </c>
      <c r="Q660" s="65">
        <v>-178459.2008380522</v>
      </c>
      <c r="R660" s="66">
        <v>-5.0701458532064737E-2</v>
      </c>
    </row>
    <row r="661" spans="1:18" x14ac:dyDescent="0.35">
      <c r="A661" s="888" t="s">
        <v>284</v>
      </c>
      <c r="B661" s="888" t="s">
        <v>60</v>
      </c>
      <c r="C661" s="888" t="s">
        <v>353</v>
      </c>
      <c r="D661" s="72" t="s">
        <v>338</v>
      </c>
      <c r="E661" s="72"/>
      <c r="F661" s="72"/>
      <c r="G661" s="72"/>
      <c r="H661" s="72"/>
      <c r="I661" s="72"/>
      <c r="J661" s="72"/>
      <c r="K661" s="72"/>
      <c r="L661" s="72"/>
      <c r="M661" s="72"/>
      <c r="N661" s="72"/>
      <c r="O661" s="72"/>
      <c r="P661" s="72"/>
      <c r="Q661" s="72"/>
      <c r="R661" s="72"/>
    </row>
    <row r="662" spans="1:18" x14ac:dyDescent="0.35">
      <c r="A662" s="888" t="s">
        <v>284</v>
      </c>
      <c r="B662" s="888" t="s">
        <v>116</v>
      </c>
      <c r="C662" s="888" t="s">
        <v>345</v>
      </c>
      <c r="D662" s="202" t="s">
        <v>312</v>
      </c>
      <c r="E662" s="65">
        <v>9710141.4077214599</v>
      </c>
      <c r="F662" s="65">
        <v>575648.12035745382</v>
      </c>
      <c r="G662" s="66">
        <v>6.3019162885998681E-2</v>
      </c>
      <c r="H662" s="203">
        <v>4.736854703806066</v>
      </c>
      <c r="I662" s="203">
        <v>0.26565428451355899</v>
      </c>
      <c r="J662" s="67">
        <v>4.6942410538955253</v>
      </c>
      <c r="K662" s="67">
        <v>-4.6441168133957156E-2</v>
      </c>
      <c r="L662" s="66">
        <v>-9.7963048267925724E-3</v>
      </c>
      <c r="M662" s="68">
        <v>45581744.435256965</v>
      </c>
      <c r="N662" s="68">
        <v>2278014.5006027743</v>
      </c>
      <c r="O662" s="66">
        <v>5.2605503129645494E-2</v>
      </c>
      <c r="P662" s="65">
        <v>7592414.7447637189</v>
      </c>
      <c r="Q662" s="65">
        <v>656257.09686637856</v>
      </c>
      <c r="R662" s="66">
        <v>9.4613924622275483E-2</v>
      </c>
    </row>
    <row r="663" spans="1:18" x14ac:dyDescent="0.35">
      <c r="A663" s="888" t="s">
        <v>284</v>
      </c>
      <c r="B663" s="888" t="s">
        <v>116</v>
      </c>
      <c r="C663" s="888" t="s">
        <v>345</v>
      </c>
      <c r="D663" s="72" t="s">
        <v>313</v>
      </c>
      <c r="E663" s="73">
        <v>16180372.255091578</v>
      </c>
      <c r="F663" s="73">
        <v>-372192.53036350757</v>
      </c>
      <c r="G663" s="69">
        <v>-2.2485490024516146E-2</v>
      </c>
      <c r="H663" s="204">
        <v>7.8931983796772194</v>
      </c>
      <c r="I663" s="204">
        <v>-0.20903918083125284</v>
      </c>
      <c r="J663" s="70">
        <v>3.8950799718945839</v>
      </c>
      <c r="K663" s="70">
        <v>-5.16122634706071E-2</v>
      </c>
      <c r="L663" s="69">
        <v>-1.3077346900304064E-2</v>
      </c>
      <c r="M663" s="71">
        <v>63023843.908606008</v>
      </c>
      <c r="N663" s="71">
        <v>-2304035.0055288672</v>
      </c>
      <c r="O663" s="69">
        <v>-3.5268786371546304E-2</v>
      </c>
      <c r="P663" s="73">
        <v>15364139.695540972</v>
      </c>
      <c r="Q663" s="73">
        <v>82683.579531688243</v>
      </c>
      <c r="R663" s="69">
        <v>5.410713410030776E-3</v>
      </c>
    </row>
    <row r="664" spans="1:18" x14ac:dyDescent="0.35">
      <c r="A664" s="888" t="s">
        <v>284</v>
      </c>
      <c r="B664" s="888" t="s">
        <v>116</v>
      </c>
      <c r="C664" s="888" t="s">
        <v>345</v>
      </c>
      <c r="D664" s="202" t="s">
        <v>314</v>
      </c>
      <c r="E664" s="65">
        <v>2260199.2463045497</v>
      </c>
      <c r="F664" s="65">
        <v>128907.10140123311</v>
      </c>
      <c r="G664" s="66">
        <v>6.048307441544145E-2</v>
      </c>
      <c r="H664" s="203">
        <v>1.102582854548656</v>
      </c>
      <c r="I664" s="203">
        <v>5.9346625440155565E-2</v>
      </c>
      <c r="J664" s="67">
        <v>5.4017283172141166</v>
      </c>
      <c r="K664" s="67">
        <v>2.47513663184451E-2</v>
      </c>
      <c r="L664" s="66">
        <v>4.6032122779180104E-3</v>
      </c>
      <c r="M664" s="68">
        <v>12208982.27130929</v>
      </c>
      <c r="N664" s="68">
        <v>749073.53253915906</v>
      </c>
      <c r="O664" s="66">
        <v>6.5364703124114854E-2</v>
      </c>
      <c r="P664" s="65">
        <v>1348352.2332763083</v>
      </c>
      <c r="Q664" s="65">
        <v>116424.79746127059</v>
      </c>
      <c r="R664" s="66">
        <v>9.4506213658797578E-2</v>
      </c>
    </row>
    <row r="665" spans="1:18" x14ac:dyDescent="0.35">
      <c r="A665" s="888" t="s">
        <v>284</v>
      </c>
      <c r="B665" s="888" t="s">
        <v>116</v>
      </c>
      <c r="C665" s="888" t="s">
        <v>345</v>
      </c>
      <c r="D665" s="72" t="s">
        <v>315</v>
      </c>
      <c r="E665" s="73">
        <v>3575.0022357702401</v>
      </c>
      <c r="F665" s="73">
        <v>401.25223577024008</v>
      </c>
      <c r="G665" s="69">
        <v>0.12642843190870109</v>
      </c>
      <c r="H665" s="204">
        <v>1.7439772960627961E-3</v>
      </c>
      <c r="I665" s="204">
        <v>1.9047324451790509E-4</v>
      </c>
      <c r="J665" s="70">
        <v>3.4074681124028712</v>
      </c>
      <c r="K665" s="70">
        <v>-0.24813173005481293</v>
      </c>
      <c r="L665" s="69">
        <v>-6.7877158537131443E-2</v>
      </c>
      <c r="M665" s="71">
        <v>12181.706120156065</v>
      </c>
      <c r="N665" s="71">
        <v>579.74612015598905</v>
      </c>
      <c r="O665" s="69">
        <v>4.99696706553018E-2</v>
      </c>
      <c r="P665" s="73">
        <v>1000.0004471540451</v>
      </c>
      <c r="Q665" s="73">
        <v>81.000447154045105</v>
      </c>
      <c r="R665" s="69">
        <v>8.81397683939555E-2</v>
      </c>
    </row>
    <row r="666" spans="1:18" x14ac:dyDescent="0.35">
      <c r="A666" s="888" t="s">
        <v>284</v>
      </c>
      <c r="B666" s="888" t="s">
        <v>116</v>
      </c>
      <c r="C666" s="888" t="s">
        <v>345</v>
      </c>
      <c r="D666" s="202" t="s">
        <v>316</v>
      </c>
      <c r="E666" s="65">
        <v>47128.499501824379</v>
      </c>
      <c r="F666" s="65">
        <v>-6041.1275027394295</v>
      </c>
      <c r="G666" s="66">
        <v>-0.11361989622798915</v>
      </c>
      <c r="H666" s="203">
        <v>2.2990484399230123E-2</v>
      </c>
      <c r="I666" s="203">
        <v>-3.0352677774443219E-3</v>
      </c>
      <c r="J666" s="67">
        <v>13.383584011262366</v>
      </c>
      <c r="K666" s="67">
        <v>0.89879800000995225</v>
      </c>
      <c r="L666" s="66">
        <v>7.1991462184443897E-2</v>
      </c>
      <c r="M666" s="68">
        <v>630748.23240740318</v>
      </c>
      <c r="N666" s="68">
        <v>-33063.183042683639</v>
      </c>
      <c r="O666" s="66">
        <v>-4.9808096506242926E-2</v>
      </c>
      <c r="P666" s="65">
        <v>52743.999003648758</v>
      </c>
      <c r="Q666" s="65">
        <v>-5892.3706654310226</v>
      </c>
      <c r="R666" s="66">
        <v>-0.10049003201741864</v>
      </c>
    </row>
    <row r="667" spans="1:18" x14ac:dyDescent="0.35">
      <c r="A667" s="888" t="s">
        <v>284</v>
      </c>
      <c r="B667" s="888" t="s">
        <v>116</v>
      </c>
      <c r="C667" s="888" t="s">
        <v>345</v>
      </c>
      <c r="D667" s="72" t="s">
        <v>96</v>
      </c>
      <c r="E667" s="73">
        <v>37388.957215243834</v>
      </c>
      <c r="F667" s="73">
        <v>-690.76442187727662</v>
      </c>
      <c r="G667" s="69">
        <v>-1.813995460523276E-2</v>
      </c>
      <c r="H667" s="204">
        <v>1.8239287196641397E-2</v>
      </c>
      <c r="I667" s="204">
        <v>-4.0017774072585027E-4</v>
      </c>
      <c r="J667" s="70">
        <v>10.089885982434224</v>
      </c>
      <c r="K667" s="70">
        <v>0.32242172447322659</v>
      </c>
      <c r="L667" s="69">
        <v>3.300976752594062E-2</v>
      </c>
      <c r="M667" s="71">
        <v>377250.3153039217</v>
      </c>
      <c r="N667" s="71">
        <v>5307.9952602372505</v>
      </c>
      <c r="O667" s="69">
        <v>1.4271017236258109E-2</v>
      </c>
      <c r="P667" s="73">
        <v>63899.125118136522</v>
      </c>
      <c r="Q667" s="73">
        <v>471.13171184062958</v>
      </c>
      <c r="R667" s="69">
        <v>7.4278199031575362E-3</v>
      </c>
    </row>
    <row r="668" spans="1:18" x14ac:dyDescent="0.35">
      <c r="A668" s="888" t="s">
        <v>284</v>
      </c>
      <c r="B668" s="888" t="s">
        <v>116</v>
      </c>
      <c r="C668" s="888" t="s">
        <v>345</v>
      </c>
      <c r="D668" s="202" t="s">
        <v>317</v>
      </c>
      <c r="E668" s="65">
        <v>55895.977705563419</v>
      </c>
      <c r="F668" s="65">
        <v>29544.079034145107</v>
      </c>
      <c r="G668" s="66">
        <v>1.1211366362071316</v>
      </c>
      <c r="H668" s="203">
        <v>2.7267483942910686E-2</v>
      </c>
      <c r="I668" s="203">
        <v>1.4368616246353371E-2</v>
      </c>
      <c r="J668" s="67">
        <v>6.8036649495972332</v>
      </c>
      <c r="K668" s="67">
        <v>-9.3323492550881681E-2</v>
      </c>
      <c r="L668" s="66">
        <v>-1.3531049578185959E-2</v>
      </c>
      <c r="M668" s="68">
        <v>380297.50433881022</v>
      </c>
      <c r="N668" s="68">
        <v>198548.76377337985</v>
      </c>
      <c r="O668" s="66">
        <v>1.0924354312205062</v>
      </c>
      <c r="P668" s="65">
        <v>86394.793001731508</v>
      </c>
      <c r="Q668" s="65">
        <v>58579.752042248729</v>
      </c>
      <c r="R668" s="66">
        <v>2.1060458666079209</v>
      </c>
    </row>
    <row r="669" spans="1:18" x14ac:dyDescent="0.35">
      <c r="A669" s="888" t="s">
        <v>284</v>
      </c>
      <c r="B669" s="888" t="s">
        <v>116</v>
      </c>
      <c r="C669" s="888" t="s">
        <v>345</v>
      </c>
      <c r="D669" s="72" t="s">
        <v>95</v>
      </c>
      <c r="E669" s="73">
        <v>194316.58110736345</v>
      </c>
      <c r="F669" s="73">
        <v>-5502.7419557037647</v>
      </c>
      <c r="G669" s="69">
        <v>-2.7538587716899543E-2</v>
      </c>
      <c r="H669" s="204">
        <v>9.4792585668627888E-2</v>
      </c>
      <c r="I669" s="204">
        <v>-3.0160407056714217E-3</v>
      </c>
      <c r="J669" s="70">
        <v>10.136291628037062</v>
      </c>
      <c r="K669" s="70">
        <v>0.26775071990658361</v>
      </c>
      <c r="L669" s="69">
        <v>2.713174342581785E-2</v>
      </c>
      <c r="M669" s="71">
        <v>1969649.5342673529</v>
      </c>
      <c r="N669" s="71">
        <v>-2275.6296154661104</v>
      </c>
      <c r="O669" s="69">
        <v>-1.1540141873260961E-3</v>
      </c>
      <c r="P669" s="73">
        <v>431365.69770932198</v>
      </c>
      <c r="Q669" s="73">
        <v>-16141.762054443359</v>
      </c>
      <c r="R669" s="69">
        <v>-3.6070375369752342E-2</v>
      </c>
    </row>
    <row r="670" spans="1:18" x14ac:dyDescent="0.35">
      <c r="A670" s="888" t="s">
        <v>284</v>
      </c>
      <c r="B670" s="888" t="s">
        <v>116</v>
      </c>
      <c r="C670" s="888" t="s">
        <v>345</v>
      </c>
      <c r="D670" s="202" t="s">
        <v>92</v>
      </c>
      <c r="E670" s="65">
        <v>190604.74753725936</v>
      </c>
      <c r="F670" s="65">
        <v>10676.439191259444</v>
      </c>
      <c r="G670" s="66">
        <v>5.9337184289693777E-2</v>
      </c>
      <c r="H670" s="203">
        <v>9.2981858556836147E-2</v>
      </c>
      <c r="I670" s="203">
        <v>4.9095919942117178E-3</v>
      </c>
      <c r="J670" s="67">
        <v>10.085365547413396</v>
      </c>
      <c r="K670" s="67">
        <v>0.60770583752538521</v>
      </c>
      <c r="L670" s="66">
        <v>6.4119820306627773E-2</v>
      </c>
      <c r="M670" s="68">
        <v>1922318.5539857037</v>
      </c>
      <c r="N670" s="68">
        <v>217019.27530651353</v>
      </c>
      <c r="O670" s="66">
        <v>0.12726169419047784</v>
      </c>
      <c r="P670" s="65">
        <v>258148.95008800086</v>
      </c>
      <c r="Q670" s="65">
        <v>21886.190134351375</v>
      </c>
      <c r="R670" s="66">
        <v>9.2634954990981455E-2</v>
      </c>
    </row>
    <row r="671" spans="1:18" x14ac:dyDescent="0.35">
      <c r="A671" s="888" t="s">
        <v>284</v>
      </c>
      <c r="B671" s="888" t="s">
        <v>116</v>
      </c>
      <c r="C671" s="888" t="s">
        <v>345</v>
      </c>
      <c r="D671" s="72" t="s">
        <v>318</v>
      </c>
      <c r="E671" s="73">
        <v>1083.5934944152832</v>
      </c>
      <c r="F671" s="73">
        <v>-1789.7357016801907</v>
      </c>
      <c r="G671" s="69">
        <v>-0.62287875127995673</v>
      </c>
      <c r="H671" s="204">
        <v>5.286045512121057E-4</v>
      </c>
      <c r="I671" s="204">
        <v>-8.7784792537128715E-4</v>
      </c>
      <c r="J671" s="70">
        <v>12.117243056321257</v>
      </c>
      <c r="K671" s="70">
        <v>0.779650117832551</v>
      </c>
      <c r="L671" s="69">
        <v>6.8766811620639981E-2</v>
      </c>
      <c r="M671" s="71">
        <v>13130.165746078477</v>
      </c>
      <c r="N671" s="71">
        <v>-19446.471057527</v>
      </c>
      <c r="O671" s="69">
        <v>-0.59694532541108503</v>
      </c>
      <c r="P671" s="73">
        <v>2181.8119888305664</v>
      </c>
      <c r="Q671" s="73">
        <v>-3734.2214033603668</v>
      </c>
      <c r="R671" s="69">
        <v>-0.63120357100916258</v>
      </c>
    </row>
    <row r="672" spans="1:18" x14ac:dyDescent="0.35">
      <c r="A672" s="888" t="s">
        <v>284</v>
      </c>
      <c r="B672" s="888" t="s">
        <v>116</v>
      </c>
      <c r="C672" s="888" t="s">
        <v>345</v>
      </c>
      <c r="D672" s="202" t="s">
        <v>82</v>
      </c>
      <c r="E672" s="65">
        <v>2267328.1455614767</v>
      </c>
      <c r="F672" s="65">
        <v>65994.813224751502</v>
      </c>
      <c r="G672" s="66">
        <v>2.9979473010885504E-2</v>
      </c>
      <c r="H672" s="203">
        <v>1.1060605134786567</v>
      </c>
      <c r="I672" s="203">
        <v>2.8540150946661846E-2</v>
      </c>
      <c r="J672" s="67">
        <v>6.5577369804298558</v>
      </c>
      <c r="K672" s="67">
        <v>0.35029718026185463</v>
      </c>
      <c r="L672" s="66">
        <v>5.6431828827784046E-2</v>
      </c>
      <c r="M672" s="68">
        <v>14868541.626917943</v>
      </c>
      <c r="N672" s="68">
        <v>1203897.4863345027</v>
      </c>
      <c r="O672" s="66">
        <v>8.810309832796713E-2</v>
      </c>
      <c r="P672" s="65">
        <v>2134442.5827870714</v>
      </c>
      <c r="Q672" s="65">
        <v>-43303.790633207187</v>
      </c>
      <c r="R672" s="66">
        <v>-1.9884680402519068E-2</v>
      </c>
    </row>
    <row r="673" spans="1:18" x14ac:dyDescent="0.35">
      <c r="A673" s="888" t="s">
        <v>284</v>
      </c>
      <c r="B673" s="888" t="s">
        <v>116</v>
      </c>
      <c r="C673" s="888" t="s">
        <v>345</v>
      </c>
      <c r="D673" s="72" t="s">
        <v>319</v>
      </c>
      <c r="E673" s="73">
        <v>31414677.342272259</v>
      </c>
      <c r="F673" s="73">
        <v>-587748.46908467636</v>
      </c>
      <c r="G673" s="69">
        <v>-1.8365747413938156E-2</v>
      </c>
      <c r="H673" s="204">
        <v>15.324881058782701</v>
      </c>
      <c r="I673" s="204">
        <v>-0.33983675364984656</v>
      </c>
      <c r="J673" s="70">
        <v>3.9046129866970074</v>
      </c>
      <c r="K673" s="70">
        <v>-0.16454733759832374</v>
      </c>
      <c r="L673" s="69">
        <v>-4.0437663912104252E-2</v>
      </c>
      <c r="M673" s="71">
        <v>122662157.12353249</v>
      </c>
      <c r="N673" s="71">
        <v>-7560844.2692459822</v>
      </c>
      <c r="O673" s="69">
        <v>-5.8060743404623062E-2</v>
      </c>
      <c r="P673" s="73">
        <v>31711421.420931339</v>
      </c>
      <c r="Q673" s="73">
        <v>-545.24901973456144</v>
      </c>
      <c r="R673" s="69">
        <v>-1.7193793920426149E-5</v>
      </c>
    </row>
    <row r="674" spans="1:18" x14ac:dyDescent="0.35">
      <c r="A674" s="888" t="s">
        <v>284</v>
      </c>
      <c r="B674" s="888" t="s">
        <v>116</v>
      </c>
      <c r="C674" s="888" t="s">
        <v>345</v>
      </c>
      <c r="D674" s="202" t="s">
        <v>91</v>
      </c>
      <c r="E674" s="65">
        <v>201642.39885054575</v>
      </c>
      <c r="F674" s="65">
        <v>-55010.67556277581</v>
      </c>
      <c r="G674" s="66">
        <v>-0.21433865808357713</v>
      </c>
      <c r="H674" s="203">
        <v>9.8366306460008393E-2</v>
      </c>
      <c r="I674" s="203">
        <v>-2.7261607188687156E-2</v>
      </c>
      <c r="J674" s="67">
        <v>4.1999245597997712</v>
      </c>
      <c r="K674" s="67">
        <v>-0.88952756937271982</v>
      </c>
      <c r="L674" s="66">
        <v>-0.17477864940982374</v>
      </c>
      <c r="M674" s="68">
        <v>846882.86322934832</v>
      </c>
      <c r="N674" s="68">
        <v>-459340.67280219682</v>
      </c>
      <c r="O674" s="66">
        <v>-0.3516554863172392</v>
      </c>
      <c r="P674" s="65">
        <v>251255.26302373561</v>
      </c>
      <c r="Q674" s="65">
        <v>-93070.696984162903</v>
      </c>
      <c r="R674" s="66">
        <v>-0.27029822840551421</v>
      </c>
    </row>
    <row r="675" spans="1:18" x14ac:dyDescent="0.35">
      <c r="A675" s="888" t="s">
        <v>284</v>
      </c>
      <c r="B675" s="888" t="s">
        <v>116</v>
      </c>
      <c r="C675" s="888" t="s">
        <v>345</v>
      </c>
      <c r="D675" s="72" t="s">
        <v>320</v>
      </c>
      <c r="E675" s="73">
        <v>14606718.269413615</v>
      </c>
      <c r="F675" s="73">
        <v>835904.66235132702</v>
      </c>
      <c r="G675" s="69">
        <v>6.0701181949237758E-2</v>
      </c>
      <c r="H675" s="204">
        <v>7.1255298184043321</v>
      </c>
      <c r="I675" s="204">
        <v>0.38491863868293663</v>
      </c>
      <c r="J675" s="70">
        <v>4.2216065609331519</v>
      </c>
      <c r="K675" s="70">
        <v>-0.22226823748343527</v>
      </c>
      <c r="L675" s="69">
        <v>-5.0016764100247031E-2</v>
      </c>
      <c r="M675" s="71">
        <v>61663817.679858655</v>
      </c>
      <c r="N675" s="71">
        <v>468046.13774234056</v>
      </c>
      <c r="O675" s="69">
        <v>7.6483411508296885E-3</v>
      </c>
      <c r="P675" s="73">
        <v>18469208.558287933</v>
      </c>
      <c r="Q675" s="73">
        <v>1436044.6921367981</v>
      </c>
      <c r="R675" s="69">
        <v>8.4308746362180748E-2</v>
      </c>
    </row>
    <row r="676" spans="1:18" x14ac:dyDescent="0.35">
      <c r="A676" s="888" t="s">
        <v>284</v>
      </c>
      <c r="B676" s="888" t="s">
        <v>116</v>
      </c>
      <c r="C676" s="888" t="s">
        <v>345</v>
      </c>
      <c r="D676" s="202" t="s">
        <v>98</v>
      </c>
      <c r="E676" s="65">
        <v>349874.42722213274</v>
      </c>
      <c r="F676" s="65">
        <v>34122.483593598066</v>
      </c>
      <c r="G676" s="66">
        <v>0.10806737466592241</v>
      </c>
      <c r="H676" s="203">
        <v>0.17067767159505337</v>
      </c>
      <c r="I676" s="203">
        <v>1.6121728716722489E-2</v>
      </c>
      <c r="J676" s="67">
        <v>5.9195351652075328</v>
      </c>
      <c r="K676" s="67">
        <v>7.136781459647068E-2</v>
      </c>
      <c r="L676" s="66">
        <v>1.2203449442843597E-2</v>
      </c>
      <c r="M676" s="68">
        <v>2071093.9753482584</v>
      </c>
      <c r="N676" s="68">
        <v>224523.76772787748</v>
      </c>
      <c r="O676" s="66">
        <v>0.12158961885192249</v>
      </c>
      <c r="P676" s="65">
        <v>331200.19094443368</v>
      </c>
      <c r="Q676" s="65">
        <v>39010.789146066061</v>
      </c>
      <c r="R676" s="66">
        <v>0.13351199224188973</v>
      </c>
    </row>
    <row r="677" spans="1:18" x14ac:dyDescent="0.35">
      <c r="A677" s="888" t="s">
        <v>284</v>
      </c>
      <c r="B677" s="888" t="s">
        <v>116</v>
      </c>
      <c r="C677" s="888" t="s">
        <v>345</v>
      </c>
      <c r="D677" s="72" t="s">
        <v>321</v>
      </c>
      <c r="E677" s="73">
        <v>7.6175118759274483</v>
      </c>
      <c r="F677" s="73">
        <v>-383.07862110435963</v>
      </c>
      <c r="G677" s="69">
        <v>-0.9805027200606774</v>
      </c>
      <c r="H677" s="204">
        <v>3.716016631034068E-6</v>
      </c>
      <c r="I677" s="204">
        <v>-1.8752400716031604E-4</v>
      </c>
      <c r="J677" s="70">
        <v>11.064615384615538</v>
      </c>
      <c r="K677" s="70">
        <v>0.52119192044631291</v>
      </c>
      <c r="L677" s="69">
        <v>4.9432892666934208E-2</v>
      </c>
      <c r="M677" s="71">
        <v>84.284839094878407</v>
      </c>
      <c r="N677" s="71">
        <v>-4034.9899367296603</v>
      </c>
      <c r="O677" s="69">
        <v>-0.97953891311413976</v>
      </c>
      <c r="P677" s="73">
        <v>9.3753992319107056</v>
      </c>
      <c r="Q677" s="73">
        <v>-417.48132503032684</v>
      </c>
      <c r="R677" s="69">
        <v>-0.97803619177344625</v>
      </c>
    </row>
    <row r="678" spans="1:18" x14ac:dyDescent="0.35">
      <c r="A678" s="888" t="s">
        <v>284</v>
      </c>
      <c r="B678" s="888" t="s">
        <v>116</v>
      </c>
      <c r="C678" s="888" t="s">
        <v>345</v>
      </c>
      <c r="D678" s="202" t="s">
        <v>112</v>
      </c>
      <c r="E678" s="65">
        <v>485573.70786777558</v>
      </c>
      <c r="F678" s="65">
        <v>-51940.757013862138</v>
      </c>
      <c r="G678" s="66">
        <v>-9.6631366051329701E-2</v>
      </c>
      <c r="H678" s="203">
        <v>0.2368752426539332</v>
      </c>
      <c r="I678" s="203">
        <v>-2.6230200105454987E-2</v>
      </c>
      <c r="J678" s="67">
        <v>7.5240403619948175</v>
      </c>
      <c r="K678" s="67">
        <v>-1.7100277767234218E-2</v>
      </c>
      <c r="L678" s="66">
        <v>-2.2675983096071511E-3</v>
      </c>
      <c r="M678" s="68">
        <v>3653476.1767206239</v>
      </c>
      <c r="N678" s="68">
        <v>-399995.99885824649</v>
      </c>
      <c r="O678" s="66">
        <v>-9.8679843238623846E-2</v>
      </c>
      <c r="P678" s="65">
        <v>323433.5082616806</v>
      </c>
      <c r="Q678" s="65">
        <v>-39444.824530363316</v>
      </c>
      <c r="R678" s="66">
        <v>-0.10869986154000578</v>
      </c>
    </row>
    <row r="679" spans="1:18" x14ac:dyDescent="0.35">
      <c r="A679" s="888" t="s">
        <v>284</v>
      </c>
      <c r="B679" s="888" t="s">
        <v>116</v>
      </c>
      <c r="C679" s="888" t="s">
        <v>345</v>
      </c>
      <c r="D679" s="72" t="s">
        <v>322</v>
      </c>
      <c r="E679" s="73">
        <v>12887.054175922924</v>
      </c>
      <c r="F679" s="73">
        <v>-2651.5803920058315</v>
      </c>
      <c r="G679" s="69">
        <v>-0.17064436263136071</v>
      </c>
      <c r="H679" s="204">
        <v>6.2866338015306472E-3</v>
      </c>
      <c r="I679" s="204">
        <v>-1.319299796500961E-3</v>
      </c>
      <c r="J679" s="70">
        <v>7.5577096079213462</v>
      </c>
      <c r="K679" s="70">
        <v>-0.15136287415647143</v>
      </c>
      <c r="L679" s="69">
        <v>-1.9634382023046536E-2</v>
      </c>
      <c r="M679" s="71">
        <v>97396.613163175585</v>
      </c>
      <c r="N679" s="71">
        <v>-22391.846993507119</v>
      </c>
      <c r="O679" s="69">
        <v>-0.18692824804842384</v>
      </c>
      <c r="P679" s="73">
        <v>9695.6997024416778</v>
      </c>
      <c r="Q679" s="73">
        <v>-3457.420034468174</v>
      </c>
      <c r="R679" s="69">
        <v>-0.262859314263374</v>
      </c>
    </row>
    <row r="680" spans="1:18" x14ac:dyDescent="0.35">
      <c r="A680" s="888" t="s">
        <v>284</v>
      </c>
      <c r="B680" s="888" t="s">
        <v>116</v>
      </c>
      <c r="C680" s="888" t="s">
        <v>345</v>
      </c>
      <c r="D680" s="202" t="s">
        <v>323</v>
      </c>
      <c r="E680" s="65">
        <v>100.99999999999909</v>
      </c>
      <c r="F680" s="65">
        <v>-126.50000000000273</v>
      </c>
      <c r="G680" s="66">
        <v>-0.55604395604396362</v>
      </c>
      <c r="H680" s="203">
        <v>4.9270376711915765E-5</v>
      </c>
      <c r="I680" s="203">
        <v>-6.2087534820645253E-5</v>
      </c>
      <c r="J680" s="67">
        <v>19.527821782178371</v>
      </c>
      <c r="K680" s="67">
        <v>3.9265470569037326</v>
      </c>
      <c r="L680" s="66">
        <v>0.25168116875363922</v>
      </c>
      <c r="M680" s="68">
        <v>1972.3099999999977</v>
      </c>
      <c r="N680" s="68">
        <v>-1576.9800000000109</v>
      </c>
      <c r="O680" s="66">
        <v>-0.44430858002586632</v>
      </c>
      <c r="P680" s="65">
        <v>202</v>
      </c>
      <c r="Q680" s="65">
        <v>-253</v>
      </c>
      <c r="R680" s="66">
        <v>-0.55604395604395607</v>
      </c>
    </row>
    <row r="681" spans="1:18" x14ac:dyDescent="0.35">
      <c r="A681" s="888" t="s">
        <v>284</v>
      </c>
      <c r="B681" s="888" t="s">
        <v>116</v>
      </c>
      <c r="C681" s="888" t="s">
        <v>345</v>
      </c>
      <c r="D681" s="72" t="s">
        <v>102</v>
      </c>
      <c r="E681" s="73">
        <v>39754.125470430881</v>
      </c>
      <c r="F681" s="73">
        <v>32824.024995656044</v>
      </c>
      <c r="G681" s="69">
        <v>4.7364428719516525</v>
      </c>
      <c r="H681" s="204">
        <v>1.9393076611692203E-2</v>
      </c>
      <c r="I681" s="204">
        <v>1.6000894125618666E-2</v>
      </c>
      <c r="J681" s="70">
        <v>6.1508922176783392</v>
      </c>
      <c r="K681" s="70">
        <v>1.1828488068620402</v>
      </c>
      <c r="L681" s="69">
        <v>0.23809147969334801</v>
      </c>
      <c r="M681" s="71">
        <v>244523.34097668156</v>
      </c>
      <c r="N681" s="71">
        <v>210094.30097668152</v>
      </c>
      <c r="O681" s="69">
        <v>6.1022410435109808</v>
      </c>
      <c r="P681" s="73">
        <v>38164.601896684151</v>
      </c>
      <c r="Q681" s="73">
        <v>32843.2219015765</v>
      </c>
      <c r="R681" s="69">
        <v>6.1719369659321028</v>
      </c>
    </row>
    <row r="682" spans="1:18" x14ac:dyDescent="0.35">
      <c r="A682" s="888" t="s">
        <v>284</v>
      </c>
      <c r="B682" s="888" t="s">
        <v>116</v>
      </c>
      <c r="C682" s="888" t="s">
        <v>345</v>
      </c>
      <c r="D682" s="202" t="s">
        <v>90</v>
      </c>
      <c r="E682" s="65">
        <v>2466712.2593701007</v>
      </c>
      <c r="F682" s="65">
        <v>-57059.367301615886</v>
      </c>
      <c r="G682" s="66">
        <v>-2.2608768043273501E-2</v>
      </c>
      <c r="H682" s="203">
        <v>1.2033251708818498</v>
      </c>
      <c r="I682" s="203">
        <v>-3.2024005079883677E-2</v>
      </c>
      <c r="J682" s="67">
        <v>7.4762695169738702</v>
      </c>
      <c r="K682" s="67">
        <v>0.51427718410233503</v>
      </c>
      <c r="L682" s="66">
        <v>7.3869254591697728E-2</v>
      </c>
      <c r="M682" s="68">
        <v>18441805.671874426</v>
      </c>
      <c r="N682" s="68">
        <v>871326.95706721395</v>
      </c>
      <c r="O682" s="66">
        <v>4.9590393705831043E-2</v>
      </c>
      <c r="P682" s="65">
        <v>2882367.6206942797</v>
      </c>
      <c r="Q682" s="65">
        <v>64435.347314420156</v>
      </c>
      <c r="R682" s="66">
        <v>2.2866180256751054E-2</v>
      </c>
    </row>
    <row r="683" spans="1:18" x14ac:dyDescent="0.35">
      <c r="A683" s="888" t="s">
        <v>284</v>
      </c>
      <c r="B683" s="888" t="s">
        <v>116</v>
      </c>
      <c r="C683" s="888" t="s">
        <v>345</v>
      </c>
      <c r="D683" s="72" t="s">
        <v>106</v>
      </c>
      <c r="E683" s="73">
        <v>781.83145648986101</v>
      </c>
      <c r="F683" s="73">
        <v>-648.5266841724515</v>
      </c>
      <c r="G683" s="69">
        <v>-0.45340161022340736</v>
      </c>
      <c r="H683" s="204">
        <v>3.8139733055922356E-4</v>
      </c>
      <c r="I683" s="204">
        <v>-3.1874198938693467E-4</v>
      </c>
      <c r="J683" s="70">
        <v>13.772256014324034</v>
      </c>
      <c r="K683" s="70">
        <v>0.93398826043072347</v>
      </c>
      <c r="L683" s="69">
        <v>7.2750333482294274E-2</v>
      </c>
      <c r="M683" s="71">
        <v>10767.582978830207</v>
      </c>
      <c r="N683" s="71">
        <v>-7595.7378149535507</v>
      </c>
      <c r="O683" s="69">
        <v>-0.4136363950862752</v>
      </c>
      <c r="P683" s="73">
        <v>1495.5639649629593</v>
      </c>
      <c r="Q683" s="73">
        <v>-1776.4683347940154</v>
      </c>
      <c r="R683" s="69">
        <v>-0.54292506064990864</v>
      </c>
    </row>
    <row r="684" spans="1:18" x14ac:dyDescent="0.35">
      <c r="A684" s="888" t="s">
        <v>284</v>
      </c>
      <c r="B684" s="888" t="s">
        <v>116</v>
      </c>
      <c r="C684" s="888" t="s">
        <v>345</v>
      </c>
      <c r="D684" s="202" t="s">
        <v>324</v>
      </c>
      <c r="E684" s="65">
        <v>541351.47072311246</v>
      </c>
      <c r="F684" s="65">
        <v>-4105.0217947901692</v>
      </c>
      <c r="G684" s="66">
        <v>-7.525846426065662E-3</v>
      </c>
      <c r="H684" s="203">
        <v>0.26408505837700619</v>
      </c>
      <c r="I684" s="203">
        <v>-2.9078903643966481E-3</v>
      </c>
      <c r="J684" s="67">
        <v>8.6041970356695803</v>
      </c>
      <c r="K684" s="67">
        <v>0.24831963060969464</v>
      </c>
      <c r="L684" s="66">
        <v>2.9717960014507293E-2</v>
      </c>
      <c r="M684" s="68">
        <v>4657894.7196511719</v>
      </c>
      <c r="N684" s="68">
        <v>100127.13837761246</v>
      </c>
      <c r="O684" s="66">
        <v>2.1968460785276443E-2</v>
      </c>
      <c r="P684" s="65">
        <v>804754.65596038196</v>
      </c>
      <c r="Q684" s="65">
        <v>14439.000208137091</v>
      </c>
      <c r="R684" s="66">
        <v>1.8269915448395922E-2</v>
      </c>
    </row>
    <row r="685" spans="1:18" x14ac:dyDescent="0.35">
      <c r="A685" s="888" t="s">
        <v>284</v>
      </c>
      <c r="B685" s="888" t="s">
        <v>116</v>
      </c>
      <c r="C685" s="888" t="s">
        <v>345</v>
      </c>
      <c r="D685" s="72" t="s">
        <v>103</v>
      </c>
      <c r="E685" s="73">
        <v>23844.689098231727</v>
      </c>
      <c r="F685" s="73">
        <v>-16692.493688054063</v>
      </c>
      <c r="G685" s="69">
        <v>-0.41178228334361044</v>
      </c>
      <c r="H685" s="204">
        <v>1.1632047667805928E-2</v>
      </c>
      <c r="I685" s="204">
        <v>-8.2103084398619068E-3</v>
      </c>
      <c r="J685" s="70">
        <v>10.700302878478379</v>
      </c>
      <c r="K685" s="70">
        <v>2.1366897966411749</v>
      </c>
      <c r="L685" s="69">
        <v>0.24950797942669053</v>
      </c>
      <c r="M685" s="71">
        <v>255145.39539423096</v>
      </c>
      <c r="N685" s="71">
        <v>-91999.353415231919</v>
      </c>
      <c r="O685" s="69">
        <v>-0.2650172693976931</v>
      </c>
      <c r="P685" s="73">
        <v>59190.027626633761</v>
      </c>
      <c r="Q685" s="73">
        <v>-13898.069270610751</v>
      </c>
      <c r="R685" s="69">
        <v>-0.19015503017064767</v>
      </c>
    </row>
    <row r="686" spans="1:18" x14ac:dyDescent="0.35">
      <c r="A686" s="888" t="s">
        <v>284</v>
      </c>
      <c r="B686" s="888" t="s">
        <v>116</v>
      </c>
      <c r="C686" s="888" t="s">
        <v>345</v>
      </c>
      <c r="D686" s="202" t="s">
        <v>93</v>
      </c>
      <c r="E686" s="65">
        <v>1188970.2235229304</v>
      </c>
      <c r="F686" s="65">
        <v>-115387.44398807688</v>
      </c>
      <c r="G686" s="66">
        <v>-8.846303959577341E-2</v>
      </c>
      <c r="H686" s="203">
        <v>0.58001000804184155</v>
      </c>
      <c r="I686" s="203">
        <v>-5.8453929301047425E-2</v>
      </c>
      <c r="J686" s="67">
        <v>6.1671490140844716</v>
      </c>
      <c r="K686" s="67">
        <v>-0.11307567344476954</v>
      </c>
      <c r="L686" s="66">
        <v>-1.8005036295804196E-2</v>
      </c>
      <c r="M686" s="68">
        <v>7332556.541775234</v>
      </c>
      <c r="N686" s="68">
        <v>-859102.68309545144</v>
      </c>
      <c r="O686" s="66">
        <v>-0.10487529565281853</v>
      </c>
      <c r="P686" s="65">
        <v>1609810.2859383887</v>
      </c>
      <c r="Q686" s="65">
        <v>-44402.163598918356</v>
      </c>
      <c r="R686" s="66">
        <v>-2.6841874882115598E-2</v>
      </c>
    </row>
    <row r="687" spans="1:18" x14ac:dyDescent="0.35">
      <c r="A687" s="888" t="s">
        <v>284</v>
      </c>
      <c r="B687" s="888" t="s">
        <v>116</v>
      </c>
      <c r="C687" s="888" t="s">
        <v>345</v>
      </c>
      <c r="D687" s="72" t="s">
        <v>101</v>
      </c>
      <c r="E687" s="73">
        <v>203005.09089294355</v>
      </c>
      <c r="F687" s="73">
        <v>-12119.144515578577</v>
      </c>
      <c r="G687" s="69">
        <v>-5.6335561135472501E-2</v>
      </c>
      <c r="H687" s="204">
        <v>9.9031062403288309E-2</v>
      </c>
      <c r="I687" s="204">
        <v>-6.2690939709175997E-3</v>
      </c>
      <c r="J687" s="70">
        <v>12.993230137370048</v>
      </c>
      <c r="K687" s="70">
        <v>0.50454069134798019</v>
      </c>
      <c r="L687" s="69">
        <v>4.0399810847141199E-2</v>
      </c>
      <c r="M687" s="71">
        <v>2637691.8650297401</v>
      </c>
      <c r="N687" s="71">
        <v>-48927.903300236911</v>
      </c>
      <c r="O687" s="69">
        <v>-1.8211696302171877E-2</v>
      </c>
      <c r="P687" s="73">
        <v>320791.16431729507</v>
      </c>
      <c r="Q687" s="73">
        <v>23671.803368881461</v>
      </c>
      <c r="R687" s="69">
        <v>7.9671022761089616E-2</v>
      </c>
    </row>
    <row r="688" spans="1:18" x14ac:dyDescent="0.35">
      <c r="A688" s="888" t="s">
        <v>284</v>
      </c>
      <c r="B688" s="888" t="s">
        <v>116</v>
      </c>
      <c r="C688" s="888" t="s">
        <v>345</v>
      </c>
      <c r="D688" s="202" t="s">
        <v>94</v>
      </c>
      <c r="E688" s="65">
        <v>248055.11469576648</v>
      </c>
      <c r="F688" s="65">
        <v>-792992.72484432929</v>
      </c>
      <c r="G688" s="66">
        <v>-0.76172553721897174</v>
      </c>
      <c r="H688" s="203">
        <v>0.12100761333047522</v>
      </c>
      <c r="I688" s="203">
        <v>-0.38857002718235484</v>
      </c>
      <c r="J688" s="67">
        <v>7.2244403198567397</v>
      </c>
      <c r="K688" s="67">
        <v>1.7839341420539894</v>
      </c>
      <c r="L688" s="66">
        <v>0.32789856012523899</v>
      </c>
      <c r="M688" s="68">
        <v>1792059.3721547835</v>
      </c>
      <c r="N688" s="68">
        <v>-3871767.8302513137</v>
      </c>
      <c r="O688" s="66">
        <v>-0.6835956839584576</v>
      </c>
      <c r="P688" s="65">
        <v>464487.29289225023</v>
      </c>
      <c r="Q688" s="65">
        <v>-409796.76251354441</v>
      </c>
      <c r="R688" s="66">
        <v>-0.46872267654857236</v>
      </c>
    </row>
    <row r="689" spans="1:18" x14ac:dyDescent="0.35">
      <c r="A689" s="888" t="s">
        <v>284</v>
      </c>
      <c r="B689" s="888" t="s">
        <v>116</v>
      </c>
      <c r="C689" s="888" t="s">
        <v>345</v>
      </c>
      <c r="D689" s="72" t="s">
        <v>107</v>
      </c>
      <c r="E689" s="73">
        <v>305031.758046687</v>
      </c>
      <c r="F689" s="73">
        <v>-24490.938103469089</v>
      </c>
      <c r="G689" s="69">
        <v>-7.4322462123547081E-2</v>
      </c>
      <c r="H689" s="204">
        <v>0.14880227354513212</v>
      </c>
      <c r="I689" s="204">
        <v>-1.2494250612493263E-2</v>
      </c>
      <c r="J689" s="70">
        <v>7.6500152101398351</v>
      </c>
      <c r="K689" s="70">
        <v>0.65425239594623097</v>
      </c>
      <c r="L689" s="69">
        <v>9.3521237543792587E-2</v>
      </c>
      <c r="M689" s="71">
        <v>2333497.5886328495</v>
      </c>
      <c r="N689" s="71">
        <v>28234.96447276976</v>
      </c>
      <c r="O689" s="69">
        <v>1.2248046785149758E-2</v>
      </c>
      <c r="P689" s="73">
        <v>145240.27179551119</v>
      </c>
      <c r="Q689" s="73">
        <v>-13130.416457811778</v>
      </c>
      <c r="R689" s="69">
        <v>-8.2909385585348508E-2</v>
      </c>
    </row>
    <row r="690" spans="1:18" x14ac:dyDescent="0.35">
      <c r="A690" s="888" t="s">
        <v>284</v>
      </c>
      <c r="B690" s="888" t="s">
        <v>116</v>
      </c>
      <c r="C690" s="888" t="s">
        <v>345</v>
      </c>
      <c r="D690" s="202" t="s">
        <v>325</v>
      </c>
      <c r="E690" s="65">
        <v>308857.22950299369</v>
      </c>
      <c r="F690" s="65">
        <v>12863.814017058059</v>
      </c>
      <c r="G690" s="66">
        <v>4.3459797901042478E-2</v>
      </c>
      <c r="H690" s="203">
        <v>0.15066843611694317</v>
      </c>
      <c r="I690" s="203">
        <v>5.7840028162700619E-3</v>
      </c>
      <c r="J690" s="67">
        <v>11.492014370652424</v>
      </c>
      <c r="K690" s="67">
        <v>-0.8503813783229468</v>
      </c>
      <c r="L690" s="66">
        <v>-6.8899214999935732E-2</v>
      </c>
      <c r="M690" s="68">
        <v>3549391.7199282972</v>
      </c>
      <c r="N690" s="68">
        <v>-103876.15309001552</v>
      </c>
      <c r="O690" s="66">
        <v>-2.8433763058330987E-2</v>
      </c>
      <c r="P690" s="65">
        <v>203779.89892576949</v>
      </c>
      <c r="Q690" s="65">
        <v>-1728.6037027811399</v>
      </c>
      <c r="R690" s="66">
        <v>-8.4113488282551996E-3</v>
      </c>
    </row>
    <row r="691" spans="1:18" x14ac:dyDescent="0.35">
      <c r="A691" s="888" t="s">
        <v>284</v>
      </c>
      <c r="B691" s="888" t="s">
        <v>116</v>
      </c>
      <c r="C691" s="888" t="s">
        <v>345</v>
      </c>
      <c r="D691" s="72" t="s">
        <v>326</v>
      </c>
      <c r="E691" s="73">
        <v>10440.749999999993</v>
      </c>
      <c r="F691" s="73">
        <v>-1753.499952077862</v>
      </c>
      <c r="G691" s="69">
        <v>-0.14379727814083981</v>
      </c>
      <c r="H691" s="204">
        <v>5.0932642144053348E-3</v>
      </c>
      <c r="I691" s="204">
        <v>-8.7564219161405561E-4</v>
      </c>
      <c r="J691" s="70">
        <v>5.4089955223523232</v>
      </c>
      <c r="K691" s="70">
        <v>-0.18250866955492651</v>
      </c>
      <c r="L691" s="69">
        <v>-3.2640352808655092E-2</v>
      </c>
      <c r="M691" s="71">
        <v>56473.969999999979</v>
      </c>
      <c r="N691" s="71">
        <v>-11710.229724208119</v>
      </c>
      <c r="O691" s="69">
        <v>-0.17174403705805352</v>
      </c>
      <c r="P691" s="73">
        <v>10170</v>
      </c>
      <c r="Q691" s="73">
        <v>-1763.9999680519104</v>
      </c>
      <c r="R691" s="69">
        <v>-0.14781296906102331</v>
      </c>
    </row>
    <row r="692" spans="1:18" x14ac:dyDescent="0.35">
      <c r="A692" s="888" t="s">
        <v>284</v>
      </c>
      <c r="B692" s="888" t="s">
        <v>116</v>
      </c>
      <c r="C692" s="888" t="s">
        <v>345</v>
      </c>
      <c r="D692" s="202" t="s">
        <v>327</v>
      </c>
      <c r="E692" s="65">
        <v>0</v>
      </c>
      <c r="F692" s="65">
        <v>0</v>
      </c>
      <c r="G692" s="202"/>
      <c r="H692" s="203">
        <v>0</v>
      </c>
      <c r="I692" s="203">
        <v>0</v>
      </c>
      <c r="J692" s="202"/>
      <c r="K692" s="202"/>
      <c r="L692" s="202"/>
      <c r="M692" s="68">
        <v>0</v>
      </c>
      <c r="N692" s="68">
        <v>0</v>
      </c>
      <c r="O692" s="202"/>
      <c r="P692" s="65">
        <v>0</v>
      </c>
      <c r="Q692" s="65">
        <v>0</v>
      </c>
      <c r="R692" s="202"/>
    </row>
    <row r="693" spans="1:18" x14ac:dyDescent="0.35">
      <c r="A693" s="888" t="s">
        <v>284</v>
      </c>
      <c r="B693" s="888" t="s">
        <v>116</v>
      </c>
      <c r="C693" s="888" t="s">
        <v>345</v>
      </c>
      <c r="D693" s="72" t="s">
        <v>85</v>
      </c>
      <c r="E693" s="73">
        <v>2847301.1132835788</v>
      </c>
      <c r="F693" s="73">
        <v>223726.86413846025</v>
      </c>
      <c r="G693" s="69">
        <v>8.5275598436507283E-2</v>
      </c>
      <c r="H693" s="204">
        <v>1.3889861234033696</v>
      </c>
      <c r="I693" s="204">
        <v>0.10478502830268832</v>
      </c>
      <c r="J693" s="70">
        <v>3.5541120752549933</v>
      </c>
      <c r="K693" s="70">
        <v>0.12981273132351712</v>
      </c>
      <c r="L693" s="69">
        <v>3.790928253792137E-2</v>
      </c>
      <c r="M693" s="71">
        <v>10119627.268608153</v>
      </c>
      <c r="N693" s="71">
        <v>1135723.6885050088</v>
      </c>
      <c r="O693" s="69">
        <v>0.12641761772914861</v>
      </c>
      <c r="P693" s="73">
        <v>2539086.289411311</v>
      </c>
      <c r="Q693" s="73">
        <v>355514.67575034685</v>
      </c>
      <c r="R693" s="69">
        <v>0.16281338039300342</v>
      </c>
    </row>
    <row r="694" spans="1:18" x14ac:dyDescent="0.35">
      <c r="A694" s="888" t="s">
        <v>284</v>
      </c>
      <c r="B694" s="888" t="s">
        <v>116</v>
      </c>
      <c r="C694" s="888" t="s">
        <v>345</v>
      </c>
      <c r="D694" s="202" t="s">
        <v>84</v>
      </c>
      <c r="E694" s="65">
        <v>34809446.651304394</v>
      </c>
      <c r="F694" s="65">
        <v>-125137.8153052181</v>
      </c>
      <c r="G694" s="66">
        <v>-3.5820610783226722E-3</v>
      </c>
      <c r="H694" s="203">
        <v>16.980936135080373</v>
      </c>
      <c r="I694" s="203">
        <v>-0.11903031089528682</v>
      </c>
      <c r="J694" s="67">
        <v>4.1352323173927452</v>
      </c>
      <c r="K694" s="67">
        <v>-4.8240429166447996E-2</v>
      </c>
      <c r="L694" s="66">
        <v>-1.1531192406147405E-2</v>
      </c>
      <c r="M694" s="68">
        <v>143945148.7430326</v>
      </c>
      <c r="N694" s="68">
        <v>-2202733.2853988409</v>
      </c>
      <c r="O694" s="66">
        <v>-1.5071948048965387E-2</v>
      </c>
      <c r="P694" s="65">
        <v>28465428.900106162</v>
      </c>
      <c r="Q694" s="65">
        <v>564155.43683591485</v>
      </c>
      <c r="R694" s="66">
        <v>2.0219702071254186E-2</v>
      </c>
    </row>
    <row r="695" spans="1:18" x14ac:dyDescent="0.35">
      <c r="A695" s="888" t="s">
        <v>284</v>
      </c>
      <c r="B695" s="888" t="s">
        <v>116</v>
      </c>
      <c r="C695" s="888" t="s">
        <v>345</v>
      </c>
      <c r="D695" s="72" t="s">
        <v>89</v>
      </c>
      <c r="E695" s="73">
        <v>1461596.2259593159</v>
      </c>
      <c r="F695" s="73">
        <v>-20894.739431024995</v>
      </c>
      <c r="G695" s="69">
        <v>-1.4094345206025182E-2</v>
      </c>
      <c r="H695" s="204">
        <v>0.71300392726465833</v>
      </c>
      <c r="I695" s="204">
        <v>-1.2653645358450483E-2</v>
      </c>
      <c r="J695" s="70">
        <v>4.2454915450149615</v>
      </c>
      <c r="K695" s="70">
        <v>-0.48270464179629524</v>
      </c>
      <c r="L695" s="69">
        <v>-0.10209065417859409</v>
      </c>
      <c r="M695" s="71">
        <v>6205194.4195360523</v>
      </c>
      <c r="N695" s="71">
        <v>-804313.71000469662</v>
      </c>
      <c r="O695" s="69">
        <v>-0.11474609846231734</v>
      </c>
      <c r="P695" s="73">
        <v>1813150.8690939685</v>
      </c>
      <c r="Q695" s="73">
        <v>-10680.230403817259</v>
      </c>
      <c r="R695" s="69">
        <v>-5.8559317289622872E-3</v>
      </c>
    </row>
    <row r="696" spans="1:18" x14ac:dyDescent="0.35">
      <c r="A696" s="888" t="s">
        <v>284</v>
      </c>
      <c r="B696" s="888" t="s">
        <v>116</v>
      </c>
      <c r="C696" s="888" t="s">
        <v>345</v>
      </c>
      <c r="D696" s="202" t="s">
        <v>105</v>
      </c>
      <c r="E696" s="65">
        <v>217609.11498072746</v>
      </c>
      <c r="F696" s="65">
        <v>-51776.50834807739</v>
      </c>
      <c r="G696" s="66">
        <v>-0.19220219590145082</v>
      </c>
      <c r="H696" s="203">
        <v>0.10615527793115971</v>
      </c>
      <c r="I696" s="203">
        <v>-2.5705031566829808E-2</v>
      </c>
      <c r="J696" s="67">
        <v>5.6916980856743686</v>
      </c>
      <c r="K696" s="67">
        <v>1.4470421126180746</v>
      </c>
      <c r="L696" s="66">
        <v>0.34090916243941344</v>
      </c>
      <c r="M696" s="68">
        <v>1238565.3831611001</v>
      </c>
      <c r="N696" s="68">
        <v>95116.08804299566</v>
      </c>
      <c r="O696" s="66">
        <v>8.3183476914182999E-2</v>
      </c>
      <c r="P696" s="65">
        <v>181817.78997766989</v>
      </c>
      <c r="Q696" s="65">
        <v>-618.74848824716173</v>
      </c>
      <c r="R696" s="66">
        <v>-3.3915820451874933E-3</v>
      </c>
    </row>
    <row r="697" spans="1:18" x14ac:dyDescent="0.35">
      <c r="A697" s="888" t="s">
        <v>284</v>
      </c>
      <c r="B697" s="888" t="s">
        <v>116</v>
      </c>
      <c r="C697" s="888" t="s">
        <v>345</v>
      </c>
      <c r="D697" s="72" t="s">
        <v>100</v>
      </c>
      <c r="E697" s="73">
        <v>1272990.998642754</v>
      </c>
      <c r="F697" s="73">
        <v>89609.266053434229</v>
      </c>
      <c r="G697" s="69">
        <v>7.5723043195337361E-2</v>
      </c>
      <c r="H697" s="204">
        <v>0.62099748568323665</v>
      </c>
      <c r="I697" s="204">
        <v>4.1749493213218192E-2</v>
      </c>
      <c r="J697" s="70">
        <v>3.3870326753239999</v>
      </c>
      <c r="K697" s="70">
        <v>-2.0076235889129546E-2</v>
      </c>
      <c r="L697" s="69">
        <v>-5.8924549852388593E-3</v>
      </c>
      <c r="M697" s="71">
        <v>4311662.1077963375</v>
      </c>
      <c r="N697" s="71">
        <v>279751.66132443352</v>
      </c>
      <c r="O697" s="69">
        <v>6.9384393586724699E-2</v>
      </c>
      <c r="P697" s="73">
        <v>690030.29519784451</v>
      </c>
      <c r="Q697" s="73">
        <v>79503.044233746827</v>
      </c>
      <c r="R697" s="69">
        <v>0.13022030402115833</v>
      </c>
    </row>
    <row r="698" spans="1:18" x14ac:dyDescent="0.35">
      <c r="A698" s="888" t="s">
        <v>284</v>
      </c>
      <c r="B698" s="888" t="s">
        <v>116</v>
      </c>
      <c r="C698" s="888" t="s">
        <v>345</v>
      </c>
      <c r="D698" s="202" t="s">
        <v>86</v>
      </c>
      <c r="E698" s="65">
        <v>6701743.8862314904</v>
      </c>
      <c r="F698" s="65">
        <v>340709.03134107869</v>
      </c>
      <c r="G698" s="66">
        <v>5.3561887194996112E-2</v>
      </c>
      <c r="H698" s="203">
        <v>3.2692816425881865</v>
      </c>
      <c r="I698" s="203">
        <v>0.15564842664788792</v>
      </c>
      <c r="J698" s="67">
        <v>8.5665738876197892</v>
      </c>
      <c r="K698" s="67">
        <v>0.34139370551283399</v>
      </c>
      <c r="L698" s="66">
        <v>4.1505924241696412E-2</v>
      </c>
      <c r="M698" s="68">
        <v>57410984.17730625</v>
      </c>
      <c r="N698" s="68">
        <v>5090326.3511700481</v>
      </c>
      <c r="O698" s="66">
        <v>9.7290947068850359E-2</v>
      </c>
      <c r="P698" s="65">
        <v>10849836.064031787</v>
      </c>
      <c r="Q698" s="65">
        <v>550130.2954971455</v>
      </c>
      <c r="R698" s="66">
        <v>5.3412234083208533E-2</v>
      </c>
    </row>
    <row r="699" spans="1:18" x14ac:dyDescent="0.35">
      <c r="A699" s="888" t="s">
        <v>284</v>
      </c>
      <c r="B699" s="888" t="s">
        <v>116</v>
      </c>
      <c r="C699" s="888" t="s">
        <v>345</v>
      </c>
      <c r="D699" s="72" t="s">
        <v>328</v>
      </c>
      <c r="E699" s="73">
        <v>32330.482339805138</v>
      </c>
      <c r="F699" s="73">
        <v>283.10151325216066</v>
      </c>
      <c r="G699" s="69">
        <v>8.8338424529718768E-3</v>
      </c>
      <c r="H699" s="204">
        <v>1.5771634100595577E-2</v>
      </c>
      <c r="I699" s="204">
        <v>8.491146792063281E-5</v>
      </c>
      <c r="J699" s="70">
        <v>19.21816810908388</v>
      </c>
      <c r="K699" s="70">
        <v>1.1771029931224071</v>
      </c>
      <c r="L699" s="69">
        <v>6.5245759358242589E-2</v>
      </c>
      <c r="M699" s="71">
        <v>621332.64465414267</v>
      </c>
      <c r="N699" s="71">
        <v>43163.76036628522</v>
      </c>
      <c r="O699" s="69">
        <v>7.465597257010971E-2</v>
      </c>
      <c r="P699" s="73">
        <v>67560.567300438881</v>
      </c>
      <c r="Q699" s="73">
        <v>8866.5364308953285</v>
      </c>
      <c r="R699" s="69">
        <v>0.15106368227805925</v>
      </c>
    </row>
    <row r="700" spans="1:18" x14ac:dyDescent="0.35">
      <c r="A700" s="888" t="s">
        <v>284</v>
      </c>
      <c r="B700" s="888" t="s">
        <v>116</v>
      </c>
      <c r="C700" s="888" t="s">
        <v>345</v>
      </c>
      <c r="D700" s="202" t="s">
        <v>97</v>
      </c>
      <c r="E700" s="65">
        <v>260754.69424154522</v>
      </c>
      <c r="F700" s="65">
        <v>-22820.846086666628</v>
      </c>
      <c r="G700" s="66">
        <v>-8.0475368433587963E-2</v>
      </c>
      <c r="H700" s="203">
        <v>0.12720279222456893</v>
      </c>
      <c r="I700" s="203">
        <v>-1.1603273413527571E-2</v>
      </c>
      <c r="J700" s="67">
        <v>11.276273205039921</v>
      </c>
      <c r="K700" s="67">
        <v>0.5954165361007373</v>
      </c>
      <c r="L700" s="66">
        <v>5.5746140460086684E-2</v>
      </c>
      <c r="M700" s="68">
        <v>2940341.1717643137</v>
      </c>
      <c r="N700" s="68">
        <v>-88488.529298300389</v>
      </c>
      <c r="O700" s="66">
        <v>-2.9215419165777353E-2</v>
      </c>
      <c r="P700" s="65">
        <v>157741.95288340573</v>
      </c>
      <c r="Q700" s="65">
        <v>-16174.679806921631</v>
      </c>
      <c r="R700" s="66">
        <v>-9.3002489507268443E-2</v>
      </c>
    </row>
    <row r="701" spans="1:18" x14ac:dyDescent="0.35">
      <c r="A701" s="888" t="s">
        <v>284</v>
      </c>
      <c r="B701" s="888" t="s">
        <v>116</v>
      </c>
      <c r="C701" s="888" t="s">
        <v>345</v>
      </c>
      <c r="D701" s="72" t="s">
        <v>88</v>
      </c>
      <c r="E701" s="73">
        <v>2484353.3987053502</v>
      </c>
      <c r="F701" s="73">
        <v>248550.4866847517</v>
      </c>
      <c r="G701" s="69">
        <v>0.11116833480645444</v>
      </c>
      <c r="H701" s="204">
        <v>1.2119309687103164</v>
      </c>
      <c r="I701" s="204">
        <v>0.11753825274974439</v>
      </c>
      <c r="J701" s="70">
        <v>4.4248928465941892</v>
      </c>
      <c r="K701" s="70">
        <v>-0.14470787920922223</v>
      </c>
      <c r="L701" s="69">
        <v>-3.1667510553404027E-2</v>
      </c>
      <c r="M701" s="71">
        <v>10992997.582343265</v>
      </c>
      <c r="N701" s="71">
        <v>776270.97282055765</v>
      </c>
      <c r="O701" s="69">
        <v>7.5980399837362642E-2</v>
      </c>
      <c r="P701" s="73">
        <v>3705136.7395284418</v>
      </c>
      <c r="Q701" s="73">
        <v>468551.51506440341</v>
      </c>
      <c r="R701" s="69">
        <v>0.14476724157386991</v>
      </c>
    </row>
    <row r="702" spans="1:18" x14ac:dyDescent="0.35">
      <c r="A702" s="888" t="s">
        <v>284</v>
      </c>
      <c r="B702" s="888" t="s">
        <v>116</v>
      </c>
      <c r="C702" s="888" t="s">
        <v>345</v>
      </c>
      <c r="D702" s="202" t="s">
        <v>329</v>
      </c>
      <c r="E702" s="65">
        <v>12023.549999952316</v>
      </c>
      <c r="F702" s="65">
        <v>251.87000024316512</v>
      </c>
      <c r="G702" s="66">
        <v>2.1396266314526746E-2</v>
      </c>
      <c r="H702" s="203">
        <v>5.8653944347743635E-3</v>
      </c>
      <c r="I702" s="203">
        <v>1.0332981940197258E-4</v>
      </c>
      <c r="J702" s="67">
        <v>5.2137879411861414</v>
      </c>
      <c r="K702" s="67">
        <v>0.1235858628523383</v>
      </c>
      <c r="L702" s="66">
        <v>2.4279166318047666E-2</v>
      </c>
      <c r="M702" s="68">
        <v>62688.24000000002</v>
      </c>
      <c r="N702" s="68">
        <v>2768.0100000000384</v>
      </c>
      <c r="O702" s="66">
        <v>4.619491614101013E-2</v>
      </c>
      <c r="P702" s="65">
        <v>6927.4400000572205</v>
      </c>
      <c r="Q702" s="65">
        <v>623.14000010490417</v>
      </c>
      <c r="R702" s="66">
        <v>9.8843646417463862E-2</v>
      </c>
    </row>
    <row r="703" spans="1:18" x14ac:dyDescent="0.35">
      <c r="A703" s="888" t="s">
        <v>284</v>
      </c>
      <c r="B703" s="888" t="s">
        <v>116</v>
      </c>
      <c r="C703" s="888" t="s">
        <v>345</v>
      </c>
      <c r="D703" s="72" t="s">
        <v>99</v>
      </c>
      <c r="E703" s="73">
        <v>883977.12159119605</v>
      </c>
      <c r="F703" s="73">
        <v>-39485.153232753044</v>
      </c>
      <c r="G703" s="69">
        <v>-4.2757732837847201E-2</v>
      </c>
      <c r="H703" s="204">
        <v>0.43122659193577811</v>
      </c>
      <c r="I703" s="204">
        <v>-2.0794640167527578E-2</v>
      </c>
      <c r="J703" s="70">
        <v>3.5291238994380816</v>
      </c>
      <c r="K703" s="70">
        <v>0.29918987235255878</v>
      </c>
      <c r="L703" s="69">
        <v>9.2630335432122679E-2</v>
      </c>
      <c r="M703" s="71">
        <v>3119664.7863639728</v>
      </c>
      <c r="N703" s="71">
        <v>136942.56218029698</v>
      </c>
      <c r="O703" s="69">
        <v>4.5911939459188499E-2</v>
      </c>
      <c r="P703" s="73">
        <v>589238.08737724903</v>
      </c>
      <c r="Q703" s="73">
        <v>-5667.8949002337176</v>
      </c>
      <c r="R703" s="69">
        <v>-9.5273792314800321E-3</v>
      </c>
    </row>
    <row r="704" spans="1:18" x14ac:dyDescent="0.35">
      <c r="A704" s="888" t="s">
        <v>284</v>
      </c>
      <c r="B704" s="888" t="s">
        <v>116</v>
      </c>
      <c r="C704" s="888" t="s">
        <v>345</v>
      </c>
      <c r="D704" s="202" t="s">
        <v>104</v>
      </c>
      <c r="E704" s="65">
        <v>392915.80628654361</v>
      </c>
      <c r="F704" s="65">
        <v>30299.8183118999</v>
      </c>
      <c r="G704" s="66">
        <v>8.3558969589665882E-2</v>
      </c>
      <c r="H704" s="203">
        <v>0.19167435437429997</v>
      </c>
      <c r="I704" s="203">
        <v>1.4179149498817517E-2</v>
      </c>
      <c r="J704" s="67">
        <v>5.4557724298782251</v>
      </c>
      <c r="K704" s="67">
        <v>0.16951680984130935</v>
      </c>
      <c r="L704" s="66">
        <v>3.2067463631303847E-2</v>
      </c>
      <c r="M704" s="68">
        <v>2143659.2232014979</v>
      </c>
      <c r="N704" s="68">
        <v>226778.41885529901</v>
      </c>
      <c r="O704" s="66">
        <v>0.11830595743935553</v>
      </c>
      <c r="P704" s="65">
        <v>328522.89021408558</v>
      </c>
      <c r="Q704" s="65">
        <v>57652.800073266029</v>
      </c>
      <c r="R704" s="66">
        <v>0.21284299068713558</v>
      </c>
    </row>
    <row r="705" spans="1:18" x14ac:dyDescent="0.35">
      <c r="A705" s="888" t="s">
        <v>284</v>
      </c>
      <c r="B705" s="888" t="s">
        <v>116</v>
      </c>
      <c r="C705" s="888" t="s">
        <v>345</v>
      </c>
      <c r="D705" s="72" t="s">
        <v>330</v>
      </c>
      <c r="E705" s="72"/>
      <c r="F705" s="72"/>
      <c r="G705" s="72"/>
      <c r="H705" s="72"/>
      <c r="I705" s="72"/>
      <c r="J705" s="72"/>
      <c r="K705" s="72"/>
      <c r="L705" s="72"/>
      <c r="M705" s="72"/>
      <c r="N705" s="72"/>
      <c r="O705" s="72"/>
      <c r="P705" s="72"/>
      <c r="Q705" s="72"/>
      <c r="R705" s="72"/>
    </row>
    <row r="706" spans="1:18" x14ac:dyDescent="0.35">
      <c r="A706" s="888" t="s">
        <v>284</v>
      </c>
      <c r="B706" s="888" t="s">
        <v>116</v>
      </c>
      <c r="C706" s="888" t="s">
        <v>345</v>
      </c>
      <c r="D706" s="202" t="s">
        <v>87</v>
      </c>
      <c r="E706" s="65">
        <v>4284207.5689576007</v>
      </c>
      <c r="F706" s="65">
        <v>195718.85997711774</v>
      </c>
      <c r="G706" s="66">
        <v>4.7870710648464217E-2</v>
      </c>
      <c r="H706" s="203">
        <v>2.0899457508374626</v>
      </c>
      <c r="I706" s="203">
        <v>8.8690524654958747E-2</v>
      </c>
      <c r="J706" s="67">
        <v>4.5404796840852262</v>
      </c>
      <c r="K706" s="67">
        <v>-0.20166016626340788</v>
      </c>
      <c r="L706" s="66">
        <v>-4.2525141102403838E-2</v>
      </c>
      <c r="M706" s="68">
        <v>19452357.429256141</v>
      </c>
      <c r="N706" s="68">
        <v>64172.19469935447</v>
      </c>
      <c r="O706" s="66">
        <v>3.3098608210621132E-3</v>
      </c>
      <c r="P706" s="65">
        <v>3789838.7896427531</v>
      </c>
      <c r="Q706" s="65">
        <v>216098.26526180049</v>
      </c>
      <c r="R706" s="66">
        <v>6.0468370265698929E-2</v>
      </c>
    </row>
    <row r="707" spans="1:18" x14ac:dyDescent="0.35">
      <c r="A707" s="888" t="s">
        <v>284</v>
      </c>
      <c r="B707" s="888" t="s">
        <v>116</v>
      </c>
      <c r="C707" s="888" t="s">
        <v>345</v>
      </c>
      <c r="D707" s="72" t="s">
        <v>109</v>
      </c>
      <c r="E707" s="73">
        <v>1701041.3523868537</v>
      </c>
      <c r="F707" s="73">
        <v>-46531.777711160481</v>
      </c>
      <c r="G707" s="69">
        <v>-2.6626512453044357E-2</v>
      </c>
      <c r="H707" s="204">
        <v>0.82981136865987803</v>
      </c>
      <c r="I707" s="204">
        <v>-2.5600033617633411E-2</v>
      </c>
      <c r="J707" s="70">
        <v>2.8890267295226351</v>
      </c>
      <c r="K707" s="70">
        <v>-2.382836655301368E-3</v>
      </c>
      <c r="L707" s="69">
        <v>-8.2410900315694981E-4</v>
      </c>
      <c r="M707" s="71">
        <v>4914353.9350689519</v>
      </c>
      <c r="N707" s="71">
        <v>-138595.73089196533</v>
      </c>
      <c r="O707" s="69">
        <v>-2.742867830756605E-2</v>
      </c>
      <c r="P707" s="73">
        <v>1263957.5560076241</v>
      </c>
      <c r="Q707" s="73">
        <v>5722.3724564327858</v>
      </c>
      <c r="R707" s="69">
        <v>4.5479354982605052E-3</v>
      </c>
    </row>
    <row r="708" spans="1:18" x14ac:dyDescent="0.35">
      <c r="A708" s="888" t="s">
        <v>284</v>
      </c>
      <c r="B708" s="888" t="s">
        <v>116</v>
      </c>
      <c r="C708" s="888" t="s">
        <v>345</v>
      </c>
      <c r="D708" s="202" t="s">
        <v>110</v>
      </c>
      <c r="E708" s="65">
        <v>15248.51662766932</v>
      </c>
      <c r="F708" s="65">
        <v>2128.7867802604596</v>
      </c>
      <c r="G708" s="66">
        <v>0.16225843100579498</v>
      </c>
      <c r="H708" s="203">
        <v>7.4386154311206487E-3</v>
      </c>
      <c r="I708" s="203">
        <v>1.0167001973674867E-3</v>
      </c>
      <c r="J708" s="67">
        <v>11.138094261807167</v>
      </c>
      <c r="K708" s="67">
        <v>0.15100890245271437</v>
      </c>
      <c r="L708" s="66">
        <v>1.3744218554208713E-2</v>
      </c>
      <c r="M708" s="68">
        <v>169839.41555171483</v>
      </c>
      <c r="N708" s="68">
        <v>25691.823826563312</v>
      </c>
      <c r="O708" s="66">
        <v>0.17823276489801035</v>
      </c>
      <c r="P708" s="65">
        <v>30744.901839494647</v>
      </c>
      <c r="Q708" s="65">
        <v>4120.4887510537519</v>
      </c>
      <c r="R708" s="66">
        <v>0.15476355243461423</v>
      </c>
    </row>
    <row r="709" spans="1:18" x14ac:dyDescent="0.35">
      <c r="A709" s="888" t="s">
        <v>284</v>
      </c>
      <c r="B709" s="888" t="s">
        <v>116</v>
      </c>
      <c r="C709" s="888" t="s">
        <v>345</v>
      </c>
      <c r="D709" s="72" t="s">
        <v>331</v>
      </c>
      <c r="E709" s="73">
        <v>154.59759536385536</v>
      </c>
      <c r="F709" s="73">
        <v>-8528.5256820618997</v>
      </c>
      <c r="G709" s="69">
        <v>-0.98219562357639489</v>
      </c>
      <c r="H709" s="204">
        <v>7.541665111221331E-5</v>
      </c>
      <c r="I709" s="204">
        <v>-4.1748447719818123E-3</v>
      </c>
      <c r="J709" s="70">
        <v>21.431704627759174</v>
      </c>
      <c r="K709" s="70">
        <v>6.260409024657406</v>
      </c>
      <c r="L709" s="69">
        <v>0.41264827925292463</v>
      </c>
      <c r="M709" s="71">
        <v>3313.289999999979</v>
      </c>
      <c r="N709" s="71">
        <v>-128420.94</v>
      </c>
      <c r="O709" s="69">
        <v>-0.97484867828202293</v>
      </c>
      <c r="P709" s="73">
        <v>702.99999999999636</v>
      </c>
      <c r="Q709" s="73">
        <v>-9271.0000000000109</v>
      </c>
      <c r="R709" s="69">
        <v>-0.9295167435331867</v>
      </c>
    </row>
    <row r="710" spans="1:18" x14ac:dyDescent="0.35">
      <c r="A710" s="888" t="s">
        <v>284</v>
      </c>
      <c r="B710" s="888" t="s">
        <v>116</v>
      </c>
      <c r="C710" s="888" t="s">
        <v>345</v>
      </c>
      <c r="D710" s="202" t="s">
        <v>332</v>
      </c>
      <c r="E710" s="65">
        <v>70.203344873974856</v>
      </c>
      <c r="F710" s="65">
        <v>-510.66439920585253</v>
      </c>
      <c r="G710" s="66">
        <v>-0.87914056927849149</v>
      </c>
      <c r="H710" s="203">
        <v>3.4246982657201117E-5</v>
      </c>
      <c r="I710" s="203">
        <v>-2.5007925407844367E-4</v>
      </c>
      <c r="J710" s="67">
        <v>24.024943032274425</v>
      </c>
      <c r="K710" s="67">
        <v>5.5796013312913466</v>
      </c>
      <c r="L710" s="66">
        <v>0.3024937906676986</v>
      </c>
      <c r="M710" s="68">
        <v>1686.6313612723607</v>
      </c>
      <c r="N710" s="68">
        <v>-9027.6726613592473</v>
      </c>
      <c r="O710" s="66">
        <v>-0.84258134194160228</v>
      </c>
      <c r="P710" s="65">
        <v>173.01741194725037</v>
      </c>
      <c r="Q710" s="65">
        <v>-803.00628352166677</v>
      </c>
      <c r="R710" s="66">
        <v>-0.8227323652586872</v>
      </c>
    </row>
    <row r="711" spans="1:18" x14ac:dyDescent="0.35">
      <c r="A711" s="888" t="s">
        <v>284</v>
      </c>
      <c r="B711" s="888" t="s">
        <v>116</v>
      </c>
      <c r="C711" s="888" t="s">
        <v>345</v>
      </c>
      <c r="D711" s="72" t="s">
        <v>333</v>
      </c>
      <c r="E711" s="73">
        <v>0</v>
      </c>
      <c r="F711" s="73">
        <v>-5.1159076974727213E-13</v>
      </c>
      <c r="G711" s="69">
        <v>-1</v>
      </c>
      <c r="H711" s="204">
        <v>0</v>
      </c>
      <c r="I711" s="204">
        <v>-2.5041617441051018E-19</v>
      </c>
      <c r="J711" s="72"/>
      <c r="K711" s="70">
        <v>-5.333333333333333</v>
      </c>
      <c r="L711" s="69">
        <v>-1</v>
      </c>
      <c r="M711" s="71">
        <v>1.8189894035458565E-12</v>
      </c>
      <c r="N711" s="71">
        <v>-9.0949470177292824E-13</v>
      </c>
      <c r="O711" s="69">
        <v>-0.33333333333333331</v>
      </c>
      <c r="P711" s="73">
        <v>0</v>
      </c>
      <c r="Q711" s="73">
        <v>0</v>
      </c>
      <c r="R711" s="72"/>
    </row>
    <row r="712" spans="1:18" x14ac:dyDescent="0.35">
      <c r="A712" s="888" t="s">
        <v>284</v>
      </c>
      <c r="B712" s="888" t="s">
        <v>116</v>
      </c>
      <c r="C712" s="888" t="s">
        <v>345</v>
      </c>
      <c r="D712" s="202" t="s">
        <v>334</v>
      </c>
      <c r="E712" s="65">
        <v>19</v>
      </c>
      <c r="F712" s="65">
        <v>-11306.000000000004</v>
      </c>
      <c r="G712" s="66">
        <v>-0.9983222958057395</v>
      </c>
      <c r="H712" s="203">
        <v>9.2686847279842362E-6</v>
      </c>
      <c r="I712" s="203">
        <v>-5.5341526256291323E-3</v>
      </c>
      <c r="J712" s="67">
        <v>10.479999999999755</v>
      </c>
      <c r="K712" s="67">
        <v>-1.2508618101547668</v>
      </c>
      <c r="L712" s="66">
        <v>-0.10663000130749048</v>
      </c>
      <c r="M712" s="68">
        <v>199.11999999999534</v>
      </c>
      <c r="N712" s="68">
        <v>-132652.89000000001</v>
      </c>
      <c r="O712" s="66">
        <v>-0.99850118940616706</v>
      </c>
      <c r="P712" s="65">
        <v>19</v>
      </c>
      <c r="Q712" s="65">
        <v>-11306.000000000029</v>
      </c>
      <c r="R712" s="66">
        <v>-0.9983222958057395</v>
      </c>
    </row>
    <row r="713" spans="1:18" x14ac:dyDescent="0.35">
      <c r="A713" s="888" t="s">
        <v>284</v>
      </c>
      <c r="B713" s="888" t="s">
        <v>116</v>
      </c>
      <c r="C713" s="888" t="s">
        <v>345</v>
      </c>
      <c r="D713" s="72" t="s">
        <v>335</v>
      </c>
      <c r="E713" s="73">
        <v>0</v>
      </c>
      <c r="F713" s="73">
        <v>0</v>
      </c>
      <c r="G713" s="72"/>
      <c r="H713" s="204">
        <v>0</v>
      </c>
      <c r="I713" s="204">
        <v>0</v>
      </c>
      <c r="J713" s="72"/>
      <c r="K713" s="72"/>
      <c r="L713" s="72"/>
      <c r="M713" s="71">
        <v>0</v>
      </c>
      <c r="N713" s="71">
        <v>0</v>
      </c>
      <c r="O713" s="72"/>
      <c r="P713" s="73">
        <v>0</v>
      </c>
      <c r="Q713" s="73">
        <v>0</v>
      </c>
      <c r="R713" s="72"/>
    </row>
    <row r="714" spans="1:18" x14ac:dyDescent="0.35">
      <c r="A714" s="888" t="s">
        <v>284</v>
      </c>
      <c r="B714" s="888" t="s">
        <v>116</v>
      </c>
      <c r="C714" s="888" t="s">
        <v>345</v>
      </c>
      <c r="D714" s="202" t="s">
        <v>336</v>
      </c>
      <c r="E714" s="65">
        <v>25918152.600273959</v>
      </c>
      <c r="F714" s="65">
        <v>1086778.8635821268</v>
      </c>
      <c r="G714" s="66">
        <v>4.3766360858894363E-2</v>
      </c>
      <c r="H714" s="203">
        <v>12.643536062301273</v>
      </c>
      <c r="I714" s="203">
        <v>0.48894300822449921</v>
      </c>
      <c r="J714" s="67">
        <v>5.1764143185023146</v>
      </c>
      <c r="K714" s="67">
        <v>-0.22331423666410988</v>
      </c>
      <c r="L714" s="66">
        <v>-4.1356567164926153E-2</v>
      </c>
      <c r="M714" s="68">
        <v>134163096.22918612</v>
      </c>
      <c r="N714" s="68">
        <v>80418.399161636829</v>
      </c>
      <c r="O714" s="66">
        <v>5.997672515429814E-4</v>
      </c>
      <c r="P714" s="65">
        <v>28829106.746627241</v>
      </c>
      <c r="Q714" s="65">
        <v>1242098.4861255735</v>
      </c>
      <c r="R714" s="66">
        <v>4.5024762177781216E-2</v>
      </c>
    </row>
    <row r="715" spans="1:18" x14ac:dyDescent="0.35">
      <c r="A715" s="888" t="s">
        <v>284</v>
      </c>
      <c r="B715" s="888" t="s">
        <v>116</v>
      </c>
      <c r="C715" s="888" t="s">
        <v>345</v>
      </c>
      <c r="D715" s="72" t="s">
        <v>337</v>
      </c>
      <c r="E715" s="73">
        <v>3878135.5642436217</v>
      </c>
      <c r="F715" s="73">
        <v>94994.636288777459</v>
      </c>
      <c r="G715" s="69">
        <v>2.5109991432471248E-2</v>
      </c>
      <c r="H715" s="204">
        <v>1.8918534672293363</v>
      </c>
      <c r="I715" s="204">
        <v>4.0061499007784773E-2</v>
      </c>
      <c r="J715" s="70">
        <v>4.2887716846309569</v>
      </c>
      <c r="K715" s="70">
        <v>-0.3914952108311951</v>
      </c>
      <c r="L715" s="69">
        <v>-8.3648052467002951E-2</v>
      </c>
      <c r="M715" s="71">
        <v>16632437.997088343</v>
      </c>
      <c r="N715" s="71">
        <v>-1073671.2488866821</v>
      </c>
      <c r="O715" s="69">
        <v>-6.0638462915321184E-2</v>
      </c>
      <c r="P715" s="73">
        <v>5880252.3348373175</v>
      </c>
      <c r="Q715" s="73">
        <v>224942.99379470665</v>
      </c>
      <c r="R715" s="69">
        <v>3.977554192521611E-2</v>
      </c>
    </row>
    <row r="716" spans="1:18" x14ac:dyDescent="0.35">
      <c r="A716" s="888" t="s">
        <v>284</v>
      </c>
      <c r="B716" s="888" t="s">
        <v>116</v>
      </c>
      <c r="C716" s="888" t="s">
        <v>345</v>
      </c>
      <c r="D716" s="202" t="s">
        <v>338</v>
      </c>
      <c r="E716" s="65">
        <v>2785458.1425004108</v>
      </c>
      <c r="F716" s="65">
        <v>192859.86633290537</v>
      </c>
      <c r="G716" s="66">
        <v>7.43886425080863E-2</v>
      </c>
      <c r="H716" s="203">
        <v>1.3588175445175208</v>
      </c>
      <c r="I716" s="203">
        <v>8.9778733629920948E-2</v>
      </c>
      <c r="J716" s="67">
        <v>4.9454297325560246</v>
      </c>
      <c r="K716" s="67">
        <v>-0.13234383291992824</v>
      </c>
      <c r="L716" s="66">
        <v>-2.6063358519911338E-2</v>
      </c>
      <c r="M716" s="68">
        <v>13775287.516711809</v>
      </c>
      <c r="N716" s="68">
        <v>610660.52408992499</v>
      </c>
      <c r="O716" s="66">
        <v>4.638646612867723E-2</v>
      </c>
      <c r="P716" s="65">
        <v>4358641.8201342337</v>
      </c>
      <c r="Q716" s="65">
        <v>488390.91411678679</v>
      </c>
      <c r="R716" s="66">
        <v>0.12619102119643949</v>
      </c>
    </row>
    <row r="717" spans="1:18" x14ac:dyDescent="0.35">
      <c r="A717" s="888" t="s">
        <v>284</v>
      </c>
      <c r="B717" s="888" t="s">
        <v>116</v>
      </c>
      <c r="C717" s="888" t="s">
        <v>350</v>
      </c>
      <c r="D717" s="72" t="s">
        <v>312</v>
      </c>
      <c r="E717" s="73">
        <v>120550612.91176791</v>
      </c>
      <c r="F717" s="73">
        <v>7779680.9855588078</v>
      </c>
      <c r="G717" s="69">
        <v>6.8986580607929976E-2</v>
      </c>
      <c r="H717" s="204">
        <v>4.3623066540426354</v>
      </c>
      <c r="I717" s="204">
        <v>0.15357903008881024</v>
      </c>
      <c r="J717" s="70">
        <v>4.7846087021103108</v>
      </c>
      <c r="K717" s="70">
        <v>4.5025534370759956E-2</v>
      </c>
      <c r="L717" s="69">
        <v>9.4998932980500869E-3</v>
      </c>
      <c r="M717" s="71">
        <v>576787511.58237636</v>
      </c>
      <c r="N717" s="71">
        <v>42300300.814612925</v>
      </c>
      <c r="O717" s="69">
        <v>7.9141839060752672E-2</v>
      </c>
      <c r="P717" s="73">
        <v>93374786.030538052</v>
      </c>
      <c r="Q717" s="73">
        <v>7151380.1191794425</v>
      </c>
      <c r="R717" s="69">
        <v>8.2940125637479115E-2</v>
      </c>
    </row>
    <row r="718" spans="1:18" x14ac:dyDescent="0.35">
      <c r="A718" s="888" t="s">
        <v>284</v>
      </c>
      <c r="B718" s="888" t="s">
        <v>116</v>
      </c>
      <c r="C718" s="888" t="s">
        <v>350</v>
      </c>
      <c r="D718" s="202" t="s">
        <v>313</v>
      </c>
      <c r="E718" s="65">
        <v>221374711.1967952</v>
      </c>
      <c r="F718" s="65">
        <v>4308470.3432832062</v>
      </c>
      <c r="G718" s="66">
        <v>1.9848643097803469E-2</v>
      </c>
      <c r="H718" s="203">
        <v>8.010779475649402</v>
      </c>
      <c r="I718" s="203">
        <v>-9.0356770220948235E-2</v>
      </c>
      <c r="J718" s="67">
        <v>3.9239154159131067</v>
      </c>
      <c r="K718" s="67">
        <v>-0.23439854355693068</v>
      </c>
      <c r="L718" s="66">
        <v>-5.6368649852211725E-2</v>
      </c>
      <c r="M718" s="68">
        <v>868655641.95841646</v>
      </c>
      <c r="N718" s="68">
        <v>-33973937.512427807</v>
      </c>
      <c r="O718" s="66">
        <v>-3.7638847967229945E-2</v>
      </c>
      <c r="P718" s="65">
        <v>208278875.07189733</v>
      </c>
      <c r="Q718" s="65">
        <v>7545020.5339205265</v>
      </c>
      <c r="R718" s="66">
        <v>3.7587185038052889E-2</v>
      </c>
    </row>
    <row r="719" spans="1:18" x14ac:dyDescent="0.35">
      <c r="A719" s="888" t="s">
        <v>284</v>
      </c>
      <c r="B719" s="888" t="s">
        <v>116</v>
      </c>
      <c r="C719" s="888" t="s">
        <v>350</v>
      </c>
      <c r="D719" s="72" t="s">
        <v>314</v>
      </c>
      <c r="E719" s="73">
        <v>28950670.52559831</v>
      </c>
      <c r="F719" s="73">
        <v>2409053.4199943505</v>
      </c>
      <c r="G719" s="69">
        <v>9.0765133503704507E-2</v>
      </c>
      <c r="H719" s="204">
        <v>1.0476238952451244</v>
      </c>
      <c r="I719" s="204">
        <v>5.7063338648366879E-2</v>
      </c>
      <c r="J719" s="70">
        <v>5.416486120785116</v>
      </c>
      <c r="K719" s="70">
        <v>-7.4587930101755795E-2</v>
      </c>
      <c r="L719" s="69">
        <v>-1.3583486474692321E-2</v>
      </c>
      <c r="M719" s="71">
        <v>156810905.08932599</v>
      </c>
      <c r="N719" s="71">
        <v>11068920.132168978</v>
      </c>
      <c r="O719" s="69">
        <v>7.5948740065691078E-2</v>
      </c>
      <c r="P719" s="73">
        <v>17215931.895632915</v>
      </c>
      <c r="Q719" s="73">
        <v>1465900.4325953592</v>
      </c>
      <c r="R719" s="69">
        <v>9.3072857412098475E-2</v>
      </c>
    </row>
    <row r="720" spans="1:18" x14ac:dyDescent="0.35">
      <c r="A720" s="888" t="s">
        <v>284</v>
      </c>
      <c r="B720" s="888" t="s">
        <v>116</v>
      </c>
      <c r="C720" s="888" t="s">
        <v>350</v>
      </c>
      <c r="D720" s="202" t="s">
        <v>315</v>
      </c>
      <c r="E720" s="65">
        <v>42111.821914575761</v>
      </c>
      <c r="F720" s="65">
        <v>1336.7498957333155</v>
      </c>
      <c r="G720" s="66">
        <v>3.2783507901974866E-2</v>
      </c>
      <c r="H720" s="203">
        <v>1.5238801074057369E-3</v>
      </c>
      <c r="I720" s="203">
        <v>2.1123163343507185E-6</v>
      </c>
      <c r="J720" s="67">
        <v>3.5069731898458101</v>
      </c>
      <c r="K720" s="67">
        <v>-0.57919397499466685</v>
      </c>
      <c r="L720" s="66">
        <v>-0.14174505144536309</v>
      </c>
      <c r="M720" s="68">
        <v>147685.03042997845</v>
      </c>
      <c r="N720" s="68">
        <v>-18928.729997421266</v>
      </c>
      <c r="O720" s="66">
        <v>-0.11360844355751319</v>
      </c>
      <c r="P720" s="65">
        <v>12264.252297639847</v>
      </c>
      <c r="Q720" s="65">
        <v>-3768.1298561282456</v>
      </c>
      <c r="R720" s="66">
        <v>-0.23503243747484037</v>
      </c>
    </row>
    <row r="721" spans="1:18" x14ac:dyDescent="0.35">
      <c r="A721" s="888" t="s">
        <v>284</v>
      </c>
      <c r="B721" s="888" t="s">
        <v>116</v>
      </c>
      <c r="C721" s="888" t="s">
        <v>350</v>
      </c>
      <c r="D721" s="72" t="s">
        <v>316</v>
      </c>
      <c r="E721" s="73">
        <v>682316.19765719771</v>
      </c>
      <c r="F721" s="73">
        <v>-84891.150071055163</v>
      </c>
      <c r="G721" s="69">
        <v>-0.11064955298254503</v>
      </c>
      <c r="H721" s="204">
        <v>2.4690645840013858E-2</v>
      </c>
      <c r="I721" s="204">
        <v>-3.9423245764858353E-3</v>
      </c>
      <c r="J721" s="70">
        <v>12.876805243049471</v>
      </c>
      <c r="K721" s="70">
        <v>0.75021372451102231</v>
      </c>
      <c r="L721" s="69">
        <v>6.1865176489546786E-2</v>
      </c>
      <c r="M721" s="71">
        <v>8786052.7914097831</v>
      </c>
      <c r="N721" s="71">
        <v>-517557.3245120272</v>
      </c>
      <c r="O721" s="69">
        <v>-5.5629730616752866E-2</v>
      </c>
      <c r="P721" s="73">
        <v>724817.55663168477</v>
      </c>
      <c r="Q721" s="73">
        <v>-107742.17406630376</v>
      </c>
      <c r="R721" s="69">
        <v>-0.12941074387056475</v>
      </c>
    </row>
    <row r="722" spans="1:18" x14ac:dyDescent="0.35">
      <c r="A722" s="888" t="s">
        <v>284</v>
      </c>
      <c r="B722" s="888" t="s">
        <v>116</v>
      </c>
      <c r="C722" s="888" t="s">
        <v>350</v>
      </c>
      <c r="D722" s="202" t="s">
        <v>96</v>
      </c>
      <c r="E722" s="65">
        <v>530001.98977370001</v>
      </c>
      <c r="F722" s="65">
        <v>-27573.342798634432</v>
      </c>
      <c r="G722" s="66">
        <v>-4.9452228583045023E-2</v>
      </c>
      <c r="H722" s="203">
        <v>1.9178925355923696E-2</v>
      </c>
      <c r="I722" s="203">
        <v>-1.6303617941369336E-3</v>
      </c>
      <c r="J722" s="67">
        <v>9.9013026771609969</v>
      </c>
      <c r="K722" s="67">
        <v>0.28432475881354868</v>
      </c>
      <c r="L722" s="66">
        <v>2.9564875912952721E-2</v>
      </c>
      <c r="M722" s="68">
        <v>5247710.1202469915</v>
      </c>
      <c r="N722" s="68">
        <v>-114479.54091638327</v>
      </c>
      <c r="O722" s="66">
        <v>-2.1349401671768901E-2</v>
      </c>
      <c r="P722" s="65">
        <v>903869.14262926951</v>
      </c>
      <c r="Q722" s="65">
        <v>2806.4799677915871</v>
      </c>
      <c r="R722" s="66">
        <v>3.1146335145017094E-3</v>
      </c>
    </row>
    <row r="723" spans="1:18" x14ac:dyDescent="0.35">
      <c r="A723" s="888" t="s">
        <v>284</v>
      </c>
      <c r="B723" s="888" t="s">
        <v>116</v>
      </c>
      <c r="C723" s="888" t="s">
        <v>350</v>
      </c>
      <c r="D723" s="72" t="s">
        <v>317</v>
      </c>
      <c r="E723" s="73">
        <v>617482.4200623231</v>
      </c>
      <c r="F723" s="73">
        <v>346142.06582827028</v>
      </c>
      <c r="G723" s="69">
        <v>1.2756748505225839</v>
      </c>
      <c r="H723" s="204">
        <v>2.2344537325278691E-2</v>
      </c>
      <c r="I723" s="204">
        <v>1.2217835125943025E-2</v>
      </c>
      <c r="J723" s="70">
        <v>7.0236320443972762</v>
      </c>
      <c r="K723" s="70">
        <v>-0.20749954527539671</v>
      </c>
      <c r="L723" s="69">
        <v>-2.8695307601889382E-2</v>
      </c>
      <c r="M723" s="71">
        <v>4336969.3124017119</v>
      </c>
      <c r="N723" s="71">
        <v>2374871.5053468794</v>
      </c>
      <c r="O723" s="69">
        <v>1.2103736606849547</v>
      </c>
      <c r="P723" s="73">
        <v>855187.73939181492</v>
      </c>
      <c r="Q723" s="73">
        <v>545289.15323311463</v>
      </c>
      <c r="R723" s="69">
        <v>1.7595728976764995</v>
      </c>
    </row>
    <row r="724" spans="1:18" x14ac:dyDescent="0.35">
      <c r="A724" s="888" t="s">
        <v>284</v>
      </c>
      <c r="B724" s="888" t="s">
        <v>116</v>
      </c>
      <c r="C724" s="888" t="s">
        <v>350</v>
      </c>
      <c r="D724" s="202" t="s">
        <v>95</v>
      </c>
      <c r="E724" s="65">
        <v>2540338.359440295</v>
      </c>
      <c r="F724" s="65">
        <v>65234.87056561932</v>
      </c>
      <c r="G724" s="66">
        <v>2.6356421401708276E-2</v>
      </c>
      <c r="H724" s="203">
        <v>9.1925994080320206E-2</v>
      </c>
      <c r="I724" s="203">
        <v>-4.4742385496522596E-4</v>
      </c>
      <c r="J724" s="67">
        <v>9.9065355283006937</v>
      </c>
      <c r="K724" s="67">
        <v>7.8422316598901531E-2</v>
      </c>
      <c r="L724" s="66">
        <v>7.9793867764494618E-3</v>
      </c>
      <c r="M724" s="68">
        <v>25165952.21170038</v>
      </c>
      <c r="N724" s="68">
        <v>840354.91236197948</v>
      </c>
      <c r="O724" s="66">
        <v>3.4546116258565011E-2</v>
      </c>
      <c r="P724" s="65">
        <v>5586657.2046247683</v>
      </c>
      <c r="Q724" s="65">
        <v>-183968.06058782712</v>
      </c>
      <c r="R724" s="66">
        <v>-3.1880091347614055E-2</v>
      </c>
    </row>
    <row r="725" spans="1:18" x14ac:dyDescent="0.35">
      <c r="A725" s="888" t="s">
        <v>284</v>
      </c>
      <c r="B725" s="888" t="s">
        <v>116</v>
      </c>
      <c r="C725" s="888" t="s">
        <v>350</v>
      </c>
      <c r="D725" s="72" t="s">
        <v>92</v>
      </c>
      <c r="E725" s="73">
        <v>3516543.9858192485</v>
      </c>
      <c r="F725" s="73">
        <v>108155.58662547357</v>
      </c>
      <c r="G725" s="69">
        <v>3.1732177779696953E-2</v>
      </c>
      <c r="H725" s="204">
        <v>0.12725147436455242</v>
      </c>
      <c r="I725" s="204">
        <v>4.6899889304313769E-5</v>
      </c>
      <c r="J725" s="70">
        <v>9.5588986560122553</v>
      </c>
      <c r="K725" s="70">
        <v>0.62144147207779099</v>
      </c>
      <c r="L725" s="69">
        <v>6.953224606153792E-2</v>
      </c>
      <c r="M725" s="71">
        <v>33614287.579855591</v>
      </c>
      <c r="N725" s="71">
        <v>3151962.1958422959</v>
      </c>
      <c r="O725" s="69">
        <v>0.10347083343468104</v>
      </c>
      <c r="P725" s="73">
        <v>4559335.6001318283</v>
      </c>
      <c r="Q725" s="73">
        <v>163428.57621676847</v>
      </c>
      <c r="R725" s="69">
        <v>3.7177441499028012E-2</v>
      </c>
    </row>
    <row r="726" spans="1:18" x14ac:dyDescent="0.35">
      <c r="A726" s="888" t="s">
        <v>284</v>
      </c>
      <c r="B726" s="888" t="s">
        <v>116</v>
      </c>
      <c r="C726" s="888" t="s">
        <v>350</v>
      </c>
      <c r="D726" s="202" t="s">
        <v>318</v>
      </c>
      <c r="E726" s="65">
        <v>23039.794557064655</v>
      </c>
      <c r="F726" s="65">
        <v>-16899.398896510131</v>
      </c>
      <c r="G726" s="66">
        <v>-0.4231281965208924</v>
      </c>
      <c r="H726" s="203">
        <v>8.3372988885274397E-4</v>
      </c>
      <c r="I726" s="203">
        <v>-6.5684205105537546E-4</v>
      </c>
      <c r="J726" s="67">
        <v>11.722933097054073</v>
      </c>
      <c r="K726" s="67">
        <v>0.73289347631149937</v>
      </c>
      <c r="L726" s="66">
        <v>6.6687064069199359E-2</v>
      </c>
      <c r="M726" s="68">
        <v>270093.97016233951</v>
      </c>
      <c r="N726" s="68">
        <v>-168839.34831294976</v>
      </c>
      <c r="O726" s="66">
        <v>-0.38465830960256653</v>
      </c>
      <c r="P726" s="65">
        <v>47827.591048955917</v>
      </c>
      <c r="Q726" s="65">
        <v>-34262.049596208148</v>
      </c>
      <c r="R726" s="66">
        <v>-0.41737360922686095</v>
      </c>
    </row>
    <row r="727" spans="1:18" x14ac:dyDescent="0.35">
      <c r="A727" s="888" t="s">
        <v>284</v>
      </c>
      <c r="B727" s="888" t="s">
        <v>116</v>
      </c>
      <c r="C727" s="888" t="s">
        <v>350</v>
      </c>
      <c r="D727" s="72" t="s">
        <v>82</v>
      </c>
      <c r="E727" s="73">
        <v>30373564.865590692</v>
      </c>
      <c r="F727" s="73">
        <v>133217.31383955479</v>
      </c>
      <c r="G727" s="69">
        <v>4.4052838219394248E-3</v>
      </c>
      <c r="H727" s="204">
        <v>1.0991134837044665</v>
      </c>
      <c r="I727" s="204">
        <v>-2.9487512359837709E-2</v>
      </c>
      <c r="J727" s="70">
        <v>6.5946957172967764</v>
      </c>
      <c r="K727" s="70">
        <v>0.36310995972162274</v>
      </c>
      <c r="L727" s="69">
        <v>5.8269271072812254E-2</v>
      </c>
      <c r="M727" s="71">
        <v>200304418.13814676</v>
      </c>
      <c r="N727" s="71">
        <v>11859099.030531704</v>
      </c>
      <c r="O727" s="69">
        <v>6.293124757192485E-2</v>
      </c>
      <c r="P727" s="73">
        <v>28903930.988924146</v>
      </c>
      <c r="Q727" s="73">
        <v>-1469489.392096892</v>
      </c>
      <c r="R727" s="69">
        <v>-4.838076758108905E-2</v>
      </c>
    </row>
    <row r="728" spans="1:18" x14ac:dyDescent="0.35">
      <c r="A728" s="888" t="s">
        <v>284</v>
      </c>
      <c r="B728" s="888" t="s">
        <v>116</v>
      </c>
      <c r="C728" s="888" t="s">
        <v>350</v>
      </c>
      <c r="D728" s="202" t="s">
        <v>319</v>
      </c>
      <c r="E728" s="65">
        <v>435643730.96354568</v>
      </c>
      <c r="F728" s="65">
        <v>7241495.2183811069</v>
      </c>
      <c r="G728" s="66">
        <v>1.6903495393261012E-2</v>
      </c>
      <c r="H728" s="203">
        <v>15.764428736377834</v>
      </c>
      <c r="I728" s="203">
        <v>-0.22398505915639433</v>
      </c>
      <c r="J728" s="67">
        <v>3.9459175970929299</v>
      </c>
      <c r="K728" s="67">
        <v>-0.23964712097535346</v>
      </c>
      <c r="L728" s="66">
        <v>-5.7255624298638272E-2</v>
      </c>
      <c r="M728" s="68">
        <v>1719014264.072273</v>
      </c>
      <c r="N728" s="68">
        <v>-74091019.004259109</v>
      </c>
      <c r="O728" s="66">
        <v>-4.1319949086947624E-2</v>
      </c>
      <c r="P728" s="65">
        <v>435483509.92267597</v>
      </c>
      <c r="Q728" s="65">
        <v>8855928.7989298701</v>
      </c>
      <c r="R728" s="66">
        <v>2.0757984693823981E-2</v>
      </c>
    </row>
    <row r="729" spans="1:18" x14ac:dyDescent="0.35">
      <c r="A729" s="888" t="s">
        <v>284</v>
      </c>
      <c r="B729" s="888" t="s">
        <v>116</v>
      </c>
      <c r="C729" s="888" t="s">
        <v>350</v>
      </c>
      <c r="D729" s="72" t="s">
        <v>91</v>
      </c>
      <c r="E729" s="73">
        <v>3637948.9240655461</v>
      </c>
      <c r="F729" s="73">
        <v>158176.86314963643</v>
      </c>
      <c r="G729" s="69">
        <v>4.5456098957241106E-2</v>
      </c>
      <c r="H729" s="204">
        <v>0.13164469607577742</v>
      </c>
      <c r="I729" s="204">
        <v>1.7760096360603939E-3</v>
      </c>
      <c r="J729" s="70">
        <v>4.9097171700057265</v>
      </c>
      <c r="K729" s="70">
        <v>-0.23984417384092627</v>
      </c>
      <c r="L729" s="69">
        <v>-4.6575651366406658E-2</v>
      </c>
      <c r="M729" s="71">
        <v>17861300.296088472</v>
      </c>
      <c r="N729" s="71">
        <v>-57999.394201695919</v>
      </c>
      <c r="O729" s="69">
        <v>-3.2366998266747963E-3</v>
      </c>
      <c r="P729" s="73">
        <v>4956772.6042574551</v>
      </c>
      <c r="Q729" s="73">
        <v>293592.56740128994</v>
      </c>
      <c r="R729" s="69">
        <v>6.2959732431695892E-2</v>
      </c>
    </row>
    <row r="730" spans="1:18" x14ac:dyDescent="0.35">
      <c r="A730" s="888" t="s">
        <v>284</v>
      </c>
      <c r="B730" s="888" t="s">
        <v>116</v>
      </c>
      <c r="C730" s="888" t="s">
        <v>350</v>
      </c>
      <c r="D730" s="202" t="s">
        <v>320</v>
      </c>
      <c r="E730" s="65">
        <v>187904756.63800094</v>
      </c>
      <c r="F730" s="65">
        <v>12320021.192380011</v>
      </c>
      <c r="G730" s="66">
        <v>7.0165673349182195E-2</v>
      </c>
      <c r="H730" s="203">
        <v>6.7996184375118691</v>
      </c>
      <c r="I730" s="203">
        <v>0.2466148062377993</v>
      </c>
      <c r="J730" s="67">
        <v>4.3038922058458384</v>
      </c>
      <c r="K730" s="67">
        <v>-0.27022321297005636</v>
      </c>
      <c r="L730" s="66">
        <v>-5.9076605688277377E-2</v>
      </c>
      <c r="M730" s="68">
        <v>808721817.53565133</v>
      </c>
      <c r="N730" s="68">
        <v>5576971.8251268864</v>
      </c>
      <c r="O730" s="66">
        <v>6.9439178436027475E-3</v>
      </c>
      <c r="P730" s="65">
        <v>235090266.29863888</v>
      </c>
      <c r="Q730" s="65">
        <v>18260988.422695756</v>
      </c>
      <c r="R730" s="66">
        <v>8.4218278092239987E-2</v>
      </c>
    </row>
    <row r="731" spans="1:18" x14ac:dyDescent="0.35">
      <c r="A731" s="888" t="s">
        <v>284</v>
      </c>
      <c r="B731" s="888" t="s">
        <v>116</v>
      </c>
      <c r="C731" s="888" t="s">
        <v>350</v>
      </c>
      <c r="D731" s="72" t="s">
        <v>98</v>
      </c>
      <c r="E731" s="73">
        <v>3628688.6597006693</v>
      </c>
      <c r="F731" s="73">
        <v>240281.75106983725</v>
      </c>
      <c r="G731" s="69">
        <v>7.0912897284502618E-2</v>
      </c>
      <c r="H731" s="204">
        <v>0.13130959937339348</v>
      </c>
      <c r="I731" s="204">
        <v>4.8507547583460653E-3</v>
      </c>
      <c r="J731" s="70">
        <v>5.8508171224086603</v>
      </c>
      <c r="K731" s="70">
        <v>0.20536984895070898</v>
      </c>
      <c r="L731" s="69">
        <v>3.6377958911467397E-2</v>
      </c>
      <c r="M731" s="71">
        <v>21230793.742066808</v>
      </c>
      <c r="N731" s="71">
        <v>2101721.198370792</v>
      </c>
      <c r="O731" s="69">
        <v>0.10987052265967875</v>
      </c>
      <c r="P731" s="73">
        <v>3354912.0827969918</v>
      </c>
      <c r="Q731" s="73">
        <v>276687.87732862588</v>
      </c>
      <c r="R731" s="69">
        <v>8.9885550518737006E-2</v>
      </c>
    </row>
    <row r="732" spans="1:18" x14ac:dyDescent="0.35">
      <c r="A732" s="888" t="s">
        <v>284</v>
      </c>
      <c r="B732" s="888" t="s">
        <v>116</v>
      </c>
      <c r="C732" s="888" t="s">
        <v>350</v>
      </c>
      <c r="D732" s="202" t="s">
        <v>321</v>
      </c>
      <c r="E732" s="65">
        <v>1769.2210476323962</v>
      </c>
      <c r="F732" s="65">
        <v>-1538.1862468868494</v>
      </c>
      <c r="G732" s="66">
        <v>-0.46507312523492372</v>
      </c>
      <c r="H732" s="203">
        <v>6.4021945323561918E-5</v>
      </c>
      <c r="I732" s="203">
        <v>-5.9413910054648293E-5</v>
      </c>
      <c r="J732" s="67">
        <v>9.0949603701886659</v>
      </c>
      <c r="K732" s="67">
        <v>0.45001965194160043</v>
      </c>
      <c r="L732" s="66">
        <v>5.2055840127594413E-2</v>
      </c>
      <c r="M732" s="68">
        <v>16090.995314320317</v>
      </c>
      <c r="N732" s="68">
        <v>-12501.344677896472</v>
      </c>
      <c r="O732" s="66">
        <v>-0.43722705736219919</v>
      </c>
      <c r="P732" s="65">
        <v>1789.8771206140518</v>
      </c>
      <c r="Q732" s="65">
        <v>-1761.4344434738159</v>
      </c>
      <c r="R732" s="66">
        <v>-0.49599546862800514</v>
      </c>
    </row>
    <row r="733" spans="1:18" x14ac:dyDescent="0.35">
      <c r="A733" s="888" t="s">
        <v>284</v>
      </c>
      <c r="B733" s="888" t="s">
        <v>116</v>
      </c>
      <c r="C733" s="888" t="s">
        <v>350</v>
      </c>
      <c r="D733" s="72" t="s">
        <v>112</v>
      </c>
      <c r="E733" s="73">
        <v>7000194.0715118926</v>
      </c>
      <c r="F733" s="73">
        <v>-120582.85444279667</v>
      </c>
      <c r="G733" s="69">
        <v>-1.6933946351174317E-2</v>
      </c>
      <c r="H733" s="204">
        <v>0.25331263309375651</v>
      </c>
      <c r="I733" s="204">
        <v>-1.2442114520538117E-2</v>
      </c>
      <c r="J733" s="70">
        <v>7.6123729419998796</v>
      </c>
      <c r="K733" s="70">
        <v>0.49150117535337845</v>
      </c>
      <c r="L733" s="69">
        <v>6.9022612885057705E-2</v>
      </c>
      <c r="M733" s="71">
        <v>53288087.938725099</v>
      </c>
      <c r="N733" s="71">
        <v>2581948.5701064914</v>
      </c>
      <c r="O733" s="69">
        <v>5.0919841310269956E-2</v>
      </c>
      <c r="P733" s="73">
        <v>4739881.1567058582</v>
      </c>
      <c r="Q733" s="73">
        <v>65164.163758939132</v>
      </c>
      <c r="R733" s="69">
        <v>1.3939702415623659E-2</v>
      </c>
    </row>
    <row r="734" spans="1:18" x14ac:dyDescent="0.35">
      <c r="A734" s="888" t="s">
        <v>284</v>
      </c>
      <c r="B734" s="888" t="s">
        <v>116</v>
      </c>
      <c r="C734" s="888" t="s">
        <v>350</v>
      </c>
      <c r="D734" s="202" t="s">
        <v>322</v>
      </c>
      <c r="E734" s="65">
        <v>206875.68497724319</v>
      </c>
      <c r="F734" s="65">
        <v>-25204.530161463888</v>
      </c>
      <c r="G734" s="66">
        <v>-0.10860266630828452</v>
      </c>
      <c r="H734" s="203">
        <v>7.4861102348469264E-3</v>
      </c>
      <c r="I734" s="203">
        <v>-1.1753630344044181E-3</v>
      </c>
      <c r="J734" s="67">
        <v>7.5010040718777198</v>
      </c>
      <c r="K734" s="67">
        <v>-0.14179028156111606</v>
      </c>
      <c r="L734" s="66">
        <v>-1.8552151870646402E-2</v>
      </c>
      <c r="M734" s="68">
        <v>1551775.3553867936</v>
      </c>
      <c r="N734" s="68">
        <v>-221966.002420187</v>
      </c>
      <c r="O734" s="66">
        <v>-0.12514000502002245</v>
      </c>
      <c r="P734" s="65">
        <v>162912.92945939372</v>
      </c>
      <c r="Q734" s="65">
        <v>-38756.521618145751</v>
      </c>
      <c r="R734" s="66">
        <v>-0.19217844552591326</v>
      </c>
    </row>
    <row r="735" spans="1:18" x14ac:dyDescent="0.35">
      <c r="A735" s="888" t="s">
        <v>284</v>
      </c>
      <c r="B735" s="888" t="s">
        <v>116</v>
      </c>
      <c r="C735" s="888" t="s">
        <v>350</v>
      </c>
      <c r="D735" s="72" t="s">
        <v>323</v>
      </c>
      <c r="E735" s="73">
        <v>2831.1684910058975</v>
      </c>
      <c r="F735" s="73">
        <v>-1.331508994102478</v>
      </c>
      <c r="G735" s="69">
        <v>-4.7008261045100727E-4</v>
      </c>
      <c r="H735" s="204">
        <v>1.0245012321978206E-4</v>
      </c>
      <c r="I735" s="204">
        <v>-3.2617015494747984E-6</v>
      </c>
      <c r="J735" s="70">
        <v>17.226537527151482</v>
      </c>
      <c r="K735" s="70">
        <v>0.3075119313880208</v>
      </c>
      <c r="L735" s="69">
        <v>1.8175510737747334E-2</v>
      </c>
      <c r="M735" s="71">
        <v>48771.230256001931</v>
      </c>
      <c r="N735" s="71">
        <v>848.09025600193127</v>
      </c>
      <c r="O735" s="69">
        <v>1.7696884135762626E-2</v>
      </c>
      <c r="P735" s="73">
        <v>5662.336982011795</v>
      </c>
      <c r="Q735" s="73">
        <v>-2.6630179882049561</v>
      </c>
      <c r="R735" s="69">
        <v>-4.7008261045100727E-4</v>
      </c>
    </row>
    <row r="736" spans="1:18" x14ac:dyDescent="0.35">
      <c r="A736" s="888" t="s">
        <v>284</v>
      </c>
      <c r="B736" s="888" t="s">
        <v>116</v>
      </c>
      <c r="C736" s="888" t="s">
        <v>350</v>
      </c>
      <c r="D736" s="202" t="s">
        <v>102</v>
      </c>
      <c r="E736" s="65">
        <v>313485.45656723157</v>
      </c>
      <c r="F736" s="65">
        <v>222189.55058416585</v>
      </c>
      <c r="G736" s="66">
        <v>2.4337296200924858</v>
      </c>
      <c r="H736" s="203">
        <v>1.1343946414687478E-2</v>
      </c>
      <c r="I736" s="203">
        <v>7.9366889335109932E-3</v>
      </c>
      <c r="J736" s="67">
        <v>5.9756740370322596</v>
      </c>
      <c r="K736" s="67">
        <v>0.96584020390862779</v>
      </c>
      <c r="L736" s="66">
        <v>0.19278887006646014</v>
      </c>
      <c r="M736" s="68">
        <v>1873286.9037960097</v>
      </c>
      <c r="N736" s="68">
        <v>1415909.5851763729</v>
      </c>
      <c r="O736" s="66">
        <v>3.0957144736638518</v>
      </c>
      <c r="P736" s="65">
        <v>292151.6420483999</v>
      </c>
      <c r="Q736" s="65">
        <v>221295.55060203001</v>
      </c>
      <c r="R736" s="66">
        <v>3.1231690329620556</v>
      </c>
    </row>
    <row r="737" spans="1:18" x14ac:dyDescent="0.35">
      <c r="A737" s="888" t="s">
        <v>284</v>
      </c>
      <c r="B737" s="888" t="s">
        <v>116</v>
      </c>
      <c r="C737" s="888" t="s">
        <v>350</v>
      </c>
      <c r="D737" s="72" t="s">
        <v>90</v>
      </c>
      <c r="E737" s="73">
        <v>29725426.56869648</v>
      </c>
      <c r="F737" s="73">
        <v>985632.8271763362</v>
      </c>
      <c r="G737" s="69">
        <v>3.4295055700152802E-2</v>
      </c>
      <c r="H737" s="204">
        <v>1.0756596170090655</v>
      </c>
      <c r="I737" s="204">
        <v>3.0608385772341595E-3</v>
      </c>
      <c r="J737" s="70">
        <v>7.2315711640945617</v>
      </c>
      <c r="K737" s="70">
        <v>7.5229528557740899E-2</v>
      </c>
      <c r="L737" s="69">
        <v>1.0512288595078747E-2</v>
      </c>
      <c r="M737" s="71">
        <v>214961537.61459583</v>
      </c>
      <c r="N737" s="71">
        <v>9289755.0654146671</v>
      </c>
      <c r="O737" s="69">
        <v>4.5167863818135867E-2</v>
      </c>
      <c r="P737" s="73">
        <v>33611597.94403024</v>
      </c>
      <c r="Q737" s="73">
        <v>1217755.046095714</v>
      </c>
      <c r="R737" s="69">
        <v>3.7592176079033819E-2</v>
      </c>
    </row>
    <row r="738" spans="1:18" x14ac:dyDescent="0.35">
      <c r="A738" s="888" t="s">
        <v>284</v>
      </c>
      <c r="B738" s="888" t="s">
        <v>116</v>
      </c>
      <c r="C738" s="888" t="s">
        <v>350</v>
      </c>
      <c r="D738" s="202" t="s">
        <v>106</v>
      </c>
      <c r="E738" s="65">
        <v>55626.559085642453</v>
      </c>
      <c r="F738" s="65">
        <v>-89181.413486050908</v>
      </c>
      <c r="G738" s="66">
        <v>-0.6158598307969394</v>
      </c>
      <c r="H738" s="203">
        <v>2.0129313570425313E-3</v>
      </c>
      <c r="I738" s="203">
        <v>-3.3914517044544511E-3</v>
      </c>
      <c r="J738" s="67">
        <v>11.019344987714243</v>
      </c>
      <c r="K738" s="67">
        <v>2.4876134078605538</v>
      </c>
      <c r="L738" s="66">
        <v>0.29157192588368025</v>
      </c>
      <c r="M738" s="68">
        <v>612968.24504416436</v>
      </c>
      <c r="N738" s="68">
        <v>-622494.50756033882</v>
      </c>
      <c r="O738" s="66">
        <v>-0.5038553418531202</v>
      </c>
      <c r="P738" s="65">
        <v>80265.299155094195</v>
      </c>
      <c r="Q738" s="65">
        <v>-137604.46584652876</v>
      </c>
      <c r="R738" s="66">
        <v>-0.63159046343811731</v>
      </c>
    </row>
    <row r="739" spans="1:18" x14ac:dyDescent="0.35">
      <c r="A739" s="888" t="s">
        <v>284</v>
      </c>
      <c r="B739" s="888" t="s">
        <v>116</v>
      </c>
      <c r="C739" s="888" t="s">
        <v>350</v>
      </c>
      <c r="D739" s="72" t="s">
        <v>324</v>
      </c>
      <c r="E739" s="73">
        <v>8320656.3808499277</v>
      </c>
      <c r="F739" s="73">
        <v>402073.82893348113</v>
      </c>
      <c r="G739" s="69">
        <v>5.0775985007085855E-2</v>
      </c>
      <c r="H739" s="204">
        <v>0.30109556326146791</v>
      </c>
      <c r="I739" s="204">
        <v>5.5658858919758747E-3</v>
      </c>
      <c r="J739" s="70">
        <v>8.2571499947392599</v>
      </c>
      <c r="K739" s="70">
        <v>-0.14574143528448325</v>
      </c>
      <c r="L739" s="69">
        <v>-1.7344200683558211E-2</v>
      </c>
      <c r="M739" s="71">
        <v>68704907.791362166</v>
      </c>
      <c r="N739" s="71">
        <v>2165918.3279279172</v>
      </c>
      <c r="O739" s="69">
        <v>3.2551115449659378E-2</v>
      </c>
      <c r="P739" s="73">
        <v>12074033.879158713</v>
      </c>
      <c r="Q739" s="73">
        <v>692061.2313650772</v>
      </c>
      <c r="R739" s="69">
        <v>6.0803276618243446E-2</v>
      </c>
    </row>
    <row r="740" spans="1:18" x14ac:dyDescent="0.35">
      <c r="A740" s="888" t="s">
        <v>284</v>
      </c>
      <c r="B740" s="888" t="s">
        <v>116</v>
      </c>
      <c r="C740" s="888" t="s">
        <v>350</v>
      </c>
      <c r="D740" s="202" t="s">
        <v>103</v>
      </c>
      <c r="E740" s="65">
        <v>340540.38882468804</v>
      </c>
      <c r="F740" s="65">
        <v>-146007.79819404357</v>
      </c>
      <c r="G740" s="66">
        <v>-0.30008908077263563</v>
      </c>
      <c r="H740" s="203">
        <v>1.232297014721513E-2</v>
      </c>
      <c r="I740" s="203">
        <v>-5.8355105899159463E-3</v>
      </c>
      <c r="J740" s="67">
        <v>10.168623779891382</v>
      </c>
      <c r="K740" s="67">
        <v>1.4847973730389636</v>
      </c>
      <c r="L740" s="66">
        <v>0.17098423016232892</v>
      </c>
      <c r="M740" s="68">
        <v>3462827.0958161801</v>
      </c>
      <c r="N740" s="68">
        <v>-762272.89882325009</v>
      </c>
      <c r="O740" s="66">
        <v>-0.18041535106633669</v>
      </c>
      <c r="P740" s="65">
        <v>813926.84607589245</v>
      </c>
      <c r="Q740" s="65">
        <v>-74121.779278801754</v>
      </c>
      <c r="R740" s="66">
        <v>-8.3465901711403334E-2</v>
      </c>
    </row>
    <row r="741" spans="1:18" x14ac:dyDescent="0.35">
      <c r="A741" s="888" t="s">
        <v>284</v>
      </c>
      <c r="B741" s="888" t="s">
        <v>116</v>
      </c>
      <c r="C741" s="888" t="s">
        <v>350</v>
      </c>
      <c r="D741" s="72" t="s">
        <v>93</v>
      </c>
      <c r="E741" s="73">
        <v>18162794.926326923</v>
      </c>
      <c r="F741" s="73">
        <v>1635221.2186723165</v>
      </c>
      <c r="G741" s="69">
        <v>9.8938976016484353E-2</v>
      </c>
      <c r="H741" s="204">
        <v>0.65724826485219223</v>
      </c>
      <c r="I741" s="204">
        <v>4.0422148119778956E-2</v>
      </c>
      <c r="J741" s="70">
        <v>6.16292766248859</v>
      </c>
      <c r="K741" s="70">
        <v>-0.41862886388423792</v>
      </c>
      <c r="L741" s="69">
        <v>-6.3606361535718539E-2</v>
      </c>
      <c r="M741" s="71">
        <v>111935991.2795676</v>
      </c>
      <c r="N741" s="71">
        <v>3158830.6788454652</v>
      </c>
      <c r="O741" s="69">
        <v>2.9039466202287458E-2</v>
      </c>
      <c r="P741" s="73">
        <v>24562224.870087788</v>
      </c>
      <c r="Q741" s="73">
        <v>3141510.775119327</v>
      </c>
      <c r="R741" s="69">
        <v>0.14665761193541352</v>
      </c>
    </row>
    <row r="742" spans="1:18" x14ac:dyDescent="0.35">
      <c r="A742" s="888" t="s">
        <v>284</v>
      </c>
      <c r="B742" s="888" t="s">
        <v>116</v>
      </c>
      <c r="C742" s="888" t="s">
        <v>350</v>
      </c>
      <c r="D742" s="202" t="s">
        <v>101</v>
      </c>
      <c r="E742" s="65">
        <v>3146444.7349730749</v>
      </c>
      <c r="F742" s="65">
        <v>-199981.20706487633</v>
      </c>
      <c r="G742" s="66">
        <v>-5.975963924756366E-2</v>
      </c>
      <c r="H742" s="203">
        <v>0.11385887199094097</v>
      </c>
      <c r="I742" s="203">
        <v>-1.1033199602355132E-2</v>
      </c>
      <c r="J742" s="67">
        <v>14.474018658541059</v>
      </c>
      <c r="K742" s="67">
        <v>1.8670139352829302</v>
      </c>
      <c r="L742" s="66">
        <v>0.14809337953515281</v>
      </c>
      <c r="M742" s="68">
        <v>45541699.802068561</v>
      </c>
      <c r="N742" s="68">
        <v>3353292.1447625756</v>
      </c>
      <c r="O742" s="66">
        <v>7.9483733351615807E-2</v>
      </c>
      <c r="P742" s="65">
        <v>4851069.8331958335</v>
      </c>
      <c r="Q742" s="65">
        <v>132333.9426398091</v>
      </c>
      <c r="R742" s="66">
        <v>2.8044363089839246E-2</v>
      </c>
    </row>
    <row r="743" spans="1:18" x14ac:dyDescent="0.35">
      <c r="A743" s="888" t="s">
        <v>284</v>
      </c>
      <c r="B743" s="888" t="s">
        <v>116</v>
      </c>
      <c r="C743" s="888" t="s">
        <v>350</v>
      </c>
      <c r="D743" s="72" t="s">
        <v>94</v>
      </c>
      <c r="E743" s="73">
        <v>12317697.249488391</v>
      </c>
      <c r="F743" s="73">
        <v>-1738578.5792194381</v>
      </c>
      <c r="G743" s="69">
        <v>-0.123686999345065</v>
      </c>
      <c r="H743" s="204">
        <v>0.44573454564892145</v>
      </c>
      <c r="I743" s="204">
        <v>-7.8860182440293913E-2</v>
      </c>
      <c r="J743" s="70">
        <v>5.4562928844814307</v>
      </c>
      <c r="K743" s="70">
        <v>0.1323950608143889</v>
      </c>
      <c r="L743" s="69">
        <v>2.4868069448259367E-2</v>
      </c>
      <c r="M743" s="71">
        <v>67208963.855580002</v>
      </c>
      <c r="N743" s="71">
        <v>-7625212.4377412498</v>
      </c>
      <c r="O743" s="69">
        <v>-0.1018947867863654</v>
      </c>
      <c r="P743" s="73">
        <v>10927433.2997045</v>
      </c>
      <c r="Q743" s="73">
        <v>-1124107.023064293</v>
      </c>
      <c r="R743" s="69">
        <v>-9.327496676425126E-2</v>
      </c>
    </row>
    <row r="744" spans="1:18" x14ac:dyDescent="0.35">
      <c r="A744" s="888" t="s">
        <v>284</v>
      </c>
      <c r="B744" s="888" t="s">
        <v>116</v>
      </c>
      <c r="C744" s="888" t="s">
        <v>350</v>
      </c>
      <c r="D744" s="202" t="s">
        <v>107</v>
      </c>
      <c r="E744" s="65">
        <v>5001756.0400026552</v>
      </c>
      <c r="F744" s="65">
        <v>-60249.097031999379</v>
      </c>
      <c r="G744" s="66">
        <v>-1.1902219654264036E-2</v>
      </c>
      <c r="H744" s="203">
        <v>0.18099612377061233</v>
      </c>
      <c r="I744" s="203">
        <v>-7.9231348444928629E-3</v>
      </c>
      <c r="J744" s="67">
        <v>6.9210431392385638</v>
      </c>
      <c r="K744" s="67">
        <v>0.55877979032185632</v>
      </c>
      <c r="L744" s="66">
        <v>8.7827202314251715E-2</v>
      </c>
      <c r="M744" s="68">
        <v>34617369.324805424</v>
      </c>
      <c r="N744" s="68">
        <v>2411559.5694217458</v>
      </c>
      <c r="O744" s="66">
        <v>7.4879644006423968E-2</v>
      </c>
      <c r="P744" s="65">
        <v>2380319.2763324594</v>
      </c>
      <c r="Q744" s="65">
        <v>-60221.337930328213</v>
      </c>
      <c r="R744" s="66">
        <v>-2.4675409037812398E-2</v>
      </c>
    </row>
    <row r="745" spans="1:18" x14ac:dyDescent="0.35">
      <c r="A745" s="888" t="s">
        <v>284</v>
      </c>
      <c r="B745" s="888" t="s">
        <v>116</v>
      </c>
      <c r="C745" s="888" t="s">
        <v>350</v>
      </c>
      <c r="D745" s="72" t="s">
        <v>325</v>
      </c>
      <c r="E745" s="73">
        <v>4047453.0581288389</v>
      </c>
      <c r="F745" s="73">
        <v>175459.71224350855</v>
      </c>
      <c r="G745" s="69">
        <v>4.531508620229556E-2</v>
      </c>
      <c r="H745" s="204">
        <v>0.14646322387695698</v>
      </c>
      <c r="I745" s="204">
        <v>1.9564340842090078E-3</v>
      </c>
      <c r="J745" s="70">
        <v>12.124901015206223</v>
      </c>
      <c r="K745" s="70">
        <v>-0.50243051642063286</v>
      </c>
      <c r="L745" s="69">
        <v>-3.9789128460136478E-2</v>
      </c>
      <c r="M745" s="71">
        <v>49074967.693505891</v>
      </c>
      <c r="N745" s="71">
        <v>182024.02675868571</v>
      </c>
      <c r="O745" s="69">
        <v>3.7229099560737405E-3</v>
      </c>
      <c r="P745" s="73">
        <v>2701375.1937684258</v>
      </c>
      <c r="Q745" s="73">
        <v>-32896.489468767308</v>
      </c>
      <c r="R745" s="69">
        <v>-1.203117073933929E-2</v>
      </c>
    </row>
    <row r="746" spans="1:18" x14ac:dyDescent="0.35">
      <c r="A746" s="888" t="s">
        <v>284</v>
      </c>
      <c r="B746" s="888" t="s">
        <v>116</v>
      </c>
      <c r="C746" s="888" t="s">
        <v>350</v>
      </c>
      <c r="D746" s="202" t="s">
        <v>326</v>
      </c>
      <c r="E746" s="65">
        <v>159215.47458404285</v>
      </c>
      <c r="F746" s="65">
        <v>-8035.0282621383085</v>
      </c>
      <c r="G746" s="66">
        <v>-4.8041878053592786E-2</v>
      </c>
      <c r="H746" s="203">
        <v>5.761453280315308E-3</v>
      </c>
      <c r="I746" s="203">
        <v>-4.8050818462576882E-4</v>
      </c>
      <c r="J746" s="67">
        <v>5.3743146134093305</v>
      </c>
      <c r="K746" s="67">
        <v>-0.12526129595536872</v>
      </c>
      <c r="L746" s="66">
        <v>-2.277653732210029E-2</v>
      </c>
      <c r="M746" s="68">
        <v>855674.05173792329</v>
      </c>
      <c r="N746" s="68">
        <v>-64132.784544066642</v>
      </c>
      <c r="O746" s="66">
        <v>-6.9724187747181657E-2</v>
      </c>
      <c r="P746" s="65">
        <v>156744.22460401064</v>
      </c>
      <c r="Q746" s="65">
        <v>-10070.777293443622</v>
      </c>
      <c r="R746" s="66">
        <v>-6.0370932943035922E-2</v>
      </c>
    </row>
    <row r="747" spans="1:18" x14ac:dyDescent="0.35">
      <c r="A747" s="888" t="s">
        <v>284</v>
      </c>
      <c r="B747" s="888" t="s">
        <v>116</v>
      </c>
      <c r="C747" s="888" t="s">
        <v>350</v>
      </c>
      <c r="D747" s="72" t="s">
        <v>327</v>
      </c>
      <c r="E747" s="73">
        <v>0</v>
      </c>
      <c r="F747" s="73">
        <v>0</v>
      </c>
      <c r="G747" s="72"/>
      <c r="H747" s="204">
        <v>0</v>
      </c>
      <c r="I747" s="204">
        <v>0</v>
      </c>
      <c r="J747" s="72"/>
      <c r="K747" s="72"/>
      <c r="L747" s="72"/>
      <c r="M747" s="71">
        <v>0</v>
      </c>
      <c r="N747" s="71">
        <v>0</v>
      </c>
      <c r="O747" s="72"/>
      <c r="P747" s="73">
        <v>0</v>
      </c>
      <c r="Q747" s="73">
        <v>0</v>
      </c>
      <c r="R747" s="72"/>
    </row>
    <row r="748" spans="1:18" x14ac:dyDescent="0.35">
      <c r="A748" s="888" t="s">
        <v>284</v>
      </c>
      <c r="B748" s="888" t="s">
        <v>116</v>
      </c>
      <c r="C748" s="888" t="s">
        <v>350</v>
      </c>
      <c r="D748" s="202" t="s">
        <v>85</v>
      </c>
      <c r="E748" s="65">
        <v>36939116.126348995</v>
      </c>
      <c r="F748" s="65">
        <v>2118644.7271385491</v>
      </c>
      <c r="G748" s="66">
        <v>6.0844803128845333E-2</v>
      </c>
      <c r="H748" s="203">
        <v>1.3366979078767975</v>
      </c>
      <c r="I748" s="203">
        <v>3.7161960503009572E-2</v>
      </c>
      <c r="J748" s="67">
        <v>3.4077458058901637</v>
      </c>
      <c r="K748" s="67">
        <v>-0.20172595685775274</v>
      </c>
      <c r="L748" s="66">
        <v>-5.5887944307999614E-2</v>
      </c>
      <c r="M748" s="68">
        <v>125879118.05285549</v>
      </c>
      <c r="N748" s="68">
        <v>195609.77183395624</v>
      </c>
      <c r="O748" s="66">
        <v>1.5563678521495704E-3</v>
      </c>
      <c r="P748" s="65">
        <v>31706733.668328092</v>
      </c>
      <c r="Q748" s="65">
        <v>1698491.402608037</v>
      </c>
      <c r="R748" s="66">
        <v>5.660082945105753E-2</v>
      </c>
    </row>
    <row r="749" spans="1:18" x14ac:dyDescent="0.35">
      <c r="A749" s="888" t="s">
        <v>284</v>
      </c>
      <c r="B749" s="888" t="s">
        <v>116</v>
      </c>
      <c r="C749" s="888" t="s">
        <v>350</v>
      </c>
      <c r="D749" s="72" t="s">
        <v>84</v>
      </c>
      <c r="E749" s="73">
        <v>469445824.92473489</v>
      </c>
      <c r="F749" s="73">
        <v>18313625.274505615</v>
      </c>
      <c r="G749" s="69">
        <v>4.0594808547703955E-2</v>
      </c>
      <c r="H749" s="204">
        <v>16.987608742234741</v>
      </c>
      <c r="I749" s="204">
        <v>0.15088922336644828</v>
      </c>
      <c r="J749" s="70">
        <v>4.090950299159954</v>
      </c>
      <c r="K749" s="70">
        <v>-0.11757891500686402</v>
      </c>
      <c r="L749" s="69">
        <v>-2.7938243748212084E-2</v>
      </c>
      <c r="M749" s="71">
        <v>1920479537.9152355</v>
      </c>
      <c r="N749" s="71">
        <v>21876496.235908031</v>
      </c>
      <c r="O749" s="69">
        <v>1.1522417143374068E-2</v>
      </c>
      <c r="P749" s="73">
        <v>374119455.26082683</v>
      </c>
      <c r="Q749" s="73">
        <v>16534623.83876884</v>
      </c>
      <c r="R749" s="69">
        <v>4.6239723796485638E-2</v>
      </c>
    </row>
    <row r="750" spans="1:18" x14ac:dyDescent="0.35">
      <c r="A750" s="888" t="s">
        <v>284</v>
      </c>
      <c r="B750" s="888" t="s">
        <v>116</v>
      </c>
      <c r="C750" s="888" t="s">
        <v>350</v>
      </c>
      <c r="D750" s="202" t="s">
        <v>89</v>
      </c>
      <c r="E750" s="65">
        <v>19053248.838731505</v>
      </c>
      <c r="F750" s="65">
        <v>671013.70768420398</v>
      </c>
      <c r="G750" s="66">
        <v>3.6503379643472875E-2</v>
      </c>
      <c r="H750" s="203">
        <v>0.68947068938722023</v>
      </c>
      <c r="I750" s="203">
        <v>3.4266932563995489E-3</v>
      </c>
      <c r="J750" s="67">
        <v>4.4779095707718888</v>
      </c>
      <c r="K750" s="67">
        <v>-0.38937327876316985</v>
      </c>
      <c r="L750" s="66">
        <v>-7.9998079174783174E-2</v>
      </c>
      <c r="M750" s="68">
        <v>85318725.32925418</v>
      </c>
      <c r="N750" s="68">
        <v>-4152812.4602131844</v>
      </c>
      <c r="O750" s="66">
        <v>-4.6414899786175974E-2</v>
      </c>
      <c r="P750" s="65">
        <v>23526719.937540986</v>
      </c>
      <c r="Q750" s="65">
        <v>613128.58930520713</v>
      </c>
      <c r="R750" s="66">
        <v>2.6758292926979982E-2</v>
      </c>
    </row>
    <row r="751" spans="1:18" x14ac:dyDescent="0.35">
      <c r="A751" s="888" t="s">
        <v>284</v>
      </c>
      <c r="B751" s="888" t="s">
        <v>116</v>
      </c>
      <c r="C751" s="888" t="s">
        <v>350</v>
      </c>
      <c r="D751" s="72" t="s">
        <v>105</v>
      </c>
      <c r="E751" s="73">
        <v>2924069.93747692</v>
      </c>
      <c r="F751" s="73">
        <v>-738747.83358245855</v>
      </c>
      <c r="G751" s="69">
        <v>-0.20168839395163091</v>
      </c>
      <c r="H751" s="204">
        <v>0.10581190287665815</v>
      </c>
      <c r="I751" s="204">
        <v>-3.088823847407407E-2</v>
      </c>
      <c r="J751" s="70">
        <v>5.3889579141603949</v>
      </c>
      <c r="K751" s="70">
        <v>1.3955256221107817</v>
      </c>
      <c r="L751" s="69">
        <v>0.34945518542760462</v>
      </c>
      <c r="M751" s="71">
        <v>15757689.831124738</v>
      </c>
      <c r="N751" s="71">
        <v>1130475.0642830282</v>
      </c>
      <c r="O751" s="69">
        <v>7.7285736369010677E-2</v>
      </c>
      <c r="P751" s="73">
        <v>2326487.4659212171</v>
      </c>
      <c r="Q751" s="73">
        <v>-111985.49804031197</v>
      </c>
      <c r="R751" s="69">
        <v>-4.59244370125724E-2</v>
      </c>
    </row>
    <row r="752" spans="1:18" x14ac:dyDescent="0.35">
      <c r="A752" s="888" t="s">
        <v>284</v>
      </c>
      <c r="B752" s="888" t="s">
        <v>116</v>
      </c>
      <c r="C752" s="888" t="s">
        <v>350</v>
      </c>
      <c r="D752" s="202" t="s">
        <v>100</v>
      </c>
      <c r="E752" s="65">
        <v>15636750.780334992</v>
      </c>
      <c r="F752" s="65">
        <v>1399283.5300505757</v>
      </c>
      <c r="G752" s="66">
        <v>9.8281773397766573E-2</v>
      </c>
      <c r="H752" s="203">
        <v>0.56583952855210207</v>
      </c>
      <c r="I752" s="203">
        <v>3.4482549515879812E-2</v>
      </c>
      <c r="J752" s="67">
        <v>3.5100366967021008</v>
      </c>
      <c r="K752" s="67">
        <v>-3.2619735887766232E-2</v>
      </c>
      <c r="L752" s="66">
        <v>-9.2077051524636563E-3</v>
      </c>
      <c r="M752" s="68">
        <v>54885569.056161031</v>
      </c>
      <c r="N752" s="68">
        <v>4447114.1181533784</v>
      </c>
      <c r="O752" s="66">
        <v>8.8169118653995029E-2</v>
      </c>
      <c r="P752" s="65">
        <v>8329661.8549186876</v>
      </c>
      <c r="Q752" s="65">
        <v>892062.61674261559</v>
      </c>
      <c r="R752" s="66">
        <v>0.11993959181933239</v>
      </c>
    </row>
    <row r="753" spans="1:18" x14ac:dyDescent="0.35">
      <c r="A753" s="888" t="s">
        <v>284</v>
      </c>
      <c r="B753" s="888" t="s">
        <v>116</v>
      </c>
      <c r="C753" s="888" t="s">
        <v>350</v>
      </c>
      <c r="D753" s="72" t="s">
        <v>86</v>
      </c>
      <c r="E753" s="73">
        <v>92489933.646418929</v>
      </c>
      <c r="F753" s="73">
        <v>2868819.7509244233</v>
      </c>
      <c r="G753" s="69">
        <v>3.2010534417924105E-2</v>
      </c>
      <c r="H753" s="204">
        <v>3.3468884415630309</v>
      </c>
      <c r="I753" s="204">
        <v>2.1359304434809268E-3</v>
      </c>
      <c r="J753" s="70">
        <v>8.3334352817976587</v>
      </c>
      <c r="K753" s="70">
        <v>0.43051678577152508</v>
      </c>
      <c r="L753" s="69">
        <v>5.447567072696044E-2</v>
      </c>
      <c r="M753" s="71">
        <v>770758876.26019192</v>
      </c>
      <c r="N753" s="71">
        <v>62490517.621023655</v>
      </c>
      <c r="O753" s="69">
        <v>8.8230000477629467E-2</v>
      </c>
      <c r="P753" s="73">
        <v>148586607.06881931</v>
      </c>
      <c r="Q753" s="73">
        <v>6358581.6603154242</v>
      </c>
      <c r="R753" s="69">
        <v>4.4706953092067896E-2</v>
      </c>
    </row>
    <row r="754" spans="1:18" x14ac:dyDescent="0.35">
      <c r="A754" s="888" t="s">
        <v>284</v>
      </c>
      <c r="B754" s="888" t="s">
        <v>116</v>
      </c>
      <c r="C754" s="888" t="s">
        <v>350</v>
      </c>
      <c r="D754" s="202" t="s">
        <v>328</v>
      </c>
      <c r="E754" s="65">
        <v>472754.26415313204</v>
      </c>
      <c r="F754" s="65">
        <v>40725.930760377727</v>
      </c>
      <c r="G754" s="66">
        <v>9.4266805236021489E-2</v>
      </c>
      <c r="H754" s="203">
        <v>1.7107329630515051E-2</v>
      </c>
      <c r="I754" s="203">
        <v>9.8358612655426517E-4</v>
      </c>
      <c r="J754" s="67">
        <v>18.538876870726114</v>
      </c>
      <c r="K754" s="67">
        <v>0.62010938577821406</v>
      </c>
      <c r="L754" s="66">
        <v>3.4606698607988387E-2</v>
      </c>
      <c r="M754" s="68">
        <v>8764333.0932456423</v>
      </c>
      <c r="N754" s="68">
        <v>1022917.8402713258</v>
      </c>
      <c r="O754" s="66">
        <v>0.13213576676155075</v>
      </c>
      <c r="P754" s="65">
        <v>913640.85681861592</v>
      </c>
      <c r="Q754" s="65">
        <v>141397.57497831481</v>
      </c>
      <c r="R754" s="66">
        <v>0.18309977995710894</v>
      </c>
    </row>
    <row r="755" spans="1:18" x14ac:dyDescent="0.35">
      <c r="A755" s="888" t="s">
        <v>284</v>
      </c>
      <c r="B755" s="888" t="s">
        <v>116</v>
      </c>
      <c r="C755" s="888" t="s">
        <v>350</v>
      </c>
      <c r="D755" s="72" t="s">
        <v>97</v>
      </c>
      <c r="E755" s="73">
        <v>3819821.7511398648</v>
      </c>
      <c r="F755" s="73">
        <v>-233831.86816550652</v>
      </c>
      <c r="G755" s="69">
        <v>-5.7684225176983829E-2</v>
      </c>
      <c r="H755" s="204">
        <v>0.13822603999906824</v>
      </c>
      <c r="I755" s="204">
        <v>-1.306049877560897E-2</v>
      </c>
      <c r="J755" s="70">
        <v>11.462691432392907</v>
      </c>
      <c r="K755" s="70">
        <v>0.98671236986651856</v>
      </c>
      <c r="L755" s="69">
        <v>9.4188081512694713E-2</v>
      </c>
      <c r="M755" s="71">
        <v>43785438.060058996</v>
      </c>
      <c r="N755" s="71">
        <v>1319447.6174816117</v>
      </c>
      <c r="O755" s="69">
        <v>3.1070689832744438E-2</v>
      </c>
      <c r="P755" s="73">
        <v>2361049.8714915253</v>
      </c>
      <c r="Q755" s="73">
        <v>-128994.99858552124</v>
      </c>
      <c r="R755" s="69">
        <v>-5.1804286796458369E-2</v>
      </c>
    </row>
    <row r="756" spans="1:18" x14ac:dyDescent="0.35">
      <c r="A756" s="888" t="s">
        <v>284</v>
      </c>
      <c r="B756" s="888" t="s">
        <v>116</v>
      </c>
      <c r="C756" s="888" t="s">
        <v>350</v>
      </c>
      <c r="D756" s="202" t="s">
        <v>88</v>
      </c>
      <c r="E756" s="65">
        <v>30725511.373796389</v>
      </c>
      <c r="F756" s="65">
        <v>3186411.5043002665</v>
      </c>
      <c r="G756" s="66">
        <v>0.11570499832602436</v>
      </c>
      <c r="H756" s="203">
        <v>1.111849201570426</v>
      </c>
      <c r="I756" s="203">
        <v>8.4061558249247437E-2</v>
      </c>
      <c r="J756" s="67">
        <v>4.5018273526530326</v>
      </c>
      <c r="K756" s="67">
        <v>-0.29354493986163277</v>
      </c>
      <c r="L756" s="66">
        <v>-6.1214212777565079E-2</v>
      </c>
      <c r="M756" s="68">
        <v>138320947.52680844</v>
      </c>
      <c r="N756" s="68">
        <v>6260711.0518324971</v>
      </c>
      <c r="O756" s="66">
        <v>4.7407995161502209E-2</v>
      </c>
      <c r="P756" s="65">
        <v>45777401.874334395</v>
      </c>
      <c r="Q756" s="65">
        <v>5859579.0602784157</v>
      </c>
      <c r="R756" s="66">
        <v>0.14679104838891974</v>
      </c>
    </row>
    <row r="757" spans="1:18" x14ac:dyDescent="0.35">
      <c r="A757" s="888" t="s">
        <v>284</v>
      </c>
      <c r="B757" s="888" t="s">
        <v>116</v>
      </c>
      <c r="C757" s="888" t="s">
        <v>350</v>
      </c>
      <c r="D757" s="72" t="s">
        <v>329</v>
      </c>
      <c r="E757" s="73">
        <v>175188.47552269942</v>
      </c>
      <c r="F757" s="73">
        <v>23947.573641138792</v>
      </c>
      <c r="G757" s="69">
        <v>0.15834059003359124</v>
      </c>
      <c r="H757" s="204">
        <v>6.3394605305209092E-3</v>
      </c>
      <c r="I757" s="204">
        <v>6.9499390469640512E-4</v>
      </c>
      <c r="J757" s="70">
        <v>4.678530363001431</v>
      </c>
      <c r="K757" s="70">
        <v>-0.12378115875898832</v>
      </c>
      <c r="L757" s="69">
        <v>-2.5775328859468271E-2</v>
      </c>
      <c r="M757" s="71">
        <v>819624.60198088223</v>
      </c>
      <c r="N757" s="71">
        <v>93318.67631362658</v>
      </c>
      <c r="O757" s="69">
        <v>0.128483980394205</v>
      </c>
      <c r="P757" s="73">
        <v>98418.190014179912</v>
      </c>
      <c r="Q757" s="73">
        <v>16992.955928351614</v>
      </c>
      <c r="R757" s="69">
        <v>0.20869397698555911</v>
      </c>
    </row>
    <row r="758" spans="1:18" x14ac:dyDescent="0.35">
      <c r="A758" s="888" t="s">
        <v>284</v>
      </c>
      <c r="B758" s="888" t="s">
        <v>116</v>
      </c>
      <c r="C758" s="888" t="s">
        <v>350</v>
      </c>
      <c r="D758" s="202" t="s">
        <v>99</v>
      </c>
      <c r="E758" s="65">
        <v>11049083.506353311</v>
      </c>
      <c r="F758" s="65">
        <v>210327.90836220607</v>
      </c>
      <c r="G758" s="66">
        <v>1.9405171235818714E-2</v>
      </c>
      <c r="H758" s="203">
        <v>0.39982783443926101</v>
      </c>
      <c r="I758" s="203">
        <v>-4.6857163080072928E-3</v>
      </c>
      <c r="J758" s="67">
        <v>3.4734478428905353</v>
      </c>
      <c r="K758" s="67">
        <v>0.12638609754542562</v>
      </c>
      <c r="L758" s="66">
        <v>3.7760312525215806E-2</v>
      </c>
      <c r="M758" s="68">
        <v>38378415.271060303</v>
      </c>
      <c r="N758" s="68">
        <v>2100431.0418791175</v>
      </c>
      <c r="O758" s="66">
        <v>5.7898229091504445E-2</v>
      </c>
      <c r="P758" s="65">
        <v>7275278.9974966981</v>
      </c>
      <c r="Q758" s="65">
        <v>378517.6149196662</v>
      </c>
      <c r="R758" s="66">
        <v>5.4883385682430258E-2</v>
      </c>
    </row>
    <row r="759" spans="1:18" x14ac:dyDescent="0.35">
      <c r="A759" s="888" t="s">
        <v>284</v>
      </c>
      <c r="B759" s="888" t="s">
        <v>116</v>
      </c>
      <c r="C759" s="888" t="s">
        <v>350</v>
      </c>
      <c r="D759" s="72" t="s">
        <v>104</v>
      </c>
      <c r="E759" s="73">
        <v>5011737.7652927171</v>
      </c>
      <c r="F759" s="73">
        <v>536613.78319867328</v>
      </c>
      <c r="G759" s="69">
        <v>0.11991037239320813</v>
      </c>
      <c r="H759" s="204">
        <v>0.1813573276301359</v>
      </c>
      <c r="I759" s="204">
        <v>1.4341079716340827E-2</v>
      </c>
      <c r="J759" s="70">
        <v>5.3992366146762345</v>
      </c>
      <c r="K759" s="70">
        <v>0.15759621655061107</v>
      </c>
      <c r="L759" s="69">
        <v>3.0066201528621928E-2</v>
      </c>
      <c r="M759" s="71">
        <v>27059558.045524087</v>
      </c>
      <c r="N759" s="71">
        <v>3602567.3943591379</v>
      </c>
      <c r="O759" s="69">
        <v>0.15358182334357637</v>
      </c>
      <c r="P759" s="73">
        <v>4078395.98102808</v>
      </c>
      <c r="Q759" s="73">
        <v>711144.25183366705</v>
      </c>
      <c r="R759" s="69">
        <v>0.21119426435154059</v>
      </c>
    </row>
    <row r="760" spans="1:18" x14ac:dyDescent="0.35">
      <c r="A760" s="888" t="s">
        <v>284</v>
      </c>
      <c r="B760" s="888" t="s">
        <v>116</v>
      </c>
      <c r="C760" s="888" t="s">
        <v>350</v>
      </c>
      <c r="D760" s="202" t="s">
        <v>330</v>
      </c>
      <c r="E760" s="202"/>
      <c r="F760" s="202"/>
      <c r="G760" s="202"/>
      <c r="H760" s="202"/>
      <c r="I760" s="202"/>
      <c r="J760" s="202"/>
      <c r="K760" s="202"/>
      <c r="L760" s="202"/>
      <c r="M760" s="202"/>
      <c r="N760" s="202"/>
      <c r="O760" s="202"/>
      <c r="P760" s="202"/>
      <c r="Q760" s="202"/>
      <c r="R760" s="202"/>
    </row>
    <row r="761" spans="1:18" x14ac:dyDescent="0.35">
      <c r="A761" s="888" t="s">
        <v>284</v>
      </c>
      <c r="B761" s="888" t="s">
        <v>116</v>
      </c>
      <c r="C761" s="888" t="s">
        <v>350</v>
      </c>
      <c r="D761" s="72" t="s">
        <v>87</v>
      </c>
      <c r="E761" s="73">
        <v>54417382.46642182</v>
      </c>
      <c r="F761" s="73">
        <v>2084372.8972147107</v>
      </c>
      <c r="G761" s="69">
        <v>3.9829027880734794E-2</v>
      </c>
      <c r="H761" s="204">
        <v>1.9691754682541465</v>
      </c>
      <c r="I761" s="204">
        <v>1.6053513363462057E-2</v>
      </c>
      <c r="J761" s="70">
        <v>4.6562853459539193</v>
      </c>
      <c r="K761" s="70">
        <v>2.6550973840302028E-2</v>
      </c>
      <c r="L761" s="69">
        <v>5.734880601407092E-3</v>
      </c>
      <c r="M761" s="71">
        <v>253382860.54356965</v>
      </c>
      <c r="N761" s="71">
        <v>11094927.344860643</v>
      </c>
      <c r="O761" s="69">
        <v>4.5792323201507917E-2</v>
      </c>
      <c r="P761" s="73">
        <v>48057774.206881583</v>
      </c>
      <c r="Q761" s="73">
        <v>2281607.5808803961</v>
      </c>
      <c r="R761" s="69">
        <v>4.9842696517633407E-2</v>
      </c>
    </row>
    <row r="762" spans="1:18" x14ac:dyDescent="0.35">
      <c r="A762" s="888" t="s">
        <v>284</v>
      </c>
      <c r="B762" s="888" t="s">
        <v>116</v>
      </c>
      <c r="C762" s="888" t="s">
        <v>350</v>
      </c>
      <c r="D762" s="202" t="s">
        <v>109</v>
      </c>
      <c r="E762" s="65">
        <v>28715652.840477034</v>
      </c>
      <c r="F762" s="65">
        <v>802784.81748515368</v>
      </c>
      <c r="G762" s="66">
        <v>2.8760384523148906E-2</v>
      </c>
      <c r="H762" s="203">
        <v>1.0391194240785397</v>
      </c>
      <c r="I762" s="203">
        <v>-2.6176326748268419E-3</v>
      </c>
      <c r="J762" s="67">
        <v>2.8412955937760209</v>
      </c>
      <c r="K762" s="67">
        <v>8.2192133860441885E-2</v>
      </c>
      <c r="L762" s="66">
        <v>2.9789435247548398E-2</v>
      </c>
      <c r="M762" s="68">
        <v>81589657.888049275</v>
      </c>
      <c r="N762" s="68">
        <v>4575167.1496454477</v>
      </c>
      <c r="O762" s="66">
        <v>5.94065753831442E-2</v>
      </c>
      <c r="P762" s="65">
        <v>20499430.103969298</v>
      </c>
      <c r="Q762" s="65">
        <v>922277.33787076175</v>
      </c>
      <c r="R762" s="66">
        <v>4.7109881037852228E-2</v>
      </c>
    </row>
    <row r="763" spans="1:18" x14ac:dyDescent="0.35">
      <c r="A763" s="888" t="s">
        <v>284</v>
      </c>
      <c r="B763" s="888" t="s">
        <v>116</v>
      </c>
      <c r="C763" s="888" t="s">
        <v>350</v>
      </c>
      <c r="D763" s="72" t="s">
        <v>110</v>
      </c>
      <c r="E763" s="73">
        <v>213101.66040445073</v>
      </c>
      <c r="F763" s="73">
        <v>20118.73618441564</v>
      </c>
      <c r="G763" s="69">
        <v>0.10425138009348785</v>
      </c>
      <c r="H763" s="204">
        <v>7.7114065927666653E-3</v>
      </c>
      <c r="I763" s="204">
        <v>5.0908459149318856E-4</v>
      </c>
      <c r="J763" s="70">
        <v>10.962152883780615</v>
      </c>
      <c r="K763" s="70">
        <v>-1.6117279349273872E-2</v>
      </c>
      <c r="L763" s="69">
        <v>-1.4681073711779434E-3</v>
      </c>
      <c r="M763" s="71">
        <v>2336052.9811410867</v>
      </c>
      <c r="N763" s="71">
        <v>217434.30218271911</v>
      </c>
      <c r="O763" s="69">
        <v>0.10263022050273911</v>
      </c>
      <c r="P763" s="73">
        <v>429834.36091840267</v>
      </c>
      <c r="Q763" s="73">
        <v>37567.583608429879</v>
      </c>
      <c r="R763" s="69">
        <v>9.5770495442043593E-2</v>
      </c>
    </row>
    <row r="764" spans="1:18" x14ac:dyDescent="0.35">
      <c r="A764" s="888" t="s">
        <v>284</v>
      </c>
      <c r="B764" s="888" t="s">
        <v>116</v>
      </c>
      <c r="C764" s="888" t="s">
        <v>350</v>
      </c>
      <c r="D764" s="202" t="s">
        <v>331</v>
      </c>
      <c r="E764" s="65">
        <v>24776.694233675778</v>
      </c>
      <c r="F764" s="65">
        <v>-54474.607499074191</v>
      </c>
      <c r="G764" s="66">
        <v>-0.68736546035259627</v>
      </c>
      <c r="H764" s="203">
        <v>8.9658223637445076E-4</v>
      </c>
      <c r="I764" s="203">
        <v>-2.061158177220595E-3</v>
      </c>
      <c r="J764" s="67">
        <v>14.423442635677462</v>
      </c>
      <c r="K764" s="67">
        <v>-0.96597034879413712</v>
      </c>
      <c r="L764" s="66">
        <v>-6.2768498692499286E-2</v>
      </c>
      <c r="M764" s="68">
        <v>357365.22798114317</v>
      </c>
      <c r="N764" s="68">
        <v>-862265.78394111572</v>
      </c>
      <c r="O764" s="66">
        <v>-0.70698906104568437</v>
      </c>
      <c r="P764" s="65">
        <v>31491.035838484822</v>
      </c>
      <c r="Q764" s="65">
        <v>-54884.964482426585</v>
      </c>
      <c r="R764" s="66">
        <v>-0.63541914743115369</v>
      </c>
    </row>
    <row r="765" spans="1:18" x14ac:dyDescent="0.35">
      <c r="A765" s="888" t="s">
        <v>284</v>
      </c>
      <c r="B765" s="888" t="s">
        <v>116</v>
      </c>
      <c r="C765" s="888" t="s">
        <v>350</v>
      </c>
      <c r="D765" s="72" t="s">
        <v>332</v>
      </c>
      <c r="E765" s="73">
        <v>43946.149993109808</v>
      </c>
      <c r="F765" s="73">
        <v>-33483.254343756358</v>
      </c>
      <c r="G765" s="69">
        <v>-0.43243590249103986</v>
      </c>
      <c r="H765" s="204">
        <v>1.5902580493291261E-3</v>
      </c>
      <c r="I765" s="204">
        <v>-1.2994872722054663E-3</v>
      </c>
      <c r="J765" s="70">
        <v>18.631139585708034</v>
      </c>
      <c r="K765" s="70">
        <v>4.7988017092268063</v>
      </c>
      <c r="L765" s="69">
        <v>0.34692629344935877</v>
      </c>
      <c r="M765" s="71">
        <v>818766.85477609094</v>
      </c>
      <c r="N765" s="71">
        <v>-252262.82758612279</v>
      </c>
      <c r="O765" s="69">
        <v>-0.23553299384732598</v>
      </c>
      <c r="P765" s="73">
        <v>43341.430672389455</v>
      </c>
      <c r="Q765" s="73">
        <v>-35305.445410865475</v>
      </c>
      <c r="R765" s="69">
        <v>-0.44891096975665534</v>
      </c>
    </row>
    <row r="766" spans="1:18" x14ac:dyDescent="0.35">
      <c r="A766" s="888" t="s">
        <v>284</v>
      </c>
      <c r="B766" s="888" t="s">
        <v>116</v>
      </c>
      <c r="C766" s="888" t="s">
        <v>350</v>
      </c>
      <c r="D766" s="202" t="s">
        <v>333</v>
      </c>
      <c r="E766" s="65">
        <v>-6.3664629124104977E-12</v>
      </c>
      <c r="F766" s="65">
        <v>-3.4106051316484809E-12</v>
      </c>
      <c r="G766" s="66">
        <v>1.1538461538461537</v>
      </c>
      <c r="H766" s="203">
        <v>-2.3038011051715586E-19</v>
      </c>
      <c r="I766" s="203">
        <v>-1.2006444599367526E-19</v>
      </c>
      <c r="J766" s="67">
        <v>0</v>
      </c>
      <c r="K766" s="67">
        <v>-7.384615384615385</v>
      </c>
      <c r="L766" s="66">
        <v>-1</v>
      </c>
      <c r="M766" s="68">
        <v>0</v>
      </c>
      <c r="N766" s="68">
        <v>2.1827872842550278E-11</v>
      </c>
      <c r="O766" s="66">
        <v>-1</v>
      </c>
      <c r="P766" s="65">
        <v>0</v>
      </c>
      <c r="Q766" s="65">
        <v>0</v>
      </c>
      <c r="R766" s="202"/>
    </row>
    <row r="767" spans="1:18" x14ac:dyDescent="0.35">
      <c r="A767" s="888" t="s">
        <v>284</v>
      </c>
      <c r="B767" s="888" t="s">
        <v>116</v>
      </c>
      <c r="C767" s="888" t="s">
        <v>350</v>
      </c>
      <c r="D767" s="72" t="s">
        <v>334</v>
      </c>
      <c r="E767" s="73">
        <v>155788.16262149252</v>
      </c>
      <c r="F767" s="73">
        <v>7382.2572507787263</v>
      </c>
      <c r="G767" s="69">
        <v>4.9743689325152218E-2</v>
      </c>
      <c r="H767" s="204">
        <v>5.6374308019670975E-3</v>
      </c>
      <c r="I767" s="204">
        <v>9.8769173274489662E-5</v>
      </c>
      <c r="J767" s="70">
        <v>10.738034799255322</v>
      </c>
      <c r="K767" s="70">
        <v>-0.57304958252318627</v>
      </c>
      <c r="L767" s="69">
        <v>-5.0662656486440458E-2</v>
      </c>
      <c r="M767" s="71">
        <v>1672858.7115416341</v>
      </c>
      <c r="N767" s="71">
        <v>-5773.0068607460707</v>
      </c>
      <c r="O767" s="69">
        <v>-3.4391146059365948E-3</v>
      </c>
      <c r="P767" s="73">
        <v>155070.2852769345</v>
      </c>
      <c r="Q767" s="73">
        <v>7366.2311640377156</v>
      </c>
      <c r="R767" s="69">
        <v>4.9871557069160584E-2</v>
      </c>
    </row>
    <row r="768" spans="1:18" x14ac:dyDescent="0.35">
      <c r="A768" s="888" t="s">
        <v>284</v>
      </c>
      <c r="B768" s="888" t="s">
        <v>116</v>
      </c>
      <c r="C768" s="888" t="s">
        <v>350</v>
      </c>
      <c r="D768" s="202" t="s">
        <v>335</v>
      </c>
      <c r="E768" s="65">
        <v>0.8550303025112953</v>
      </c>
      <c r="F768" s="65">
        <v>-6.2625121171877254</v>
      </c>
      <c r="G768" s="66">
        <v>-0.87987000960544304</v>
      </c>
      <c r="H768" s="203">
        <v>3.0940567517338644E-8</v>
      </c>
      <c r="I768" s="203">
        <v>-2.3469346498362353E-7</v>
      </c>
      <c r="J768" s="67">
        <v>12.68253977826366</v>
      </c>
      <c r="K768" s="67">
        <v>0.90432235334612088</v>
      </c>
      <c r="L768" s="66">
        <v>7.6779220549365271E-2</v>
      </c>
      <c r="M768" s="68">
        <v>10.843955823220313</v>
      </c>
      <c r="N768" s="68">
        <v>-72.988006327068433</v>
      </c>
      <c r="O768" s="66">
        <v>-0.87064652257834618</v>
      </c>
      <c r="P768" s="65">
        <v>1.3571909666061401</v>
      </c>
      <c r="Q768" s="65">
        <v>-9.9454144111368805</v>
      </c>
      <c r="R768" s="66">
        <v>-0.87992229037043912</v>
      </c>
    </row>
    <row r="769" spans="1:18" x14ac:dyDescent="0.35">
      <c r="A769" s="888" t="s">
        <v>284</v>
      </c>
      <c r="B769" s="888" t="s">
        <v>116</v>
      </c>
      <c r="C769" s="888" t="s">
        <v>350</v>
      </c>
      <c r="D769" s="72" t="s">
        <v>336</v>
      </c>
      <c r="E769" s="73">
        <v>365691385.35803783</v>
      </c>
      <c r="F769" s="73">
        <v>13849938.152755022</v>
      </c>
      <c r="G769" s="69">
        <v>3.936414615948939E-2</v>
      </c>
      <c r="H769" s="204">
        <v>13.23309707965584</v>
      </c>
      <c r="I769" s="204">
        <v>0.10201096720161473</v>
      </c>
      <c r="J769" s="70">
        <v>5.2155169215628581</v>
      </c>
      <c r="K769" s="70">
        <v>-0.10740271518621469</v>
      </c>
      <c r="L769" s="69">
        <v>-2.0177406858580712E-2</v>
      </c>
      <c r="M769" s="71">
        <v>1907269608.4046102</v>
      </c>
      <c r="N769" s="71">
        <v>34445860.053398132</v>
      </c>
      <c r="O769" s="69">
        <v>1.839247290820795E-2</v>
      </c>
      <c r="P769" s="73">
        <v>408500045.32057142</v>
      </c>
      <c r="Q769" s="73">
        <v>19168260.177780867</v>
      </c>
      <c r="R769" s="69">
        <v>4.9233740755974378E-2</v>
      </c>
    </row>
    <row r="770" spans="1:18" x14ac:dyDescent="0.35">
      <c r="A770" s="888" t="s">
        <v>284</v>
      </c>
      <c r="B770" s="888" t="s">
        <v>116</v>
      </c>
      <c r="C770" s="888" t="s">
        <v>350</v>
      </c>
      <c r="D770" s="202" t="s">
        <v>337</v>
      </c>
      <c r="E770" s="65">
        <v>48405386.972738549</v>
      </c>
      <c r="F770" s="65">
        <v>2166127.3019322306</v>
      </c>
      <c r="G770" s="66">
        <v>4.6846063655725863E-2</v>
      </c>
      <c r="H770" s="203">
        <v>1.7516222985712677</v>
      </c>
      <c r="I770" s="203">
        <v>2.5925382143926701E-2</v>
      </c>
      <c r="J770" s="67">
        <v>4.4003189947998642</v>
      </c>
      <c r="K770" s="67">
        <v>-0.43009529451205708</v>
      </c>
      <c r="L770" s="66">
        <v>-8.9039007578234644E-2</v>
      </c>
      <c r="M770" s="68">
        <v>212999143.74677932</v>
      </c>
      <c r="N770" s="68">
        <v>-10355636.894287974</v>
      </c>
      <c r="O770" s="66">
        <v>-4.6364070939361512E-2</v>
      </c>
      <c r="P770" s="65">
        <v>73044021.465438664</v>
      </c>
      <c r="Q770" s="65">
        <v>3660253.9158498794</v>
      </c>
      <c r="R770" s="66">
        <v>5.2753749833977882E-2</v>
      </c>
    </row>
    <row r="771" spans="1:18" x14ac:dyDescent="0.35">
      <c r="A771" s="888" t="s">
        <v>284</v>
      </c>
      <c r="B771" s="888" t="s">
        <v>116</v>
      </c>
      <c r="C771" s="888" t="s">
        <v>350</v>
      </c>
      <c r="D771" s="72" t="s">
        <v>338</v>
      </c>
      <c r="E771" s="73">
        <v>36179613.590367332</v>
      </c>
      <c r="F771" s="73">
        <v>2782178.2645450085</v>
      </c>
      <c r="G771" s="69">
        <v>8.330514715882617E-2</v>
      </c>
      <c r="H771" s="204">
        <v>1.3092141573885274</v>
      </c>
      <c r="I771" s="204">
        <v>6.2787385665343587E-2</v>
      </c>
      <c r="J771" s="70">
        <v>5.0390282403017093</v>
      </c>
      <c r="K771" s="70">
        <v>-0.16091469265477709</v>
      </c>
      <c r="L771" s="69">
        <v>-3.0945472811811654E-2</v>
      </c>
      <c r="M771" s="71">
        <v>182310094.60506451</v>
      </c>
      <c r="N771" s="71">
        <v>8645336.8036834002</v>
      </c>
      <c r="O771" s="69">
        <v>4.9781757180527075E-2</v>
      </c>
      <c r="P771" s="73">
        <v>55887077.114702374</v>
      </c>
      <c r="Q771" s="73">
        <v>6073468.4763267338</v>
      </c>
      <c r="R771" s="69">
        <v>0.12192388068925862</v>
      </c>
    </row>
    <row r="772" spans="1:18" x14ac:dyDescent="0.35">
      <c r="A772" s="888" t="s">
        <v>284</v>
      </c>
      <c r="B772" s="888" t="s">
        <v>116</v>
      </c>
      <c r="C772" s="888" t="s">
        <v>353</v>
      </c>
      <c r="D772" s="202" t="s">
        <v>312</v>
      </c>
      <c r="E772" s="65">
        <v>59313589.355343953</v>
      </c>
      <c r="F772" s="65">
        <v>3349435.6355212852</v>
      </c>
      <c r="G772" s="66">
        <v>5.9849661129332959E-2</v>
      </c>
      <c r="H772" s="203">
        <v>4.5540852852805154</v>
      </c>
      <c r="I772" s="203">
        <v>0.14031538600576443</v>
      </c>
      <c r="J772" s="67">
        <v>4.7258630621599984</v>
      </c>
      <c r="K772" s="67">
        <v>4.3733419563324105E-2</v>
      </c>
      <c r="L772" s="66">
        <v>9.340497359460102E-3</v>
      </c>
      <c r="M772" s="68">
        <v>280307901.01854646</v>
      </c>
      <c r="N772" s="68">
        <v>18276477.964127809</v>
      </c>
      <c r="O772" s="66">
        <v>6.9749184090536168E-2</v>
      </c>
      <c r="P772" s="65">
        <v>46225794.72158201</v>
      </c>
      <c r="Q772" s="65">
        <v>3955242.2263662815</v>
      </c>
      <c r="R772" s="66">
        <v>9.3569683689702046E-2</v>
      </c>
    </row>
    <row r="773" spans="1:18" x14ac:dyDescent="0.35">
      <c r="A773" s="888" t="s">
        <v>284</v>
      </c>
      <c r="B773" s="888" t="s">
        <v>116</v>
      </c>
      <c r="C773" s="888" t="s">
        <v>353</v>
      </c>
      <c r="D773" s="72" t="s">
        <v>313</v>
      </c>
      <c r="E773" s="73">
        <v>105888422.6188477</v>
      </c>
      <c r="F773" s="73">
        <v>2106455.6061519533</v>
      </c>
      <c r="G773" s="69">
        <v>2.0296932759949218E-2</v>
      </c>
      <c r="H773" s="204">
        <v>8.1300914777063973</v>
      </c>
      <c r="I773" s="204">
        <v>-5.4964341799580652E-2</v>
      </c>
      <c r="J773" s="70">
        <v>3.8799447507328577</v>
      </c>
      <c r="K773" s="70">
        <v>-0.21247485786014098</v>
      </c>
      <c r="L773" s="69">
        <v>-5.1919128090873179E-2</v>
      </c>
      <c r="M773" s="71">
        <v>410841229.50338054</v>
      </c>
      <c r="N773" s="71">
        <v>-13878127.317727327</v>
      </c>
      <c r="O773" s="69">
        <v>-3.2675994382739673E-2</v>
      </c>
      <c r="P773" s="73">
        <v>99962447.043925911</v>
      </c>
      <c r="Q773" s="73">
        <v>3011534.1524373889</v>
      </c>
      <c r="R773" s="69">
        <v>3.1062463081786788E-2</v>
      </c>
    </row>
    <row r="774" spans="1:18" x14ac:dyDescent="0.35">
      <c r="A774" s="888" t="s">
        <v>284</v>
      </c>
      <c r="B774" s="888" t="s">
        <v>116</v>
      </c>
      <c r="C774" s="888" t="s">
        <v>353</v>
      </c>
      <c r="D774" s="202" t="s">
        <v>314</v>
      </c>
      <c r="E774" s="65">
        <v>13640073.777168436</v>
      </c>
      <c r="F774" s="65">
        <v>914641.91925402172</v>
      </c>
      <c r="G774" s="66">
        <v>7.1875118225176171E-2</v>
      </c>
      <c r="H774" s="203">
        <v>1.0472820807825007</v>
      </c>
      <c r="I774" s="203">
        <v>4.3655216862997781E-2</v>
      </c>
      <c r="J774" s="67">
        <v>5.4720453125802369</v>
      </c>
      <c r="K774" s="67">
        <v>-1.7136783817928603E-2</v>
      </c>
      <c r="L774" s="66">
        <v>-3.1219193528254853E-3</v>
      </c>
      <c r="M774" s="68">
        <v>74639101.775603145</v>
      </c>
      <c r="N774" s="68">
        <v>4786889.0522045046</v>
      </c>
      <c r="O774" s="66">
        <v>6.8528810549776956E-2</v>
      </c>
      <c r="P774" s="65">
        <v>8249531.7476205891</v>
      </c>
      <c r="Q774" s="65">
        <v>775671.14612523001</v>
      </c>
      <c r="R774" s="66">
        <v>0.10378453485873618</v>
      </c>
    </row>
    <row r="775" spans="1:18" x14ac:dyDescent="0.35">
      <c r="A775" s="888" t="s">
        <v>284</v>
      </c>
      <c r="B775" s="888" t="s">
        <v>116</v>
      </c>
      <c r="C775" s="888" t="s">
        <v>353</v>
      </c>
      <c r="D775" s="72" t="s">
        <v>315</v>
      </c>
      <c r="E775" s="73">
        <v>20878.918301820639</v>
      </c>
      <c r="F775" s="73">
        <v>1317.485319614294</v>
      </c>
      <c r="G775" s="69">
        <v>6.7351165981179267E-2</v>
      </c>
      <c r="H775" s="204">
        <v>1.6030790859958071E-3</v>
      </c>
      <c r="I775" s="204">
        <v>6.0311826156748223E-5</v>
      </c>
      <c r="J775" s="70">
        <v>3.3321172892462489</v>
      </c>
      <c r="K775" s="70">
        <v>-0.29044297881112335</v>
      </c>
      <c r="L775" s="69">
        <v>-8.0176161973662841E-2</v>
      </c>
      <c r="M775" s="71">
        <v>69571.004654256481</v>
      </c>
      <c r="N775" s="71">
        <v>-1291.4652533512563</v>
      </c>
      <c r="O775" s="69">
        <v>-1.8224953985305634E-2</v>
      </c>
      <c r="P775" s="73">
        <v>5939.083660364151</v>
      </c>
      <c r="Q775" s="73">
        <v>364.57206392264925</v>
      </c>
      <c r="R775" s="69">
        <v>6.539982160147885E-2</v>
      </c>
    </row>
    <row r="776" spans="1:18" x14ac:dyDescent="0.35">
      <c r="A776" s="888" t="s">
        <v>284</v>
      </c>
      <c r="B776" s="888" t="s">
        <v>116</v>
      </c>
      <c r="C776" s="888" t="s">
        <v>353</v>
      </c>
      <c r="D776" s="202" t="s">
        <v>316</v>
      </c>
      <c r="E776" s="65">
        <v>287010.72130787373</v>
      </c>
      <c r="F776" s="65">
        <v>-76181.358670890564</v>
      </c>
      <c r="G776" s="66">
        <v>-0.20975501083433554</v>
      </c>
      <c r="H776" s="203">
        <v>2.2036624605456825E-2</v>
      </c>
      <c r="I776" s="203">
        <v>-6.6075371251163306E-3</v>
      </c>
      <c r="J776" s="67">
        <v>12.781407531098658</v>
      </c>
      <c r="K776" s="67">
        <v>0.5655260790700396</v>
      </c>
      <c r="L776" s="66">
        <v>4.6294332610449983E-2</v>
      </c>
      <c r="M776" s="68">
        <v>3668400.9948305152</v>
      </c>
      <c r="N776" s="68">
        <v>-768310.39850576594</v>
      </c>
      <c r="O776" s="66">
        <v>-0.17317114646215884</v>
      </c>
      <c r="P776" s="65">
        <v>297337.76568824053</v>
      </c>
      <c r="Q776" s="65">
        <v>-99693.571102560032</v>
      </c>
      <c r="R776" s="66">
        <v>-0.25109748743860361</v>
      </c>
    </row>
    <row r="777" spans="1:18" x14ac:dyDescent="0.35">
      <c r="A777" s="888" t="s">
        <v>284</v>
      </c>
      <c r="B777" s="888" t="s">
        <v>116</v>
      </c>
      <c r="C777" s="888" t="s">
        <v>353</v>
      </c>
      <c r="D777" s="72" t="s">
        <v>96</v>
      </c>
      <c r="E777" s="73">
        <v>254151.41571338777</v>
      </c>
      <c r="F777" s="73">
        <v>603.72599472641014</v>
      </c>
      <c r="G777" s="69">
        <v>2.3811141619799791E-3</v>
      </c>
      <c r="H777" s="204">
        <v>1.9513693828230108E-2</v>
      </c>
      <c r="I777" s="204">
        <v>-4.8305563596295203E-4</v>
      </c>
      <c r="J777" s="70">
        <v>9.9417182301929987</v>
      </c>
      <c r="K777" s="70">
        <v>0.16347772933566773</v>
      </c>
      <c r="L777" s="69">
        <v>1.6718522040988296E-2</v>
      </c>
      <c r="M777" s="71">
        <v>2526701.7628271468</v>
      </c>
      <c r="N777" s="71">
        <v>47451.474321324378</v>
      </c>
      <c r="O777" s="69">
        <v>1.9139444912567544E-2</v>
      </c>
      <c r="P777" s="73">
        <v>434778.40761139151</v>
      </c>
      <c r="Q777" s="73">
        <v>10221.805326334666</v>
      </c>
      <c r="R777" s="69">
        <v>2.4076425313653504E-2</v>
      </c>
    </row>
    <row r="778" spans="1:18" x14ac:dyDescent="0.35">
      <c r="A778" s="888" t="s">
        <v>284</v>
      </c>
      <c r="B778" s="888" t="s">
        <v>116</v>
      </c>
      <c r="C778" s="888" t="s">
        <v>353</v>
      </c>
      <c r="D778" s="202" t="s">
        <v>317</v>
      </c>
      <c r="E778" s="65">
        <v>371958.56222738884</v>
      </c>
      <c r="F778" s="65">
        <v>248238.23467055848</v>
      </c>
      <c r="G778" s="66">
        <v>2.0064466330848614</v>
      </c>
      <c r="H778" s="203">
        <v>2.8558902494091449E-2</v>
      </c>
      <c r="I778" s="203">
        <v>1.8801351965719398E-2</v>
      </c>
      <c r="J778" s="67">
        <v>7.1488135838588809</v>
      </c>
      <c r="K778" s="67">
        <v>-0.1496934982712812</v>
      </c>
      <c r="L778" s="66">
        <v>-2.0510153184312763E-2</v>
      </c>
      <c r="M778" s="68">
        <v>2659062.4222837761</v>
      </c>
      <c r="N778" s="68">
        <v>1756088.7354067862</v>
      </c>
      <c r="O778" s="66">
        <v>1.9447839520998293</v>
      </c>
      <c r="P778" s="65">
        <v>569755.5453378018</v>
      </c>
      <c r="Q778" s="65">
        <v>429457.52220982872</v>
      </c>
      <c r="R778" s="66">
        <v>3.0610375872374074</v>
      </c>
    </row>
    <row r="779" spans="1:18" x14ac:dyDescent="0.35">
      <c r="A779" s="888" t="s">
        <v>284</v>
      </c>
      <c r="B779" s="888" t="s">
        <v>116</v>
      </c>
      <c r="C779" s="888" t="s">
        <v>353</v>
      </c>
      <c r="D779" s="72" t="s">
        <v>95</v>
      </c>
      <c r="E779" s="73">
        <v>1207676.1336506763</v>
      </c>
      <c r="F779" s="73">
        <v>-29372.309594104066</v>
      </c>
      <c r="G779" s="69">
        <v>-2.3743863673649224E-2</v>
      </c>
      <c r="H779" s="204">
        <v>9.2725127064789442E-2</v>
      </c>
      <c r="I779" s="204">
        <v>-4.8381669336068495E-3</v>
      </c>
      <c r="J779" s="70">
        <v>10.023792251082593</v>
      </c>
      <c r="K779" s="70">
        <v>0.39033195807614263</v>
      </c>
      <c r="L779" s="69">
        <v>4.0518354381915055E-2</v>
      </c>
      <c r="M779" s="71">
        <v>12105494.670305036</v>
      </c>
      <c r="N779" s="71">
        <v>188437.61178100109</v>
      </c>
      <c r="O779" s="69">
        <v>1.5812428425541137E-2</v>
      </c>
      <c r="P779" s="73">
        <v>2681061.4691790864</v>
      </c>
      <c r="Q779" s="73">
        <v>-118635.21851582266</v>
      </c>
      <c r="R779" s="69">
        <v>-4.2374311130645839E-2</v>
      </c>
    </row>
    <row r="780" spans="1:18" x14ac:dyDescent="0.35">
      <c r="A780" s="888" t="s">
        <v>284</v>
      </c>
      <c r="B780" s="888" t="s">
        <v>116</v>
      </c>
      <c r="C780" s="888" t="s">
        <v>353</v>
      </c>
      <c r="D780" s="202" t="s">
        <v>92</v>
      </c>
      <c r="E780" s="65">
        <v>1348670.6899747853</v>
      </c>
      <c r="F780" s="65">
        <v>121103.60554356547</v>
      </c>
      <c r="G780" s="66">
        <v>9.8653350256354855E-2</v>
      </c>
      <c r="H780" s="203">
        <v>0.10355066032350849</v>
      </c>
      <c r="I780" s="203">
        <v>6.7351402724325909E-3</v>
      </c>
      <c r="J780" s="67">
        <v>9.7774103831213637</v>
      </c>
      <c r="K780" s="67">
        <v>0.53580744681237036</v>
      </c>
      <c r="L780" s="66">
        <v>5.7977761055634215E-2</v>
      </c>
      <c r="M780" s="68">
        <v>13186506.807570919</v>
      </c>
      <c r="N780" s="68">
        <v>1841819.2355750874</v>
      </c>
      <c r="O780" s="66">
        <v>0.1623508116804897</v>
      </c>
      <c r="P780" s="65">
        <v>1816364.5350175379</v>
      </c>
      <c r="Q780" s="65">
        <v>206413.69545392133</v>
      </c>
      <c r="R780" s="66">
        <v>0.128211179112693</v>
      </c>
    </row>
    <row r="781" spans="1:18" x14ac:dyDescent="0.35">
      <c r="A781" s="888" t="s">
        <v>284</v>
      </c>
      <c r="B781" s="888" t="s">
        <v>116</v>
      </c>
      <c r="C781" s="888" t="s">
        <v>353</v>
      </c>
      <c r="D781" s="72" t="s">
        <v>318</v>
      </c>
      <c r="E781" s="73">
        <v>7664.9037102162838</v>
      </c>
      <c r="F781" s="73">
        <v>-9981.2935826628818</v>
      </c>
      <c r="G781" s="69">
        <v>-0.56563425065471018</v>
      </c>
      <c r="H781" s="204">
        <v>5.8850974252569054E-4</v>
      </c>
      <c r="I781" s="204">
        <v>-8.0320708460442504E-4</v>
      </c>
      <c r="J781" s="70">
        <v>11.763874475997929</v>
      </c>
      <c r="K781" s="70">
        <v>0.55891115259386304</v>
      </c>
      <c r="L781" s="69">
        <v>4.9880676666424456E-2</v>
      </c>
      <c r="M781" s="71">
        <v>90168.965117595159</v>
      </c>
      <c r="N781" s="71">
        <v>-107556.028346668</v>
      </c>
      <c r="O781" s="69">
        <v>-0.54396779315664856</v>
      </c>
      <c r="P781" s="73">
        <v>15849.434355258942</v>
      </c>
      <c r="Q781" s="73">
        <v>-20501.838968515513</v>
      </c>
      <c r="R781" s="69">
        <v>-0.56399231977128306</v>
      </c>
    </row>
    <row r="782" spans="1:18" x14ac:dyDescent="0.35">
      <c r="A782" s="888" t="s">
        <v>284</v>
      </c>
      <c r="B782" s="888" t="s">
        <v>116</v>
      </c>
      <c r="C782" s="888" t="s">
        <v>353</v>
      </c>
      <c r="D782" s="202" t="s">
        <v>82</v>
      </c>
      <c r="E782" s="65">
        <v>14175966.367702052</v>
      </c>
      <c r="F782" s="65">
        <v>163696.51242457703</v>
      </c>
      <c r="G782" s="66">
        <v>1.1682369388777052E-2</v>
      </c>
      <c r="H782" s="203">
        <v>1.0884278045123379</v>
      </c>
      <c r="I782" s="203">
        <v>-1.6689146194491356E-2</v>
      </c>
      <c r="J782" s="67">
        <v>6.6705037284132089</v>
      </c>
      <c r="K782" s="67">
        <v>0.38440413158647146</v>
      </c>
      <c r="L782" s="66">
        <v>6.115145419912231E-2</v>
      </c>
      <c r="M782" s="68">
        <v>94560836.509616792</v>
      </c>
      <c r="N782" s="68">
        <v>6478312.6217296124</v>
      </c>
      <c r="O782" s="66">
        <v>7.3548217464514412E-2</v>
      </c>
      <c r="P782" s="65">
        <v>13442864.094567411</v>
      </c>
      <c r="Q782" s="65">
        <v>-523446.43568536639</v>
      </c>
      <c r="R782" s="66">
        <v>-3.7479220768542695E-2</v>
      </c>
    </row>
    <row r="783" spans="1:18" x14ac:dyDescent="0.35">
      <c r="A783" s="888" t="s">
        <v>284</v>
      </c>
      <c r="B783" s="888" t="s">
        <v>116</v>
      </c>
      <c r="C783" s="888" t="s">
        <v>353</v>
      </c>
      <c r="D783" s="72" t="s">
        <v>319</v>
      </c>
      <c r="E783" s="73">
        <v>203215911.59182319</v>
      </c>
      <c r="F783" s="73">
        <v>1940467.8055493534</v>
      </c>
      <c r="G783" s="69">
        <v>9.6408571708819918E-3</v>
      </c>
      <c r="H783" s="204">
        <v>15.602876217299892</v>
      </c>
      <c r="I783" s="204">
        <v>-0.27127600690062614</v>
      </c>
      <c r="J783" s="70">
        <v>3.8946596077166804</v>
      </c>
      <c r="K783" s="70">
        <v>-0.2968878396238388</v>
      </c>
      <c r="L783" s="69">
        <v>-7.0830127382241648E-2</v>
      </c>
      <c r="M783" s="71">
        <v>791456802.52199769</v>
      </c>
      <c r="N783" s="71">
        <v>-52198770.09268856</v>
      </c>
      <c r="O783" s="69">
        <v>-6.1872133352847233E-2</v>
      </c>
      <c r="P783" s="73">
        <v>203937827.17373943</v>
      </c>
      <c r="Q783" s="73">
        <v>4272455.7378867567</v>
      </c>
      <c r="R783" s="69">
        <v>2.1398080734592408E-2</v>
      </c>
    </row>
    <row r="784" spans="1:18" x14ac:dyDescent="0.35">
      <c r="A784" s="888" t="s">
        <v>284</v>
      </c>
      <c r="B784" s="888" t="s">
        <v>116</v>
      </c>
      <c r="C784" s="888" t="s">
        <v>353</v>
      </c>
      <c r="D784" s="202" t="s">
        <v>91</v>
      </c>
      <c r="E784" s="65">
        <v>1693363.9940051576</v>
      </c>
      <c r="F784" s="65">
        <v>128431.60563447233</v>
      </c>
      <c r="G784" s="66">
        <v>8.2068469276291037E-2</v>
      </c>
      <c r="H784" s="203">
        <v>0.13001614185785118</v>
      </c>
      <c r="I784" s="203">
        <v>6.5933611834405464E-3</v>
      </c>
      <c r="J784" s="67">
        <v>4.8411494168031393</v>
      </c>
      <c r="K784" s="67">
        <v>-0.46035707396318415</v>
      </c>
      <c r="L784" s="66">
        <v>-8.6835142947573815E-2</v>
      </c>
      <c r="M784" s="68">
        <v>8197828.1120135039</v>
      </c>
      <c r="N784" s="68">
        <v>-98671.102544128895</v>
      </c>
      <c r="O784" s="66">
        <v>-1.189310093237802E-2</v>
      </c>
      <c r="P784" s="65">
        <v>2349084.2868073806</v>
      </c>
      <c r="Q784" s="65">
        <v>243925.41051303688</v>
      </c>
      <c r="R784" s="66">
        <v>0.11587030948581535</v>
      </c>
    </row>
    <row r="785" spans="1:18" x14ac:dyDescent="0.35">
      <c r="A785" s="888" t="s">
        <v>284</v>
      </c>
      <c r="B785" s="888" t="s">
        <v>116</v>
      </c>
      <c r="C785" s="888" t="s">
        <v>353</v>
      </c>
      <c r="D785" s="72" t="s">
        <v>320</v>
      </c>
      <c r="E785" s="73">
        <v>89921020.011983857</v>
      </c>
      <c r="F785" s="73">
        <v>6271821.9370050877</v>
      </c>
      <c r="G785" s="69">
        <v>7.4977669617147483E-2</v>
      </c>
      <c r="H785" s="204">
        <v>6.9041175643688328</v>
      </c>
      <c r="I785" s="204">
        <v>0.30688901678448666</v>
      </c>
      <c r="J785" s="70">
        <v>4.2403918318127714</v>
      </c>
      <c r="K785" s="70">
        <v>-0.32807194276540486</v>
      </c>
      <c r="L785" s="69">
        <v>-7.1812311304952178E-2</v>
      </c>
      <c r="M785" s="71">
        <v>381300358.76708907</v>
      </c>
      <c r="N785" s="71">
        <v>-847972.4109659791</v>
      </c>
      <c r="O785" s="69">
        <v>-2.2189614392712914E-3</v>
      </c>
      <c r="P785" s="73">
        <v>112970858.38538876</v>
      </c>
      <c r="Q785" s="73">
        <v>10113141.357037142</v>
      </c>
      <c r="R785" s="69">
        <v>9.8321658784722626E-2</v>
      </c>
    </row>
    <row r="786" spans="1:18" x14ac:dyDescent="0.35">
      <c r="A786" s="888" t="s">
        <v>284</v>
      </c>
      <c r="B786" s="888" t="s">
        <v>116</v>
      </c>
      <c r="C786" s="888" t="s">
        <v>353</v>
      </c>
      <c r="D786" s="202" t="s">
        <v>98</v>
      </c>
      <c r="E786" s="65">
        <v>1817692.6796302712</v>
      </c>
      <c r="F786" s="65">
        <v>95651.848762965761</v>
      </c>
      <c r="G786" s="66">
        <v>5.5545633441682528E-2</v>
      </c>
      <c r="H786" s="203">
        <v>0.13956207296567047</v>
      </c>
      <c r="I786" s="203">
        <v>3.7484944622576954E-3</v>
      </c>
      <c r="J786" s="67">
        <v>5.8689628971164511</v>
      </c>
      <c r="K786" s="67">
        <v>0.18335947819661236</v>
      </c>
      <c r="L786" s="66">
        <v>3.2249783301179898E-2</v>
      </c>
      <c r="M786" s="68">
        <v>10667970.895110242</v>
      </c>
      <c r="N786" s="68">
        <v>877129.6596115306</v>
      </c>
      <c r="O786" s="66">
        <v>8.9586751384683513E-2</v>
      </c>
      <c r="P786" s="65">
        <v>1697041.9444016237</v>
      </c>
      <c r="Q786" s="65">
        <v>125735.69017767906</v>
      </c>
      <c r="R786" s="66">
        <v>8.001984962490899E-2</v>
      </c>
    </row>
    <row r="787" spans="1:18" x14ac:dyDescent="0.35">
      <c r="A787" s="888" t="s">
        <v>284</v>
      </c>
      <c r="B787" s="888" t="s">
        <v>116</v>
      </c>
      <c r="C787" s="888" t="s">
        <v>353</v>
      </c>
      <c r="D787" s="72" t="s">
        <v>321</v>
      </c>
      <c r="E787" s="73">
        <v>51.255001530051231</v>
      </c>
      <c r="F787" s="73">
        <v>-827.61342180520296</v>
      </c>
      <c r="G787" s="69">
        <v>-0.94168068829286011</v>
      </c>
      <c r="H787" s="204">
        <v>3.9353485567469931E-6</v>
      </c>
      <c r="I787" s="204">
        <v>-6.5379073881596925E-5</v>
      </c>
      <c r="J787" s="70">
        <v>10.891584087626361</v>
      </c>
      <c r="K787" s="70">
        <v>1.0826677386414065</v>
      </c>
      <c r="L787" s="69">
        <v>0.11037587640896163</v>
      </c>
      <c r="M787" s="71">
        <v>558.24815907597076</v>
      </c>
      <c r="N787" s="71">
        <v>-8062.4986871838337</v>
      </c>
      <c r="O787" s="69">
        <v>-0.93524364315161712</v>
      </c>
      <c r="P787" s="73">
        <v>62.096569418907166</v>
      </c>
      <c r="Q787" s="73">
        <v>-865.48007369041443</v>
      </c>
      <c r="R787" s="69">
        <v>-0.93305505277628187</v>
      </c>
    </row>
    <row r="788" spans="1:18" x14ac:dyDescent="0.35">
      <c r="A788" s="888" t="s">
        <v>284</v>
      </c>
      <c r="B788" s="888" t="s">
        <v>116</v>
      </c>
      <c r="C788" s="888" t="s">
        <v>353</v>
      </c>
      <c r="D788" s="202" t="s">
        <v>112</v>
      </c>
      <c r="E788" s="65">
        <v>3589857.1338720229</v>
      </c>
      <c r="F788" s="65">
        <v>-294983.33921806887</v>
      </c>
      <c r="G788" s="66">
        <v>-7.5931905379741968E-2</v>
      </c>
      <c r="H788" s="203">
        <v>0.27562849807795214</v>
      </c>
      <c r="I788" s="203">
        <v>-3.0760338416432054E-2</v>
      </c>
      <c r="J788" s="67">
        <v>7.3729187528564308</v>
      </c>
      <c r="K788" s="67">
        <v>0.43872003766703216</v>
      </c>
      <c r="L788" s="66">
        <v>6.3269031605052456E-2</v>
      </c>
      <c r="M788" s="68">
        <v>26467724.982400477</v>
      </c>
      <c r="N788" s="68">
        <v>-470530.8348166123</v>
      </c>
      <c r="O788" s="66">
        <v>-1.7467011895992212E-2</v>
      </c>
      <c r="P788" s="65">
        <v>2397410.2450870275</v>
      </c>
      <c r="Q788" s="65">
        <v>-132489.71674298961</v>
      </c>
      <c r="R788" s="66">
        <v>-5.2369547706207498E-2</v>
      </c>
    </row>
    <row r="789" spans="1:18" x14ac:dyDescent="0.35">
      <c r="A789" s="888" t="s">
        <v>284</v>
      </c>
      <c r="B789" s="888" t="s">
        <v>116</v>
      </c>
      <c r="C789" s="888" t="s">
        <v>353</v>
      </c>
      <c r="D789" s="72" t="s">
        <v>322</v>
      </c>
      <c r="E789" s="73">
        <v>94549.592238993384</v>
      </c>
      <c r="F789" s="73">
        <v>-8724.9683841924998</v>
      </c>
      <c r="G789" s="69">
        <v>-8.4483229282639835E-2</v>
      </c>
      <c r="H789" s="204">
        <v>7.2594983953045526E-3</v>
      </c>
      <c r="I789" s="204">
        <v>-8.8553939659163569E-4</v>
      </c>
      <c r="J789" s="70">
        <v>7.4647571108461586</v>
      </c>
      <c r="K789" s="70">
        <v>-0.15538576751412059</v>
      </c>
      <c r="L789" s="69">
        <v>-2.0391450658410342E-2</v>
      </c>
      <c r="M789" s="71">
        <v>705789.74099363061</v>
      </c>
      <c r="N789" s="71">
        <v>-81177.166654926259</v>
      </c>
      <c r="O789" s="69">
        <v>-0.10315194433967012</v>
      </c>
      <c r="P789" s="73">
        <v>72754.029546081903</v>
      </c>
      <c r="Q789" s="73">
        <v>-14919.140209972975</v>
      </c>
      <c r="R789" s="69">
        <v>-0.17016768358534945</v>
      </c>
    </row>
    <row r="790" spans="1:18" x14ac:dyDescent="0.35">
      <c r="A790" s="888" t="s">
        <v>284</v>
      </c>
      <c r="B790" s="888" t="s">
        <v>116</v>
      </c>
      <c r="C790" s="888" t="s">
        <v>353</v>
      </c>
      <c r="D790" s="202" t="s">
        <v>323</v>
      </c>
      <c r="E790" s="65">
        <v>1099.6684910058975</v>
      </c>
      <c r="F790" s="65">
        <v>-439.33150899410248</v>
      </c>
      <c r="G790" s="66">
        <v>-0.28546556789740252</v>
      </c>
      <c r="H790" s="203">
        <v>8.4432322306007682E-5</v>
      </c>
      <c r="I790" s="203">
        <v>-3.6945227848526592E-5</v>
      </c>
      <c r="J790" s="67">
        <v>16.634758934730463</v>
      </c>
      <c r="K790" s="67">
        <v>0.67815724532171373</v>
      </c>
      <c r="L790" s="66">
        <v>4.2500104879589932E-2</v>
      </c>
      <c r="M790" s="68">
        <v>18292.720256001921</v>
      </c>
      <c r="N790" s="68">
        <v>-6264.4897439981432</v>
      </c>
      <c r="O790" s="66">
        <v>-0.25509777959296381</v>
      </c>
      <c r="P790" s="65">
        <v>2199.336982011795</v>
      </c>
      <c r="Q790" s="65">
        <v>-878.66301798820496</v>
      </c>
      <c r="R790" s="66">
        <v>-0.28546556789740252</v>
      </c>
    </row>
    <row r="791" spans="1:18" x14ac:dyDescent="0.35">
      <c r="A791" s="888" t="s">
        <v>284</v>
      </c>
      <c r="B791" s="888" t="s">
        <v>116</v>
      </c>
      <c r="C791" s="888" t="s">
        <v>353</v>
      </c>
      <c r="D791" s="72" t="s">
        <v>102</v>
      </c>
      <c r="E791" s="73">
        <v>245173.12053057947</v>
      </c>
      <c r="F791" s="73">
        <v>200772.4409931961</v>
      </c>
      <c r="G791" s="69">
        <v>4.5218326179930362</v>
      </c>
      <c r="H791" s="204">
        <v>1.8824342156491355E-2</v>
      </c>
      <c r="I791" s="204">
        <v>1.5322558071082548E-2</v>
      </c>
      <c r="J791" s="70">
        <v>6.1342773432121209</v>
      </c>
      <c r="K791" s="70">
        <v>1.1182404716613927</v>
      </c>
      <c r="L791" s="69">
        <v>0.22293306454816472</v>
      </c>
      <c r="M791" s="71">
        <v>1503959.9184353482</v>
      </c>
      <c r="N791" s="71">
        <v>1281244.4727539252</v>
      </c>
      <c r="O791" s="69">
        <v>5.7528316854442387</v>
      </c>
      <c r="P791" s="73">
        <v>235086.31406358932</v>
      </c>
      <c r="Q791" s="73">
        <v>200867.48737726663</v>
      </c>
      <c r="R791" s="69">
        <v>5.8700869325117342</v>
      </c>
    </row>
    <row r="792" spans="1:18" x14ac:dyDescent="0.35">
      <c r="A792" s="888" t="s">
        <v>284</v>
      </c>
      <c r="B792" s="888" t="s">
        <v>116</v>
      </c>
      <c r="C792" s="888" t="s">
        <v>353</v>
      </c>
      <c r="D792" s="202" t="s">
        <v>90</v>
      </c>
      <c r="E792" s="65">
        <v>14589480.986579992</v>
      </c>
      <c r="F792" s="65">
        <v>489102.02234910987</v>
      </c>
      <c r="G792" s="66">
        <v>3.4687154408391346E-2</v>
      </c>
      <c r="H792" s="203">
        <v>1.1201773725548043</v>
      </c>
      <c r="I792" s="203">
        <v>8.1114499239569593E-3</v>
      </c>
      <c r="J792" s="67">
        <v>7.3123326485196554</v>
      </c>
      <c r="K792" s="67">
        <v>0.11163850059709635</v>
      </c>
      <c r="L792" s="66">
        <v>1.5503852587504315E-2</v>
      </c>
      <c r="M792" s="68">
        <v>106683138.14312562</v>
      </c>
      <c r="N792" s="68">
        <v>5150621.8518979549</v>
      </c>
      <c r="O792" s="66">
        <v>5.0728791524523309E-2</v>
      </c>
      <c r="P792" s="65">
        <v>16742477.779772975</v>
      </c>
      <c r="Q792" s="65">
        <v>772381.09181003273</v>
      </c>
      <c r="R792" s="66">
        <v>4.8364208864946669E-2</v>
      </c>
    </row>
    <row r="793" spans="1:18" x14ac:dyDescent="0.35">
      <c r="A793" s="888" t="s">
        <v>284</v>
      </c>
      <c r="B793" s="888" t="s">
        <v>116</v>
      </c>
      <c r="C793" s="888" t="s">
        <v>353</v>
      </c>
      <c r="D793" s="72" t="s">
        <v>106</v>
      </c>
      <c r="E793" s="73">
        <v>8724.0996609246358</v>
      </c>
      <c r="F793" s="73">
        <v>-13253.71886765305</v>
      </c>
      <c r="G793" s="69">
        <v>-0.60304979087980382</v>
      </c>
      <c r="H793" s="204">
        <v>6.6983459144777E-4</v>
      </c>
      <c r="I793" s="204">
        <v>-1.0635076897346153E-3</v>
      </c>
      <c r="J793" s="70">
        <v>14.272256716833972</v>
      </c>
      <c r="K793" s="70">
        <v>4.1577868684821517</v>
      </c>
      <c r="L793" s="69">
        <v>0.4110731388615167</v>
      </c>
      <c r="M793" s="71">
        <v>124512.58998396061</v>
      </c>
      <c r="N793" s="71">
        <v>-97781.39285588637</v>
      </c>
      <c r="O793" s="69">
        <v>-0.43987422244502927</v>
      </c>
      <c r="P793" s="73">
        <v>23590.085372343659</v>
      </c>
      <c r="Q793" s="73">
        <v>-22843.709561094642</v>
      </c>
      <c r="R793" s="69">
        <v>-0.49196301085966665</v>
      </c>
    </row>
    <row r="794" spans="1:18" x14ac:dyDescent="0.35">
      <c r="A794" s="888" t="s">
        <v>284</v>
      </c>
      <c r="B794" s="888" t="s">
        <v>116</v>
      </c>
      <c r="C794" s="888" t="s">
        <v>353</v>
      </c>
      <c r="D794" s="202" t="s">
        <v>324</v>
      </c>
      <c r="E794" s="65">
        <v>3327738.6307854243</v>
      </c>
      <c r="F794" s="65">
        <v>122637.15030504297</v>
      </c>
      <c r="G794" s="66">
        <v>3.8263109936432373E-2</v>
      </c>
      <c r="H794" s="203">
        <v>0.25550309290722489</v>
      </c>
      <c r="I794" s="203">
        <v>2.723777964158236E-3</v>
      </c>
      <c r="J794" s="67">
        <v>8.3398520212592597</v>
      </c>
      <c r="K794" s="67">
        <v>-0.21046881695077424</v>
      </c>
      <c r="L794" s="66">
        <v>-2.4615312212639125E-2</v>
      </c>
      <c r="M794" s="68">
        <v>27752847.746178344</v>
      </c>
      <c r="N794" s="68">
        <v>348201.76904910803</v>
      </c>
      <c r="O794" s="66">
        <v>1.2705939326481451E-2</v>
      </c>
      <c r="P794" s="65">
        <v>5107296.2237150036</v>
      </c>
      <c r="Q794" s="65">
        <v>298336.8827130571</v>
      </c>
      <c r="R794" s="66">
        <v>6.2037722001388067E-2</v>
      </c>
    </row>
    <row r="795" spans="1:18" x14ac:dyDescent="0.35">
      <c r="A795" s="888" t="s">
        <v>284</v>
      </c>
      <c r="B795" s="888" t="s">
        <v>116</v>
      </c>
      <c r="C795" s="888" t="s">
        <v>353</v>
      </c>
      <c r="D795" s="72" t="s">
        <v>103</v>
      </c>
      <c r="E795" s="73">
        <v>154156.15288652293</v>
      </c>
      <c r="F795" s="73">
        <v>-78671.041531800409</v>
      </c>
      <c r="G795" s="69">
        <v>-0.33789455621086611</v>
      </c>
      <c r="H795" s="204">
        <v>1.1836077956606012E-2</v>
      </c>
      <c r="I795" s="204">
        <v>-6.5264915481695208E-3</v>
      </c>
      <c r="J795" s="70">
        <v>10.316014337764477</v>
      </c>
      <c r="K795" s="70">
        <v>1.4708003866562507</v>
      </c>
      <c r="L795" s="69">
        <v>0.16628205883838146</v>
      </c>
      <c r="M795" s="71">
        <v>1590277.0834319834</v>
      </c>
      <c r="N795" s="71">
        <v>-469129.26483435743</v>
      </c>
      <c r="O795" s="69">
        <v>-0.22779829984950858</v>
      </c>
      <c r="P795" s="73">
        <v>384912.6429392104</v>
      </c>
      <c r="Q795" s="73">
        <v>-53468.421981810592</v>
      </c>
      <c r="R795" s="69">
        <v>-0.12196790933806298</v>
      </c>
    </row>
    <row r="796" spans="1:18" x14ac:dyDescent="0.35">
      <c r="A796" s="888" t="s">
        <v>284</v>
      </c>
      <c r="B796" s="888" t="s">
        <v>116</v>
      </c>
      <c r="C796" s="888" t="s">
        <v>353</v>
      </c>
      <c r="D796" s="202" t="s">
        <v>93</v>
      </c>
      <c r="E796" s="65">
        <v>8326199.3348435406</v>
      </c>
      <c r="F796" s="65">
        <v>565577.00116397627</v>
      </c>
      <c r="G796" s="66">
        <v>7.2877789543949856E-2</v>
      </c>
      <c r="H796" s="203">
        <v>0.63928388561949467</v>
      </c>
      <c r="I796" s="203">
        <v>2.7220645504751229E-2</v>
      </c>
      <c r="J796" s="67">
        <v>6.2012711749422085</v>
      </c>
      <c r="K796" s="67">
        <v>-0.39085791756442401</v>
      </c>
      <c r="L796" s="66">
        <v>-5.9291605500978097E-2</v>
      </c>
      <c r="M796" s="68">
        <v>51633019.931988239</v>
      </c>
      <c r="N796" s="68">
        <v>473995.67018246651</v>
      </c>
      <c r="O796" s="66">
        <v>9.2651428955485664E-3</v>
      </c>
      <c r="P796" s="65">
        <v>11476893.924114365</v>
      </c>
      <c r="Q796" s="65">
        <v>1540226.5378489234</v>
      </c>
      <c r="R796" s="66">
        <v>0.15500433676363562</v>
      </c>
    </row>
    <row r="797" spans="1:18" x14ac:dyDescent="0.35">
      <c r="A797" s="888" t="s">
        <v>284</v>
      </c>
      <c r="B797" s="888" t="s">
        <v>116</v>
      </c>
      <c r="C797" s="888" t="s">
        <v>353</v>
      </c>
      <c r="D797" s="72" t="s">
        <v>101</v>
      </c>
      <c r="E797" s="73">
        <v>1372708.2328565489</v>
      </c>
      <c r="F797" s="73">
        <v>-121083.7091790433</v>
      </c>
      <c r="G797" s="69">
        <v>-8.1057947744745756E-2</v>
      </c>
      <c r="H797" s="204">
        <v>0.10539625796010262</v>
      </c>
      <c r="I797" s="204">
        <v>-1.2415831945592162E-2</v>
      </c>
      <c r="J797" s="70">
        <v>14.21976128497683</v>
      </c>
      <c r="K797" s="70">
        <v>1.5122169511518369</v>
      </c>
      <c r="L797" s="69">
        <v>0.1190015089797178</v>
      </c>
      <c r="M797" s="71">
        <v>19519583.385142513</v>
      </c>
      <c r="N797" s="71">
        <v>537156.05621469021</v>
      </c>
      <c r="O797" s="69">
        <v>2.829754313854814E-2</v>
      </c>
      <c r="P797" s="73">
        <v>2163262.718661638</v>
      </c>
      <c r="Q797" s="73">
        <v>78205.479143887758</v>
      </c>
      <c r="R797" s="69">
        <v>3.7507593394402829E-2</v>
      </c>
    </row>
    <row r="798" spans="1:18" x14ac:dyDescent="0.35">
      <c r="A798" s="888" t="s">
        <v>284</v>
      </c>
      <c r="B798" s="888" t="s">
        <v>116</v>
      </c>
      <c r="C798" s="888" t="s">
        <v>353</v>
      </c>
      <c r="D798" s="202" t="s">
        <v>94</v>
      </c>
      <c r="E798" s="65">
        <v>4967207.5665352419</v>
      </c>
      <c r="F798" s="65">
        <v>-1666853.6548044309</v>
      </c>
      <c r="G798" s="66">
        <v>-0.25125689968652848</v>
      </c>
      <c r="H798" s="203">
        <v>0.38138118319177555</v>
      </c>
      <c r="I798" s="203">
        <v>-0.14183265606839796</v>
      </c>
      <c r="J798" s="67">
        <v>5.36294352588222</v>
      </c>
      <c r="K798" s="67">
        <v>-9.6668267987209511E-2</v>
      </c>
      <c r="L798" s="66">
        <v>-1.7706069888660917E-2</v>
      </c>
      <c r="M798" s="68">
        <v>26638853.660663351</v>
      </c>
      <c r="N798" s="68">
        <v>-9580545.2246145606</v>
      </c>
      <c r="O798" s="66">
        <v>-0.26451419734933157</v>
      </c>
      <c r="P798" s="65">
        <v>4701959.0409493186</v>
      </c>
      <c r="Q798" s="65">
        <v>-902219.31031141058</v>
      </c>
      <c r="R798" s="66">
        <v>-0.16099047063847374</v>
      </c>
    </row>
    <row r="799" spans="1:18" x14ac:dyDescent="0.35">
      <c r="A799" s="888" t="s">
        <v>284</v>
      </c>
      <c r="B799" s="888" t="s">
        <v>116</v>
      </c>
      <c r="C799" s="888" t="s">
        <v>353</v>
      </c>
      <c r="D799" s="72" t="s">
        <v>107</v>
      </c>
      <c r="E799" s="73">
        <v>2238082.9414179469</v>
      </c>
      <c r="F799" s="73">
        <v>119861.02176930523</v>
      </c>
      <c r="G799" s="69">
        <v>5.6585677193439238E-2</v>
      </c>
      <c r="H799" s="204">
        <v>0.17183955146748345</v>
      </c>
      <c r="I799" s="204">
        <v>4.7800405574204841E-3</v>
      </c>
      <c r="J799" s="70">
        <v>7.2453990668794903</v>
      </c>
      <c r="K799" s="70">
        <v>0.45500711993867426</v>
      </c>
      <c r="L799" s="69">
        <v>6.7007489920175009E-2</v>
      </c>
      <c r="M799" s="71">
        <v>16215804.055348497</v>
      </c>
      <c r="N799" s="71">
        <v>1832246.9903328437</v>
      </c>
      <c r="O799" s="69">
        <v>0.12738483130777983</v>
      </c>
      <c r="P799" s="73">
        <v>1058430.8902441971</v>
      </c>
      <c r="Q799" s="73">
        <v>45935.124021649826</v>
      </c>
      <c r="R799" s="69">
        <v>4.5368213432660669E-2</v>
      </c>
    </row>
    <row r="800" spans="1:18" x14ac:dyDescent="0.35">
      <c r="A800" s="888" t="s">
        <v>284</v>
      </c>
      <c r="B800" s="888" t="s">
        <v>116</v>
      </c>
      <c r="C800" s="888" t="s">
        <v>353</v>
      </c>
      <c r="D800" s="202" t="s">
        <v>325</v>
      </c>
      <c r="E800" s="65">
        <v>1851655.3337581777</v>
      </c>
      <c r="F800" s="65">
        <v>40887.453349113464</v>
      </c>
      <c r="G800" s="66">
        <v>2.2580173743680897E-2</v>
      </c>
      <c r="H800" s="203">
        <v>0.14216971861810873</v>
      </c>
      <c r="I800" s="203">
        <v>-6.4156742644677633E-4</v>
      </c>
      <c r="J800" s="67">
        <v>12.064349161758354</v>
      </c>
      <c r="K800" s="67">
        <v>-0.26278295015102771</v>
      </c>
      <c r="L800" s="66">
        <v>-2.1317444135862722E-2</v>
      </c>
      <c r="M800" s="68">
        <v>22339016.473690856</v>
      </c>
      <c r="N800" s="68">
        <v>17441.587886191905</v>
      </c>
      <c r="O800" s="66">
        <v>7.8137801545910763E-4</v>
      </c>
      <c r="P800" s="65">
        <v>1226848.5413979667</v>
      </c>
      <c r="Q800" s="65">
        <v>-36070.303903168999</v>
      </c>
      <c r="R800" s="66">
        <v>-2.8561062365466756E-2</v>
      </c>
    </row>
    <row r="801" spans="1:18" x14ac:dyDescent="0.35">
      <c r="A801" s="888" t="s">
        <v>284</v>
      </c>
      <c r="B801" s="888" t="s">
        <v>116</v>
      </c>
      <c r="C801" s="888" t="s">
        <v>353</v>
      </c>
      <c r="D801" s="72" t="s">
        <v>326</v>
      </c>
      <c r="E801" s="73">
        <v>70782.974643945636</v>
      </c>
      <c r="F801" s="73">
        <v>-7159.778098791925</v>
      </c>
      <c r="G801" s="69">
        <v>-9.1859446155615143E-2</v>
      </c>
      <c r="H801" s="204">
        <v>5.4347023469307858E-3</v>
      </c>
      <c r="I801" s="204">
        <v>-7.1247138940065853E-4</v>
      </c>
      <c r="J801" s="70">
        <v>5.3294607069078506</v>
      </c>
      <c r="K801" s="70">
        <v>-0.26561183476851191</v>
      </c>
      <c r="L801" s="69">
        <v>-4.7472455949414891E-2</v>
      </c>
      <c r="M801" s="71">
        <v>377235.08208296297</v>
      </c>
      <c r="N801" s="71">
        <v>-58860.273610597942</v>
      </c>
      <c r="O801" s="69">
        <v>-0.13497110859386993</v>
      </c>
      <c r="P801" s="73">
        <v>69577.224643945694</v>
      </c>
      <c r="Q801" s="73">
        <v>-7160.7771845459938</v>
      </c>
      <c r="R801" s="69">
        <v>-9.3314616147423618E-2</v>
      </c>
    </row>
    <row r="802" spans="1:18" x14ac:dyDescent="0.35">
      <c r="A802" s="888" t="s">
        <v>284</v>
      </c>
      <c r="B802" s="888" t="s">
        <v>116</v>
      </c>
      <c r="C802" s="888" t="s">
        <v>353</v>
      </c>
      <c r="D802" s="202" t="s">
        <v>327</v>
      </c>
      <c r="E802" s="65">
        <v>0</v>
      </c>
      <c r="F802" s="65">
        <v>0</v>
      </c>
      <c r="G802" s="202"/>
      <c r="H802" s="203">
        <v>0</v>
      </c>
      <c r="I802" s="203">
        <v>0</v>
      </c>
      <c r="J802" s="202"/>
      <c r="K802" s="202"/>
      <c r="L802" s="202"/>
      <c r="M802" s="68">
        <v>0</v>
      </c>
      <c r="N802" s="68">
        <v>0</v>
      </c>
      <c r="O802" s="202"/>
      <c r="P802" s="65">
        <v>0</v>
      </c>
      <c r="Q802" s="65">
        <v>0</v>
      </c>
      <c r="R802" s="202"/>
    </row>
    <row r="803" spans="1:18" x14ac:dyDescent="0.35">
      <c r="A803" s="888" t="s">
        <v>284</v>
      </c>
      <c r="B803" s="888" t="s">
        <v>116</v>
      </c>
      <c r="C803" s="888" t="s">
        <v>353</v>
      </c>
      <c r="D803" s="72" t="s">
        <v>85</v>
      </c>
      <c r="E803" s="73">
        <v>17732009.687831569</v>
      </c>
      <c r="F803" s="73">
        <v>1131088.1943032108</v>
      </c>
      <c r="G803" s="69">
        <v>6.8134060795610046E-2</v>
      </c>
      <c r="H803" s="204">
        <v>1.3614600848722658</v>
      </c>
      <c r="I803" s="204">
        <v>5.2181864474459161E-2</v>
      </c>
      <c r="J803" s="70">
        <v>3.387578308622607</v>
      </c>
      <c r="K803" s="70">
        <v>-0.16903331090921059</v>
      </c>
      <c r="L803" s="69">
        <v>-4.7526502466823085E-2</v>
      </c>
      <c r="M803" s="71">
        <v>60068571.386784151</v>
      </c>
      <c r="N803" s="71">
        <v>1025541.1079656929</v>
      </c>
      <c r="O803" s="69">
        <v>1.7369384720309709E-2</v>
      </c>
      <c r="P803" s="73">
        <v>15298645.91423896</v>
      </c>
      <c r="Q803" s="73">
        <v>1287585.4131105691</v>
      </c>
      <c r="R803" s="69">
        <v>9.1897784111835967E-2</v>
      </c>
    </row>
    <row r="804" spans="1:18" x14ac:dyDescent="0.35">
      <c r="A804" s="888" t="s">
        <v>284</v>
      </c>
      <c r="B804" s="888" t="s">
        <v>116</v>
      </c>
      <c r="C804" s="888" t="s">
        <v>353</v>
      </c>
      <c r="D804" s="202" t="s">
        <v>84</v>
      </c>
      <c r="E804" s="65">
        <v>225464232.41667342</v>
      </c>
      <c r="F804" s="65">
        <v>7164491.5693127513</v>
      </c>
      <c r="G804" s="66">
        <v>3.2819514771308407E-2</v>
      </c>
      <c r="H804" s="203">
        <v>17.311097749529957</v>
      </c>
      <c r="I804" s="203">
        <v>9.4276603706461515E-2</v>
      </c>
      <c r="J804" s="67">
        <v>4.0357447177904344</v>
      </c>
      <c r="K804" s="67">
        <v>-0.17667598249193084</v>
      </c>
      <c r="L804" s="66">
        <v>-4.1941675597617294E-2</v>
      </c>
      <c r="M804" s="68">
        <v>909916085.02626467</v>
      </c>
      <c r="N804" s="68">
        <v>-9654262.1854331493</v>
      </c>
      <c r="O804" s="66">
        <v>-1.0498666268118153E-2</v>
      </c>
      <c r="P804" s="65">
        <v>179402769.2034246</v>
      </c>
      <c r="Q804" s="65">
        <v>6150723.400639832</v>
      </c>
      <c r="R804" s="66">
        <v>3.5501591754023419E-2</v>
      </c>
    </row>
    <row r="805" spans="1:18" x14ac:dyDescent="0.35">
      <c r="A805" s="888" t="s">
        <v>284</v>
      </c>
      <c r="B805" s="888" t="s">
        <v>116</v>
      </c>
      <c r="C805" s="888" t="s">
        <v>353</v>
      </c>
      <c r="D805" s="72" t="s">
        <v>89</v>
      </c>
      <c r="E805" s="73">
        <v>9135355.6036101095</v>
      </c>
      <c r="F805" s="73">
        <v>276887.29994102754</v>
      </c>
      <c r="G805" s="69">
        <v>3.1256791857159301E-2</v>
      </c>
      <c r="H805" s="204">
        <v>0.70141073879315641</v>
      </c>
      <c r="I805" s="204">
        <v>2.7627980388054141E-3</v>
      </c>
      <c r="J805" s="70">
        <v>4.3007712227758894</v>
      </c>
      <c r="K805" s="70">
        <v>-0.57435228155511364</v>
      </c>
      <c r="L805" s="69">
        <v>-0.11781286792936953</v>
      </c>
      <c r="M805" s="71">
        <v>39289074.489830822</v>
      </c>
      <c r="N805" s="71">
        <v>-3897052.5497575104</v>
      </c>
      <c r="O805" s="69">
        <v>-9.0238528363173615E-2</v>
      </c>
      <c r="P805" s="73">
        <v>11260862.541219547</v>
      </c>
      <c r="Q805" s="73">
        <v>460624.09542768076</v>
      </c>
      <c r="R805" s="69">
        <v>4.2649437578589321E-2</v>
      </c>
    </row>
    <row r="806" spans="1:18" x14ac:dyDescent="0.35">
      <c r="A806" s="888" t="s">
        <v>284</v>
      </c>
      <c r="B806" s="888" t="s">
        <v>116</v>
      </c>
      <c r="C806" s="888" t="s">
        <v>353</v>
      </c>
      <c r="D806" s="202" t="s">
        <v>105</v>
      </c>
      <c r="E806" s="65">
        <v>1339864.836357303</v>
      </c>
      <c r="F806" s="65">
        <v>-406941.37155229063</v>
      </c>
      <c r="G806" s="66">
        <v>-0.2329630898434224</v>
      </c>
      <c r="H806" s="203">
        <v>0.10287454867996153</v>
      </c>
      <c r="I806" s="203">
        <v>-3.4892220722766557E-2</v>
      </c>
      <c r="J806" s="67">
        <v>5.7690750839282119</v>
      </c>
      <c r="K806" s="67">
        <v>1.652619477690644</v>
      </c>
      <c r="L806" s="66">
        <v>0.40146661005804818</v>
      </c>
      <c r="M806" s="68">
        <v>7729780.8432604671</v>
      </c>
      <c r="N806" s="68">
        <v>539130.63570043445</v>
      </c>
      <c r="O806" s="66">
        <v>7.4976618266538508E-2</v>
      </c>
      <c r="P806" s="65">
        <v>1127912.9795041583</v>
      </c>
      <c r="Q806" s="65">
        <v>-28120.833018141799</v>
      </c>
      <c r="R806" s="66">
        <v>-2.4325268615444883E-2</v>
      </c>
    </row>
    <row r="807" spans="1:18" x14ac:dyDescent="0.35">
      <c r="A807" s="888" t="s">
        <v>284</v>
      </c>
      <c r="B807" s="888" t="s">
        <v>116</v>
      </c>
      <c r="C807" s="888" t="s">
        <v>353</v>
      </c>
      <c r="D807" s="72" t="s">
        <v>100</v>
      </c>
      <c r="E807" s="73">
        <v>7826587.1500470666</v>
      </c>
      <c r="F807" s="73">
        <v>594594.3113052072</v>
      </c>
      <c r="G807" s="69">
        <v>8.2217215166469668E-2</v>
      </c>
      <c r="H807" s="204">
        <v>0.60092376403761849</v>
      </c>
      <c r="I807" s="204">
        <v>3.0552371249039756E-2</v>
      </c>
      <c r="J807" s="70">
        <v>3.4416588979618608</v>
      </c>
      <c r="K807" s="70">
        <v>8.4948783969497121E-2</v>
      </c>
      <c r="L807" s="69">
        <v>2.5307155245664559E-2</v>
      </c>
      <c r="M807" s="71">
        <v>26936443.305633448</v>
      </c>
      <c r="N807" s="71">
        <v>2660739.7995083034</v>
      </c>
      <c r="O807" s="69">
        <v>0.10960505424021827</v>
      </c>
      <c r="P807" s="73">
        <v>4192781.7327693449</v>
      </c>
      <c r="Q807" s="73">
        <v>533058.76929787034</v>
      </c>
      <c r="R807" s="69">
        <v>0.14565549759324706</v>
      </c>
    </row>
    <row r="808" spans="1:18" x14ac:dyDescent="0.35">
      <c r="A808" s="888" t="s">
        <v>284</v>
      </c>
      <c r="B808" s="888" t="s">
        <v>116</v>
      </c>
      <c r="C808" s="888" t="s">
        <v>353</v>
      </c>
      <c r="D808" s="202" t="s">
        <v>86</v>
      </c>
      <c r="E808" s="65">
        <v>44927218.485007279</v>
      </c>
      <c r="F808" s="65">
        <v>2052753.5382050425</v>
      </c>
      <c r="G808" s="66">
        <v>4.7878231034534362E-2</v>
      </c>
      <c r="H808" s="203">
        <v>3.4495026659977448</v>
      </c>
      <c r="I808" s="203">
        <v>6.8087773581039013E-2</v>
      </c>
      <c r="J808" s="67">
        <v>8.3711195833861947</v>
      </c>
      <c r="K808" s="67">
        <v>0.30546867980751635</v>
      </c>
      <c r="L808" s="66">
        <v>3.7872787138850977E-2</v>
      </c>
      <c r="M808" s="68">
        <v>376091118.48691463</v>
      </c>
      <c r="N808" s="68">
        <v>30280651.548286796</v>
      </c>
      <c r="O808" s="66">
        <v>8.7564300225940833E-2</v>
      </c>
      <c r="P808" s="65">
        <v>72349169.793756187</v>
      </c>
      <c r="Q808" s="65">
        <v>3858239.8169039488</v>
      </c>
      <c r="R808" s="66">
        <v>5.633212774608129E-2</v>
      </c>
    </row>
    <row r="809" spans="1:18" x14ac:dyDescent="0.35">
      <c r="A809" s="888" t="s">
        <v>284</v>
      </c>
      <c r="B809" s="888" t="s">
        <v>116</v>
      </c>
      <c r="C809" s="888" t="s">
        <v>353</v>
      </c>
      <c r="D809" s="72" t="s">
        <v>328</v>
      </c>
      <c r="E809" s="73">
        <v>215275.39058420333</v>
      </c>
      <c r="F809" s="73">
        <v>946.76133797306102</v>
      </c>
      <c r="G809" s="69">
        <v>4.417334918357451E-3</v>
      </c>
      <c r="H809" s="204">
        <v>1.6528800553092929E-2</v>
      </c>
      <c r="I809" s="204">
        <v>-3.7482774183033099E-4</v>
      </c>
      <c r="J809" s="70">
        <v>18.990193115338005</v>
      </c>
      <c r="K809" s="70">
        <v>1.0197026093755106</v>
      </c>
      <c r="L809" s="69">
        <v>5.6743170646186857E-2</v>
      </c>
      <c r="M809" s="71">
        <v>4088121.2401738381</v>
      </c>
      <c r="N809" s="71">
        <v>236530.6431485014</v>
      </c>
      <c r="O809" s="69">
        <v>6.1411159153617972E-2</v>
      </c>
      <c r="P809" s="73">
        <v>454140.06634658575</v>
      </c>
      <c r="Q809" s="73">
        <v>66068.108013213146</v>
      </c>
      <c r="R809" s="69">
        <v>0.170247054945561</v>
      </c>
    </row>
    <row r="810" spans="1:18" x14ac:dyDescent="0.35">
      <c r="A810" s="888" t="s">
        <v>284</v>
      </c>
      <c r="B810" s="888" t="s">
        <v>116</v>
      </c>
      <c r="C810" s="888" t="s">
        <v>353</v>
      </c>
      <c r="D810" s="202" t="s">
        <v>97</v>
      </c>
      <c r="E810" s="65">
        <v>1758790.8664303175</v>
      </c>
      <c r="F810" s="65">
        <v>-189808.75025231531</v>
      </c>
      <c r="G810" s="66">
        <v>-9.7407773576109316E-2</v>
      </c>
      <c r="H810" s="203">
        <v>0.13503960376956065</v>
      </c>
      <c r="I810" s="203">
        <v>-1.8642168618355243E-2</v>
      </c>
      <c r="J810" s="67">
        <v>11.546137555562481</v>
      </c>
      <c r="K810" s="67">
        <v>1.0290903836312317</v>
      </c>
      <c r="L810" s="66">
        <v>9.7849744971930122E-2</v>
      </c>
      <c r="M810" s="68">
        <v>20307241.275271364</v>
      </c>
      <c r="N810" s="68">
        <v>-186272.81258703768</v>
      </c>
      <c r="O810" s="66">
        <v>-9.0893544068851029E-3</v>
      </c>
      <c r="P810" s="65">
        <v>1082843.5004390622</v>
      </c>
      <c r="Q810" s="65">
        <v>-108766.79102848284</v>
      </c>
      <c r="R810" s="66">
        <v>-9.1277149758860768E-2</v>
      </c>
    </row>
    <row r="811" spans="1:18" x14ac:dyDescent="0.35">
      <c r="A811" s="888" t="s">
        <v>284</v>
      </c>
      <c r="B811" s="888" t="s">
        <v>116</v>
      </c>
      <c r="C811" s="888" t="s">
        <v>353</v>
      </c>
      <c r="D811" s="72" t="s">
        <v>88</v>
      </c>
      <c r="E811" s="73">
        <v>15213078.730411556</v>
      </c>
      <c r="F811" s="73">
        <v>1836843.016090434</v>
      </c>
      <c r="G811" s="69">
        <v>0.13732137017620272</v>
      </c>
      <c r="H811" s="204">
        <v>1.1680570800549472</v>
      </c>
      <c r="I811" s="204">
        <v>0.11310274523111064</v>
      </c>
      <c r="J811" s="70">
        <v>4.4228919573794867</v>
      </c>
      <c r="K811" s="70">
        <v>-0.36253673710737733</v>
      </c>
      <c r="L811" s="69">
        <v>-7.5758466012678036E-2</v>
      </c>
      <c r="M811" s="71">
        <v>67285803.5637182</v>
      </c>
      <c r="N811" s="71">
        <v>3274781.352185905</v>
      </c>
      <c r="O811" s="69">
        <v>5.115964780821633E-2</v>
      </c>
      <c r="P811" s="73">
        <v>22814792.5487343</v>
      </c>
      <c r="Q811" s="73">
        <v>3494826.5275277197</v>
      </c>
      <c r="R811" s="69">
        <v>0.18089196035291263</v>
      </c>
    </row>
    <row r="812" spans="1:18" x14ac:dyDescent="0.35">
      <c r="A812" s="888" t="s">
        <v>284</v>
      </c>
      <c r="B812" s="888" t="s">
        <v>116</v>
      </c>
      <c r="C812" s="888" t="s">
        <v>353</v>
      </c>
      <c r="D812" s="202" t="s">
        <v>329</v>
      </c>
      <c r="E812" s="65">
        <v>84021.488336190552</v>
      </c>
      <c r="F812" s="65">
        <v>7724.546454727737</v>
      </c>
      <c r="G812" s="66">
        <v>0.10124319879987878</v>
      </c>
      <c r="H812" s="203">
        <v>6.4511527263480164E-3</v>
      </c>
      <c r="I812" s="203">
        <v>4.3378047822921137E-4</v>
      </c>
      <c r="J812" s="67">
        <v>4.7591760360240363</v>
      </c>
      <c r="K812" s="67">
        <v>-0.13823474418495962</v>
      </c>
      <c r="L812" s="66">
        <v>-2.8226087291591352E-2</v>
      </c>
      <c r="M812" s="68">
        <v>399873.05380067113</v>
      </c>
      <c r="N812" s="68">
        <v>26215.588133415906</v>
      </c>
      <c r="O812" s="66">
        <v>7.0159412141282046E-2</v>
      </c>
      <c r="P812" s="65">
        <v>48322.819527029991</v>
      </c>
      <c r="Q812" s="65">
        <v>7387.8254412413226</v>
      </c>
      <c r="R812" s="66">
        <v>0.18047701254722157</v>
      </c>
    </row>
    <row r="813" spans="1:18" x14ac:dyDescent="0.35">
      <c r="A813" s="888" t="s">
        <v>284</v>
      </c>
      <c r="B813" s="888" t="s">
        <v>116</v>
      </c>
      <c r="C813" s="888" t="s">
        <v>353</v>
      </c>
      <c r="D813" s="72" t="s">
        <v>99</v>
      </c>
      <c r="E813" s="73">
        <v>5390149.4862720147</v>
      </c>
      <c r="F813" s="73">
        <v>-255998.04089452978</v>
      </c>
      <c r="G813" s="69">
        <v>-4.5340303217865002E-2</v>
      </c>
      <c r="H813" s="204">
        <v>0.41385457747014753</v>
      </c>
      <c r="I813" s="204">
        <v>-3.1444678318388486E-2</v>
      </c>
      <c r="J813" s="70">
        <v>3.4971104586636113</v>
      </c>
      <c r="K813" s="70">
        <v>0.25817876222033487</v>
      </c>
      <c r="L813" s="69">
        <v>7.9711085758259484E-2</v>
      </c>
      <c r="M813" s="71">
        <v>18849948.142202154</v>
      </c>
      <c r="N813" s="71">
        <v>562461.95366760716</v>
      </c>
      <c r="O813" s="69">
        <v>3.0756657742289709E-2</v>
      </c>
      <c r="P813" s="73">
        <v>3524882.5205027768</v>
      </c>
      <c r="Q813" s="73">
        <v>27148.147892466746</v>
      </c>
      <c r="R813" s="69">
        <v>7.7616379634358754E-3</v>
      </c>
    </row>
    <row r="814" spans="1:18" x14ac:dyDescent="0.35">
      <c r="A814" s="888" t="s">
        <v>284</v>
      </c>
      <c r="B814" s="888" t="s">
        <v>116</v>
      </c>
      <c r="C814" s="888" t="s">
        <v>353</v>
      </c>
      <c r="D814" s="202" t="s">
        <v>104</v>
      </c>
      <c r="E814" s="65">
        <v>2455736.0598413954</v>
      </c>
      <c r="F814" s="65">
        <v>206655.37539385352</v>
      </c>
      <c r="G814" s="66">
        <v>9.1884376057685013E-2</v>
      </c>
      <c r="H814" s="203">
        <v>0.18855091347879865</v>
      </c>
      <c r="I814" s="203">
        <v>1.1170859172024261E-2</v>
      </c>
      <c r="J814" s="67">
        <v>5.456411943196084</v>
      </c>
      <c r="K814" s="67">
        <v>0.23448358080203668</v>
      </c>
      <c r="L814" s="66">
        <v>4.4903637991413434E-2</v>
      </c>
      <c r="M814" s="68">
        <v>13399507.566255882</v>
      </c>
      <c r="N814" s="68">
        <v>1654969.3508266471</v>
      </c>
      <c r="O814" s="66">
        <v>0.14091395680865959</v>
      </c>
      <c r="P814" s="65">
        <v>2028543.793187499</v>
      </c>
      <c r="Q814" s="65">
        <v>347798.86465012934</v>
      </c>
      <c r="R814" s="66">
        <v>0.20693137831020764</v>
      </c>
    </row>
    <row r="815" spans="1:18" x14ac:dyDescent="0.35">
      <c r="A815" s="888" t="s">
        <v>284</v>
      </c>
      <c r="B815" s="888" t="s">
        <v>116</v>
      </c>
      <c r="C815" s="888" t="s">
        <v>353</v>
      </c>
      <c r="D815" s="72" t="s">
        <v>330</v>
      </c>
      <c r="E815" s="72"/>
      <c r="F815" s="72"/>
      <c r="G815" s="72"/>
      <c r="H815" s="72"/>
      <c r="I815" s="72"/>
      <c r="J815" s="72"/>
      <c r="K815" s="72"/>
      <c r="L815" s="72"/>
      <c r="M815" s="72"/>
      <c r="N815" s="72"/>
      <c r="O815" s="72"/>
      <c r="P815" s="72"/>
      <c r="Q815" s="72"/>
      <c r="R815" s="72"/>
    </row>
    <row r="816" spans="1:18" x14ac:dyDescent="0.35">
      <c r="A816" s="888" t="s">
        <v>284</v>
      </c>
      <c r="B816" s="888" t="s">
        <v>116</v>
      </c>
      <c r="C816" s="888" t="s">
        <v>353</v>
      </c>
      <c r="D816" s="202" t="s">
        <v>87</v>
      </c>
      <c r="E816" s="65">
        <v>26506549.896095868</v>
      </c>
      <c r="F816" s="65">
        <v>1215787.2359828576</v>
      </c>
      <c r="G816" s="66">
        <v>4.8072383277722196E-2</v>
      </c>
      <c r="H816" s="203">
        <v>2.035167491250268</v>
      </c>
      <c r="I816" s="203">
        <v>4.0540582072691844E-2</v>
      </c>
      <c r="J816" s="67">
        <v>4.5854658948339484</v>
      </c>
      <c r="K816" s="67">
        <v>-6.4111918735257234E-2</v>
      </c>
      <c r="L816" s="66">
        <v>-1.3788761325416406E-2</v>
      </c>
      <c r="M816" s="68">
        <v>121544880.53826194</v>
      </c>
      <c r="N816" s="68">
        <v>3953511.5855559856</v>
      </c>
      <c r="O816" s="66">
        <v>3.3620763332945357E-2</v>
      </c>
      <c r="P816" s="65">
        <v>23597344.540541839</v>
      </c>
      <c r="Q816" s="65">
        <v>1553648.1059124582</v>
      </c>
      <c r="R816" s="66">
        <v>7.0480380208455706E-2</v>
      </c>
    </row>
    <row r="817" spans="1:18" x14ac:dyDescent="0.35">
      <c r="A817" s="888" t="s">
        <v>284</v>
      </c>
      <c r="B817" s="888" t="s">
        <v>116</v>
      </c>
      <c r="C817" s="888" t="s">
        <v>353</v>
      </c>
      <c r="D817" s="72" t="s">
        <v>109</v>
      </c>
      <c r="E817" s="73">
        <v>13016176.271175742</v>
      </c>
      <c r="F817" s="73">
        <v>237330.8073425442</v>
      </c>
      <c r="G817" s="69">
        <v>1.8572163503678008E-2</v>
      </c>
      <c r="H817" s="204">
        <v>0.99937935760480523</v>
      </c>
      <c r="I817" s="204">
        <v>-8.4601201102415535E-3</v>
      </c>
      <c r="J817" s="70">
        <v>2.8584833845060507</v>
      </c>
      <c r="K817" s="70">
        <v>1.0974292410846243E-2</v>
      </c>
      <c r="L817" s="69">
        <v>3.853997320433955E-3</v>
      </c>
      <c r="M817" s="71">
        <v>37206523.600957781</v>
      </c>
      <c r="N817" s="71">
        <v>818644.95621319115</v>
      </c>
      <c r="O817" s="69">
        <v>2.2497737892489812E-2</v>
      </c>
      <c r="P817" s="73">
        <v>9447300.8206731007</v>
      </c>
      <c r="Q817" s="73">
        <v>363289.75111472979</v>
      </c>
      <c r="R817" s="69">
        <v>3.9992218011728108E-2</v>
      </c>
    </row>
    <row r="818" spans="1:18" x14ac:dyDescent="0.35">
      <c r="A818" s="888" t="s">
        <v>284</v>
      </c>
      <c r="B818" s="888" t="s">
        <v>116</v>
      </c>
      <c r="C818" s="888" t="s">
        <v>353</v>
      </c>
      <c r="D818" s="202" t="s">
        <v>110</v>
      </c>
      <c r="E818" s="65">
        <v>106999.33130697906</v>
      </c>
      <c r="F818" s="65">
        <v>19002.260793410242</v>
      </c>
      <c r="G818" s="66">
        <v>0.21594197036911772</v>
      </c>
      <c r="H818" s="203">
        <v>8.2153868200536655E-3</v>
      </c>
      <c r="I818" s="203">
        <v>1.2752511217347644E-3</v>
      </c>
      <c r="J818" s="67">
        <v>10.986789376696693</v>
      </c>
      <c r="K818" s="67">
        <v>-8.0549158103657703E-3</v>
      </c>
      <c r="L818" s="66">
        <v>-7.3260844774811066E-4</v>
      </c>
      <c r="M818" s="68">
        <v>1175579.1165171675</v>
      </c>
      <c r="N818" s="68">
        <v>208065.0280237142</v>
      </c>
      <c r="O818" s="66">
        <v>0.21505116100965393</v>
      </c>
      <c r="P818" s="65">
        <v>215224.25252652168</v>
      </c>
      <c r="Q818" s="65">
        <v>36475.731634199619</v>
      </c>
      <c r="R818" s="66">
        <v>0.20406172566973332</v>
      </c>
    </row>
    <row r="819" spans="1:18" x14ac:dyDescent="0.35">
      <c r="A819" s="888" t="s">
        <v>284</v>
      </c>
      <c r="B819" s="888" t="s">
        <v>116</v>
      </c>
      <c r="C819" s="888" t="s">
        <v>353</v>
      </c>
      <c r="D819" s="72" t="s">
        <v>331</v>
      </c>
      <c r="E819" s="73">
        <v>1086.48217258355</v>
      </c>
      <c r="F819" s="73">
        <v>-60188.499557529765</v>
      </c>
      <c r="G819" s="69">
        <v>-0.98226874750662552</v>
      </c>
      <c r="H819" s="204">
        <v>8.3419879468760535E-5</v>
      </c>
      <c r="I819" s="204">
        <v>-4.7492033617040795E-3</v>
      </c>
      <c r="J819" s="70">
        <v>20.744274321707532</v>
      </c>
      <c r="K819" s="70">
        <v>5.8045290075626053</v>
      </c>
      <c r="L819" s="69">
        <v>0.38852931462405094</v>
      </c>
      <c r="M819" s="71">
        <v>22538.284233717946</v>
      </c>
      <c r="N819" s="71">
        <v>-892894.33694305853</v>
      </c>
      <c r="O819" s="69">
        <v>-0.97537963612794865</v>
      </c>
      <c r="P819" s="73">
        <v>4926.3665678501711</v>
      </c>
      <c r="Q819" s="73">
        <v>-61913.633628606796</v>
      </c>
      <c r="R819" s="69">
        <v>-0.92629613175687409</v>
      </c>
    </row>
    <row r="820" spans="1:18" x14ac:dyDescent="0.35">
      <c r="A820" s="888" t="s">
        <v>284</v>
      </c>
      <c r="B820" s="888" t="s">
        <v>116</v>
      </c>
      <c r="C820" s="888" t="s">
        <v>353</v>
      </c>
      <c r="D820" s="202" t="s">
        <v>332</v>
      </c>
      <c r="E820" s="65">
        <v>14167.818784797535</v>
      </c>
      <c r="F820" s="65">
        <v>-4245.1533122730325</v>
      </c>
      <c r="G820" s="66">
        <v>-0.23055231333068821</v>
      </c>
      <c r="H820" s="203">
        <v>1.0878022347597849E-3</v>
      </c>
      <c r="I820" s="203">
        <v>-3.6438843723906049E-4</v>
      </c>
      <c r="J820" s="67">
        <v>17.484151961268054</v>
      </c>
      <c r="K820" s="67">
        <v>3.5311500449636224</v>
      </c>
      <c r="L820" s="66">
        <v>0.25307457607652051</v>
      </c>
      <c r="M820" s="68">
        <v>247712.29659310821</v>
      </c>
      <c r="N820" s="68">
        <v>-9203.9383621774614</v>
      </c>
      <c r="O820" s="66">
        <v>-3.5824666213792745E-2</v>
      </c>
      <c r="P820" s="65">
        <v>15374.905906200409</v>
      </c>
      <c r="Q820" s="65">
        <v>-5920.6251009703265</v>
      </c>
      <c r="R820" s="66">
        <v>-0.27802195206950719</v>
      </c>
    </row>
    <row r="821" spans="1:18" x14ac:dyDescent="0.35">
      <c r="A821" s="888" t="s">
        <v>284</v>
      </c>
      <c r="B821" s="888" t="s">
        <v>116</v>
      </c>
      <c r="C821" s="888" t="s">
        <v>353</v>
      </c>
      <c r="D821" s="72" t="s">
        <v>333</v>
      </c>
      <c r="E821" s="73">
        <v>4.5474735088646412E-13</v>
      </c>
      <c r="F821" s="73">
        <v>2.7284841053187847E-12</v>
      </c>
      <c r="G821" s="69">
        <v>-1.2</v>
      </c>
      <c r="H821" s="204">
        <v>3.4915408790814567E-20</v>
      </c>
      <c r="I821" s="204">
        <v>2.1424003318933111E-19</v>
      </c>
      <c r="J821" s="70">
        <v>-16</v>
      </c>
      <c r="K821" s="70">
        <v>-14.4</v>
      </c>
      <c r="L821" s="69">
        <v>9</v>
      </c>
      <c r="M821" s="71">
        <v>-7.2759576141834259E-12</v>
      </c>
      <c r="N821" s="71">
        <v>-1.0913936421275139E-11</v>
      </c>
      <c r="O821" s="69">
        <v>-3</v>
      </c>
      <c r="P821" s="73">
        <v>0</v>
      </c>
      <c r="Q821" s="73">
        <v>0</v>
      </c>
      <c r="R821" s="72"/>
    </row>
    <row r="822" spans="1:18" x14ac:dyDescent="0.35">
      <c r="A822" s="888" t="s">
        <v>284</v>
      </c>
      <c r="B822" s="888" t="s">
        <v>116</v>
      </c>
      <c r="C822" s="888" t="s">
        <v>353</v>
      </c>
      <c r="D822" s="202" t="s">
        <v>334</v>
      </c>
      <c r="E822" s="65">
        <v>37048.168865198269</v>
      </c>
      <c r="F822" s="65">
        <v>-61981.831134801731</v>
      </c>
      <c r="G822" s="66">
        <v>-0.62588943890539972</v>
      </c>
      <c r="H822" s="203">
        <v>2.844550844238969E-3</v>
      </c>
      <c r="I822" s="203">
        <v>-4.9657277729173209E-3</v>
      </c>
      <c r="J822" s="67">
        <v>11.12249267134125</v>
      </c>
      <c r="K822" s="67">
        <v>0.20240885835529276</v>
      </c>
      <c r="L822" s="66">
        <v>1.8535467476411854E-2</v>
      </c>
      <c r="M822" s="68">
        <v>412067.98668978084</v>
      </c>
      <c r="N822" s="68">
        <v>-669347.9133102186</v>
      </c>
      <c r="O822" s="66">
        <v>-0.61895512476764858</v>
      </c>
      <c r="P822" s="65">
        <v>36337.211778760073</v>
      </c>
      <c r="Q822" s="65">
        <v>-62692.788221239927</v>
      </c>
      <c r="R822" s="66">
        <v>-0.63306864809895913</v>
      </c>
    </row>
    <row r="823" spans="1:18" x14ac:dyDescent="0.35">
      <c r="A823" s="888" t="s">
        <v>284</v>
      </c>
      <c r="B823" s="888" t="s">
        <v>116</v>
      </c>
      <c r="C823" s="888" t="s">
        <v>353</v>
      </c>
      <c r="D823" s="72" t="s">
        <v>335</v>
      </c>
      <c r="E823" s="73">
        <v>0</v>
      </c>
      <c r="F823" s="73">
        <v>0</v>
      </c>
      <c r="G823" s="72"/>
      <c r="H823" s="204">
        <v>0</v>
      </c>
      <c r="I823" s="204">
        <v>0</v>
      </c>
      <c r="J823" s="72"/>
      <c r="K823" s="72"/>
      <c r="L823" s="72"/>
      <c r="M823" s="71">
        <v>0</v>
      </c>
      <c r="N823" s="71">
        <v>0</v>
      </c>
      <c r="O823" s="72"/>
      <c r="P823" s="73">
        <v>0</v>
      </c>
      <c r="Q823" s="73">
        <v>0</v>
      </c>
      <c r="R823" s="72"/>
    </row>
    <row r="824" spans="1:18" x14ac:dyDescent="0.35">
      <c r="A824" s="888" t="s">
        <v>284</v>
      </c>
      <c r="B824" s="888" t="s">
        <v>116</v>
      </c>
      <c r="C824" s="888" t="s">
        <v>353</v>
      </c>
      <c r="D824" s="202" t="s">
        <v>336</v>
      </c>
      <c r="E824" s="65">
        <v>164290160.59958729</v>
      </c>
      <c r="F824" s="65">
        <v>6101351.2410384715</v>
      </c>
      <c r="G824" s="66">
        <v>3.8570056034805997E-2</v>
      </c>
      <c r="H824" s="203">
        <v>12.614165000546265</v>
      </c>
      <c r="I824" s="203">
        <v>0.13816100977087764</v>
      </c>
      <c r="J824" s="67">
        <v>5.228539106870973</v>
      </c>
      <c r="K824" s="67">
        <v>-0.14327992575164306</v>
      </c>
      <c r="L824" s="66">
        <v>-2.6672515377289485E-2</v>
      </c>
      <c r="M824" s="68">
        <v>858997529.56905484</v>
      </c>
      <c r="N824" s="68">
        <v>9235872.7088916302</v>
      </c>
      <c r="O824" s="66">
        <v>1.0868780244825151E-2</v>
      </c>
      <c r="P824" s="65">
        <v>185649473.2862249</v>
      </c>
      <c r="Q824" s="65">
        <v>10167094.920226812</v>
      </c>
      <c r="R824" s="66">
        <v>5.7937982234441916E-2</v>
      </c>
    </row>
    <row r="825" spans="1:18" x14ac:dyDescent="0.35">
      <c r="A825" s="888" t="s">
        <v>284</v>
      </c>
      <c r="B825" s="888" t="s">
        <v>116</v>
      </c>
      <c r="C825" s="888" t="s">
        <v>353</v>
      </c>
      <c r="D825" s="72" t="s">
        <v>337</v>
      </c>
      <c r="E825" s="73">
        <v>23305859.095415827</v>
      </c>
      <c r="F825" s="73">
        <v>1396358.5136665776</v>
      </c>
      <c r="G825" s="69">
        <v>6.3733014290145579E-2</v>
      </c>
      <c r="H825" s="204">
        <v>1.7894191048091024</v>
      </c>
      <c r="I825" s="204">
        <v>6.1464910057921429E-2</v>
      </c>
      <c r="J825" s="70">
        <v>4.2709811647176847</v>
      </c>
      <c r="K825" s="70">
        <v>-0.59048075542686274</v>
      </c>
      <c r="L825" s="69">
        <v>-0.12146156138343377</v>
      </c>
      <c r="M825" s="71">
        <v>99538885.224085331</v>
      </c>
      <c r="N825" s="71">
        <v>-6973317.5434734523</v>
      </c>
      <c r="O825" s="69">
        <v>-6.5469658520641988E-2</v>
      </c>
      <c r="P825" s="73">
        <v>35292097.482184932</v>
      </c>
      <c r="Q825" s="73">
        <v>2511707.0123754516</v>
      </c>
      <c r="R825" s="69">
        <v>7.6622242028773782E-2</v>
      </c>
    </row>
    <row r="826" spans="1:18" x14ac:dyDescent="0.35">
      <c r="A826" s="888" t="s">
        <v>284</v>
      </c>
      <c r="B826" s="888" t="s">
        <v>116</v>
      </c>
      <c r="C826" s="888" t="s">
        <v>353</v>
      </c>
      <c r="D826" s="202" t="s">
        <v>338</v>
      </c>
      <c r="E826" s="65">
        <v>17581277.636597931</v>
      </c>
      <c r="F826" s="65">
        <v>1747522.9469080567</v>
      </c>
      <c r="G826" s="66">
        <v>0.1103669332483693</v>
      </c>
      <c r="H826" s="203">
        <v>1.3498869087417369</v>
      </c>
      <c r="I826" s="203">
        <v>0.10111344936394273</v>
      </c>
      <c r="J826" s="67">
        <v>4.9839935080088749</v>
      </c>
      <c r="K826" s="67">
        <v>-0.30615864285250005</v>
      </c>
      <c r="L826" s="66">
        <v>-5.7873315194280267E-2</v>
      </c>
      <c r="M826" s="68">
        <v>87624973.603305697</v>
      </c>
      <c r="N826" s="68">
        <v>3862002.1754314303</v>
      </c>
      <c r="O826" s="66">
        <v>4.6106317739180044E-2</v>
      </c>
      <c r="P826" s="65">
        <v>27541954.038216665</v>
      </c>
      <c r="Q826" s="65">
        <v>3836864.8770509958</v>
      </c>
      <c r="R826" s="66">
        <v>0.1618582765483394</v>
      </c>
    </row>
  </sheetData>
  <mergeCells count="21">
    <mergeCell ref="C387:C441"/>
    <mergeCell ref="C442:C496"/>
    <mergeCell ref="B497:B661"/>
    <mergeCell ref="C497:C551"/>
    <mergeCell ref="C552:C606"/>
    <mergeCell ref="A2:A826"/>
    <mergeCell ref="B662:B826"/>
    <mergeCell ref="C662:C716"/>
    <mergeCell ref="C717:C771"/>
    <mergeCell ref="C772:C826"/>
    <mergeCell ref="C607:C661"/>
    <mergeCell ref="B2:B166"/>
    <mergeCell ref="C2:C56"/>
    <mergeCell ref="C57:C111"/>
    <mergeCell ref="C112:C166"/>
    <mergeCell ref="B167:B331"/>
    <mergeCell ref="C167:C221"/>
    <mergeCell ref="C222:C276"/>
    <mergeCell ref="C277:C331"/>
    <mergeCell ref="B332:B496"/>
    <mergeCell ref="C332:C38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>
      <selection activeCell="R10" sqref="R10"/>
    </sheetView>
  </sheetViews>
  <sheetFormatPr defaultRowHeight="14.5" x14ac:dyDescent="0.35"/>
  <sheetData/>
  <sheetProtection algorithmName="SHA-512" hashValue="Oq+unNLRNILr62XSo2siTnGqdyrehqTfLw04PvozWx7dSrq+jK5lWP+fvKVIH464Ob5uoHU3s8NSY9yiVzfO5g==" saltValue="qQiy3eZxUJBZVs60OOoKrw==" spinCount="100000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7">
    <tabColor rgb="FF002776"/>
    <pageSetUpPr fitToPage="1"/>
  </sheetPr>
  <dimension ref="G2:M20"/>
  <sheetViews>
    <sheetView showGridLines="0" tabSelected="1" zoomScale="85" zoomScaleNormal="85" workbookViewId="0">
      <selection activeCell="D24" sqref="D24"/>
    </sheetView>
  </sheetViews>
  <sheetFormatPr defaultRowHeight="14.5" x14ac:dyDescent="0.35"/>
  <cols>
    <col min="2" max="2" width="45" bestFit="1" customWidth="1"/>
    <col min="4" max="4" width="36.36328125" customWidth="1"/>
    <col min="5" max="5" width="9.1796875" customWidth="1"/>
    <col min="6" max="6" width="36.6328125" customWidth="1"/>
    <col min="8" max="8" width="34.81640625" customWidth="1"/>
  </cols>
  <sheetData>
    <row r="2" spans="7:13" ht="15" thickBot="1" x14ac:dyDescent="0.4"/>
    <row r="3" spans="7:13" ht="24" thickBot="1" x14ac:dyDescent="0.6">
      <c r="G3" s="885" t="s">
        <v>111</v>
      </c>
      <c r="H3" s="886"/>
      <c r="I3" s="886"/>
      <c r="J3" s="887"/>
      <c r="K3" s="13"/>
      <c r="L3" s="13"/>
      <c r="M3" s="13"/>
    </row>
    <row r="5" spans="7:13" x14ac:dyDescent="0.35">
      <c r="H5" t="s">
        <v>439</v>
      </c>
    </row>
    <row r="6" spans="7:13" x14ac:dyDescent="0.35">
      <c r="H6" t="s">
        <v>440</v>
      </c>
    </row>
    <row r="7" spans="7:13" x14ac:dyDescent="0.35">
      <c r="H7" t="s">
        <v>441</v>
      </c>
    </row>
    <row r="8" spans="7:13" x14ac:dyDescent="0.35">
      <c r="I8" s="14"/>
      <c r="J8" s="14"/>
      <c r="K8" s="14"/>
    </row>
    <row r="9" spans="7:13" ht="15" thickBot="1" x14ac:dyDescent="0.4">
      <c r="H9" s="15" t="s">
        <v>45</v>
      </c>
    </row>
    <row r="10" spans="7:13" x14ac:dyDescent="0.35">
      <c r="H10" s="24" t="s">
        <v>250</v>
      </c>
    </row>
    <row r="11" spans="7:13" x14ac:dyDescent="0.35">
      <c r="H11" s="24" t="s">
        <v>251</v>
      </c>
    </row>
    <row r="12" spans="7:13" x14ac:dyDescent="0.35">
      <c r="H12" s="24" t="s">
        <v>13</v>
      </c>
    </row>
    <row r="13" spans="7:13" x14ac:dyDescent="0.35">
      <c r="H13" s="24" t="s">
        <v>14</v>
      </c>
    </row>
    <row r="14" spans="7:13" x14ac:dyDescent="0.35">
      <c r="H14" s="24" t="s">
        <v>15</v>
      </c>
    </row>
    <row r="15" spans="7:13" x14ac:dyDescent="0.35">
      <c r="H15" s="24" t="s">
        <v>44</v>
      </c>
    </row>
    <row r="16" spans="7:13" hidden="1" x14ac:dyDescent="0.35">
      <c r="H16" s="24" t="s">
        <v>43</v>
      </c>
    </row>
    <row r="17" spans="8:8" hidden="1" x14ac:dyDescent="0.35">
      <c r="H17" s="24" t="s">
        <v>108</v>
      </c>
    </row>
    <row r="18" spans="8:8" hidden="1" x14ac:dyDescent="0.35">
      <c r="H18" s="24" t="s">
        <v>122</v>
      </c>
    </row>
    <row r="19" spans="8:8" x14ac:dyDescent="0.35">
      <c r="H19" s="24"/>
    </row>
    <row r="20" spans="8:8" hidden="1" x14ac:dyDescent="0.35">
      <c r="H20" s="24" t="s">
        <v>123</v>
      </c>
    </row>
  </sheetData>
  <mergeCells count="1">
    <mergeCell ref="G3:J3"/>
  </mergeCells>
  <hyperlinks>
    <hyperlink ref="H10" location="'TOTAL U.S. MULO+ with C'!A1" display="TOTAL U.S. MULO+ with C" xr:uid="{00000000-0004-0000-0D00-000000000000}"/>
    <hyperlink ref="H11" location="'TOTAL U.S. MULO+'!A1" display="TOTAL U.S. MULO+" xr:uid="{00000000-0004-0000-0D00-000001000000}"/>
    <hyperlink ref="H12" location="'TOTAL U.S. FOOD'!A1" display="TOTAL U.S. FOOD" xr:uid="{00000000-0004-0000-0D00-000002000000}"/>
    <hyperlink ref="H13" location="'TOTAL U.S. CONVENIENCE'!A1" display="TOTAL U.S. CONVENIENCE" xr:uid="{00000000-0004-0000-0D00-000004000000}"/>
    <hyperlink ref="H14" location="'TOTAL U.S. ALL OTHER OUTLETS'!A1" display="TOTAL U.S. ALL OTHER OUTLETS" xr:uid="{00000000-0004-0000-0D00-000005000000}"/>
    <hyperlink ref="H16" location="'WALMART'!A1" display="'WALMART'!A1" xr:uid="{00000000-0004-0000-0D00-000007000000}"/>
    <hyperlink ref="H17" location="'TOP PERFORMERS'!A1" display="'TOP PERFORMERS'!A1" xr:uid="{00000000-0004-0000-0D00-000008000000}"/>
    <hyperlink ref="H18" location="'CIRCANA STANDARD REGIONS'!A1" display="CIRCANA STANDARD REGIONS" xr:uid="{00000000-0004-0000-0D00-000009000000}"/>
    <hyperlink ref="H20" location="'CIRCANA REGIONS &amp; MARKETS'!A1" display="CIRCANA STANDARD REGIONS &amp; MARKETS" xr:uid="{00000000-0004-0000-0D00-00000B000000}"/>
    <hyperlink ref="H15" location="'DMI CUSTOM REGIONS &amp; MARKETS'!A1" display="DMI CUSTOM REGIONS &amp; MARKETS" xr:uid="{00000000-0004-0000-0D00-00000C000000}"/>
  </hyperlinks>
  <pageMargins left="0.7" right="0.7" top="0.75" bottom="0.75" header="0.3" footer="0.3"/>
  <pageSetup scale="7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1D32A-846D-41C8-B98E-8E3A23E35B6D}">
  <sheetPr>
    <tabColor rgb="FFC00000"/>
    <pageSetUpPr fitToPage="1"/>
  </sheetPr>
  <dimension ref="A2:V468"/>
  <sheetViews>
    <sheetView showGridLines="0" zoomScale="55" zoomScaleNormal="55" workbookViewId="0">
      <selection activeCell="E9" sqref="E9"/>
    </sheetView>
  </sheetViews>
  <sheetFormatPr defaultColWidth="9.1796875" defaultRowHeight="14.5" x14ac:dyDescent="0.35"/>
  <cols>
    <col min="1" max="1" width="9.1796875" style="1"/>
    <col min="2" max="3" width="19.453125" style="1" customWidth="1"/>
    <col min="4" max="4" width="43.36328125" style="19" bestFit="1" customWidth="1"/>
    <col min="5" max="5" width="18.81640625" style="781" bestFit="1" customWidth="1"/>
    <col min="6" max="6" width="16.36328125" style="781" bestFit="1" customWidth="1"/>
    <col min="7" max="7" width="14.54296875" style="596" bestFit="1" customWidth="1"/>
    <col min="8" max="8" width="9.1796875" style="594" bestFit="1" customWidth="1"/>
    <col min="9" max="9" width="10.08984375" style="594" bestFit="1" customWidth="1"/>
    <col min="10" max="10" width="12.453125" style="610" customWidth="1"/>
    <col min="11" max="11" width="15.36328125" style="610" customWidth="1"/>
    <col min="12" max="12" width="11.54296875" style="596" bestFit="1" customWidth="1"/>
    <col min="13" max="13" width="18.81640625" style="687" bestFit="1" customWidth="1"/>
    <col min="14" max="14" width="17.6328125" style="687" bestFit="1" customWidth="1"/>
    <col min="15" max="15" width="18.81640625" style="596" bestFit="1" customWidth="1"/>
    <col min="16" max="16" width="18.81640625" style="781" bestFit="1" customWidth="1"/>
    <col min="17" max="17" width="16.36328125" style="781" bestFit="1" customWidth="1"/>
    <col min="18" max="18" width="17.6328125" style="596" bestFit="1" customWidth="1"/>
    <col min="19" max="16384" width="9.1796875" style="1"/>
  </cols>
  <sheetData>
    <row r="2" spans="1:19" ht="18.5" x14ac:dyDescent="0.35">
      <c r="G2" s="955" t="s">
        <v>273</v>
      </c>
      <c r="H2" s="956"/>
      <c r="I2" s="956"/>
      <c r="J2" s="957"/>
      <c r="K2" s="956"/>
      <c r="L2" s="955"/>
    </row>
    <row r="4" spans="1:19" ht="23.5" x14ac:dyDescent="0.35">
      <c r="C4" s="933" t="s">
        <v>111</v>
      </c>
      <c r="D4" s="933"/>
      <c r="E4" s="934"/>
      <c r="F4" s="934"/>
      <c r="G4" s="935"/>
      <c r="H4" s="933"/>
      <c r="I4" s="933"/>
      <c r="J4" s="936"/>
      <c r="K4" s="933"/>
      <c r="L4" s="935"/>
      <c r="M4" s="936"/>
      <c r="N4" s="936"/>
      <c r="O4" s="935"/>
      <c r="P4" s="934"/>
      <c r="Q4" s="934"/>
      <c r="R4" s="935"/>
    </row>
    <row r="5" spans="1:19" x14ac:dyDescent="0.35">
      <c r="C5" s="937" t="s">
        <v>252</v>
      </c>
      <c r="D5" s="937"/>
      <c r="E5" s="938"/>
      <c r="F5" s="938"/>
      <c r="G5" s="939"/>
      <c r="H5" s="937"/>
      <c r="I5" s="937"/>
      <c r="J5" s="940"/>
      <c r="K5" s="937"/>
      <c r="L5" s="939"/>
      <c r="M5" s="940"/>
      <c r="N5" s="940"/>
      <c r="O5" s="939"/>
      <c r="P5" s="938"/>
      <c r="Q5" s="938"/>
      <c r="R5" s="939"/>
    </row>
    <row r="6" spans="1:19" ht="15" thickBot="1" x14ac:dyDescent="0.4">
      <c r="C6" s="937" t="str">
        <f>'HOME PAGE'!H5</f>
        <v>LATEST 4 WEEKS ENDING 06-14-2026</v>
      </c>
      <c r="D6" s="937"/>
      <c r="E6" s="941"/>
      <c r="F6" s="941"/>
      <c r="G6" s="942"/>
      <c r="H6" s="937"/>
      <c r="I6" s="937"/>
      <c r="J6" s="943"/>
      <c r="K6" s="937"/>
      <c r="L6" s="942"/>
      <c r="M6" s="943"/>
      <c r="N6" s="943"/>
      <c r="O6" s="942"/>
      <c r="P6" s="941"/>
      <c r="Q6" s="941"/>
      <c r="R6" s="942"/>
    </row>
    <row r="7" spans="1:19" ht="15" thickBot="1" x14ac:dyDescent="0.4">
      <c r="E7" s="958" t="s">
        <v>48</v>
      </c>
      <c r="F7" s="959"/>
      <c r="G7" s="960"/>
      <c r="H7" s="961" t="s">
        <v>17</v>
      </c>
      <c r="I7" s="962"/>
      <c r="J7" s="963" t="s">
        <v>18</v>
      </c>
      <c r="K7" s="964"/>
      <c r="L7" s="960"/>
      <c r="M7" s="963" t="s">
        <v>19</v>
      </c>
      <c r="N7" s="964"/>
      <c r="O7" s="960"/>
      <c r="P7" s="965" t="s">
        <v>20</v>
      </c>
      <c r="Q7" s="965"/>
      <c r="R7" s="966"/>
    </row>
    <row r="8" spans="1:19" s="2" customFormat="1" ht="29.25" customHeight="1" thickBot="1" x14ac:dyDescent="0.4">
      <c r="A8" s="1"/>
      <c r="D8" s="20"/>
      <c r="E8" s="782" t="s">
        <v>16</v>
      </c>
      <c r="F8" s="805" t="s">
        <v>22</v>
      </c>
      <c r="G8" s="597" t="s">
        <v>23</v>
      </c>
      <c r="H8" s="643" t="s">
        <v>16</v>
      </c>
      <c r="I8" s="647" t="s">
        <v>22</v>
      </c>
      <c r="J8" s="659" t="s">
        <v>16</v>
      </c>
      <c r="K8" s="611" t="s">
        <v>22</v>
      </c>
      <c r="L8" s="597" t="s">
        <v>23</v>
      </c>
      <c r="M8" s="688" t="s">
        <v>16</v>
      </c>
      <c r="N8" s="694" t="s">
        <v>22</v>
      </c>
      <c r="O8" s="597" t="s">
        <v>23</v>
      </c>
      <c r="P8" s="825" t="s">
        <v>16</v>
      </c>
      <c r="Q8" s="832" t="s">
        <v>22</v>
      </c>
      <c r="R8" s="753" t="s">
        <v>23</v>
      </c>
    </row>
    <row r="9" spans="1:19" s="2" customFormat="1" ht="15" thickBot="1" x14ac:dyDescent="0.4">
      <c r="A9" s="1"/>
      <c r="D9" s="504" t="s">
        <v>436</v>
      </c>
      <c r="E9" s="783">
        <f>SUM(E10:E13)</f>
        <v>431705618.17608881</v>
      </c>
      <c r="F9" s="806">
        <f t="shared" ref="F9:R9" si="0">SUM(F10:F13)</f>
        <v>-6466008.6117902407</v>
      </c>
      <c r="G9" s="598">
        <f t="shared" si="0"/>
        <v>0.16921913810988376</v>
      </c>
      <c r="H9" s="546">
        <f t="shared" si="0"/>
        <v>100.02061816516371</v>
      </c>
      <c r="I9" s="547">
        <f>SUM(I10:I13)</f>
        <v>2.0601700292589009E-2</v>
      </c>
      <c r="J9" s="550">
        <f t="shared" si="0"/>
        <v>76.134154428084258</v>
      </c>
      <c r="K9" s="661">
        <f t="shared" si="0"/>
        <v>-1.7209571066412899</v>
      </c>
      <c r="L9" s="598">
        <f t="shared" si="0"/>
        <v>-3.4168529936058359E-2</v>
      </c>
      <c r="M9" s="587">
        <f t="shared" si="0"/>
        <v>2484190050.0059452</v>
      </c>
      <c r="N9" s="754">
        <f t="shared" si="0"/>
        <v>-64648436.744392559</v>
      </c>
      <c r="O9" s="598">
        <f t="shared" si="0"/>
        <v>0.11185499021118407</v>
      </c>
      <c r="P9" s="826">
        <f t="shared" si="0"/>
        <v>631454952.70779061</v>
      </c>
      <c r="Q9" s="806">
        <f t="shared" si="0"/>
        <v>1032275.8264736952</v>
      </c>
      <c r="R9" s="598">
        <f t="shared" si="0"/>
        <v>0.34549269041684</v>
      </c>
    </row>
    <row r="10" spans="1:19" ht="14.4" customHeight="1" x14ac:dyDescent="0.35">
      <c r="B10" s="906" t="s">
        <v>46</v>
      </c>
      <c r="C10" s="909" t="s">
        <v>355</v>
      </c>
      <c r="D10" s="505" t="s">
        <v>281</v>
      </c>
      <c r="E10" s="784">
        <f>'Segment Data'!E2</f>
        <v>4282968.3813697668</v>
      </c>
      <c r="F10" s="807">
        <f>'Segment Data'!F2</f>
        <v>161690.16363207111</v>
      </c>
      <c r="G10" s="257">
        <f>'Segment Data'!G2</f>
        <v>3.9233013421944643E-2</v>
      </c>
      <c r="H10" s="211">
        <f>'Segment Data'!H2</f>
        <v>0.99230847839399738</v>
      </c>
      <c r="I10" s="212">
        <f>'Segment Data'!I2</f>
        <v>5.1745775483985845E-2</v>
      </c>
      <c r="J10" s="368">
        <f>'Segment Data'!J2</f>
        <v>10.707239908968665</v>
      </c>
      <c r="K10" s="395">
        <f>'Segment Data'!K2</f>
        <v>0.26544620508153649</v>
      </c>
      <c r="L10" s="257">
        <f>'Segment Data'!L2</f>
        <v>2.5421514024235106E-2</v>
      </c>
      <c r="M10" s="422">
        <f>'Segment Data'!M2</f>
        <v>45858769.981853291</v>
      </c>
      <c r="N10" s="431">
        <f>'Segment Data'!N2</f>
        <v>2825233.0359126553</v>
      </c>
      <c r="O10" s="257">
        <f>'Segment Data'!O2</f>
        <v>6.5651890047098718E-2</v>
      </c>
      <c r="P10" s="827">
        <f>'Segment Data'!P2</f>
        <v>7382128.6261170032</v>
      </c>
      <c r="Q10" s="807">
        <f>'Segment Data'!Q2</f>
        <v>-106440.04557351209</v>
      </c>
      <c r="R10" s="257">
        <f>'Segment Data'!R2</f>
        <v>-1.4213670227248336E-2</v>
      </c>
    </row>
    <row r="11" spans="1:19" x14ac:dyDescent="0.35">
      <c r="B11" s="907"/>
      <c r="C11" s="910"/>
      <c r="D11" s="87" t="s">
        <v>283</v>
      </c>
      <c r="E11" s="785">
        <f>'Segment Data'!E3</f>
        <v>20398537.633082438</v>
      </c>
      <c r="F11" s="808">
        <f>'Segment Data'!F3</f>
        <v>-908876.05919031426</v>
      </c>
      <c r="G11" s="255">
        <f>'Segment Data'!G3</f>
        <v>-4.2655390856747813E-2</v>
      </c>
      <c r="H11" s="103">
        <f>'Segment Data'!H3</f>
        <v>4.7260778128072713</v>
      </c>
      <c r="I11" s="104">
        <f>'Segment Data'!I3</f>
        <v>-0.13672386075384679</v>
      </c>
      <c r="J11" s="366">
        <f>'Segment Data'!J3</f>
        <v>8.6619676771359941</v>
      </c>
      <c r="K11" s="393">
        <f>'Segment Data'!K3</f>
        <v>0.61126946037769869</v>
      </c>
      <c r="L11" s="255">
        <f>'Segment Data'!L3</f>
        <v>7.5927508884295655E-2</v>
      </c>
      <c r="M11" s="420">
        <f>'Segment Data'!M3</f>
        <v>176691473.63860226</v>
      </c>
      <c r="N11" s="429">
        <f>'Segment Data'!N3</f>
        <v>5151916.2224907279</v>
      </c>
      <c r="O11" s="255">
        <f>'Segment Data'!O3</f>
        <v>3.0033400459309124E-2</v>
      </c>
      <c r="P11" s="828">
        <f>'Segment Data'!P3</f>
        <v>73831105.516127735</v>
      </c>
      <c r="Q11" s="808">
        <f>'Segment Data'!Q3</f>
        <v>2410318.3520669043</v>
      </c>
      <c r="R11" s="255">
        <f>'Segment Data'!R3</f>
        <v>3.3748134790647956E-2</v>
      </c>
    </row>
    <row r="12" spans="1:19" ht="15" thickBot="1" x14ac:dyDescent="0.4">
      <c r="B12" s="907"/>
      <c r="C12" s="911"/>
      <c r="D12" s="506" t="s">
        <v>286</v>
      </c>
      <c r="E12" s="786">
        <f>'Segment Data'!E4</f>
        <v>1809503.4497585357</v>
      </c>
      <c r="F12" s="809">
        <f>'Segment Data'!F4</f>
        <v>-85852.222809943603</v>
      </c>
      <c r="G12" s="258">
        <f>'Segment Data'!G4</f>
        <v>-4.5296101440212275E-2</v>
      </c>
      <c r="H12" s="215">
        <f>'Segment Data'!H4</f>
        <v>0.41923858758544524</v>
      </c>
      <c r="I12" s="216">
        <f>'Segment Data'!I4</f>
        <v>-1.3321594033502637E-2</v>
      </c>
      <c r="J12" s="369">
        <f>'Segment Data'!J4</f>
        <v>12.408976367577381</v>
      </c>
      <c r="K12" s="396">
        <f>'Segment Data'!K4</f>
        <v>-0.19518156196081016</v>
      </c>
      <c r="L12" s="258">
        <f>'Segment Data'!L4</f>
        <v>-1.5485490030507853E-2</v>
      </c>
      <c r="M12" s="423">
        <f>'Segment Data'!M4</f>
        <v>22454085.545103416</v>
      </c>
      <c r="N12" s="432">
        <f>'Segment Data'!N4</f>
        <v>-1435276.6845957749</v>
      </c>
      <c r="O12" s="258">
        <f>'Segment Data'!O4</f>
        <v>-6.0080159143446818E-2</v>
      </c>
      <c r="P12" s="829">
        <f>'Segment Data'!P4</f>
        <v>6402851.546565542</v>
      </c>
      <c r="Q12" s="809">
        <f>'Segment Data'!Q4</f>
        <v>-218984.23708402738</v>
      </c>
      <c r="R12" s="258">
        <f>'Segment Data'!R4</f>
        <v>-3.3070019287511847E-2</v>
      </c>
    </row>
    <row r="13" spans="1:19" ht="15" thickBot="1" x14ac:dyDescent="0.4">
      <c r="B13" s="907"/>
      <c r="C13" s="360"/>
      <c r="D13" s="510" t="s">
        <v>437</v>
      </c>
      <c r="E13" s="787">
        <f>SUM(E14:E17)</f>
        <v>405214608.71187806</v>
      </c>
      <c r="F13" s="810">
        <f t="shared" ref="F13:Q13" si="1">SUM(F14:F17)</f>
        <v>-5632970.4934220538</v>
      </c>
      <c r="G13" s="522">
        <f t="shared" si="1"/>
        <v>0.21793761698489922</v>
      </c>
      <c r="H13" s="529">
        <f t="shared" si="1"/>
        <v>93.882993286377001</v>
      </c>
      <c r="I13" s="530">
        <f t="shared" si="1"/>
        <v>0.11890137959595259</v>
      </c>
      <c r="J13" s="525">
        <f t="shared" si="1"/>
        <v>44.355970474402213</v>
      </c>
      <c r="K13" s="526">
        <f t="shared" si="1"/>
        <v>-2.4024912101397149</v>
      </c>
      <c r="L13" s="522">
        <f t="shared" si="1"/>
        <v>-0.12003206281408127</v>
      </c>
      <c r="M13" s="538">
        <f t="shared" si="1"/>
        <v>2239185720.8403864</v>
      </c>
      <c r="N13" s="539">
        <f t="shared" si="1"/>
        <v>-71190309.318200171</v>
      </c>
      <c r="O13" s="522">
        <f t="shared" si="1"/>
        <v>7.6249858848223051E-2</v>
      </c>
      <c r="P13" s="830">
        <f t="shared" si="1"/>
        <v>543838867.01898026</v>
      </c>
      <c r="Q13" s="810">
        <f t="shared" si="1"/>
        <v>-1052618.2429356696</v>
      </c>
      <c r="R13" s="522">
        <f>SUM(R14:R17)</f>
        <v>0.35902824514095222</v>
      </c>
    </row>
    <row r="14" spans="1:19" x14ac:dyDescent="0.35">
      <c r="B14" s="907"/>
      <c r="C14" s="912" t="s">
        <v>354</v>
      </c>
      <c r="D14" s="505" t="s">
        <v>280</v>
      </c>
      <c r="E14" s="784">
        <f>'Segment Data'!E5</f>
        <v>103960.86054352972</v>
      </c>
      <c r="F14" s="807">
        <f>'Segment Data'!F5</f>
        <v>25236.570382900711</v>
      </c>
      <c r="G14" s="257">
        <f>'Segment Data'!G5</f>
        <v>0.32056904332078479</v>
      </c>
      <c r="H14" s="211">
        <f>'Segment Data'!H5</f>
        <v>2.4086389193816046E-2</v>
      </c>
      <c r="I14" s="212">
        <f>'Segment Data'!I5</f>
        <v>6.1198440526828574E-3</v>
      </c>
      <c r="J14" s="368">
        <f>'Segment Data'!J5</f>
        <v>26.12751357752121</v>
      </c>
      <c r="K14" s="395">
        <f>'Segment Data'!K5</f>
        <v>-2.0308631617332402</v>
      </c>
      <c r="L14" s="257">
        <f>'Segment Data'!L5</f>
        <v>-7.2122877697779225E-2</v>
      </c>
      <c r="M14" s="422">
        <f>'Segment Data'!M5</f>
        <v>2716238.7953818617</v>
      </c>
      <c r="N14" s="431">
        <f>'Segment Data'!N5</f>
        <v>499490.57450848771</v>
      </c>
      <c r="O14" s="257">
        <f>'Segment Data'!O5</f>
        <v>0.22532580371788638</v>
      </c>
      <c r="P14" s="827">
        <f>'Segment Data'!P5</f>
        <v>657530.70062799356</v>
      </c>
      <c r="Q14" s="807">
        <f>'Segment Data'!Q5</f>
        <v>201115.0860484959</v>
      </c>
      <c r="R14" s="257">
        <f>'Segment Data'!R5</f>
        <v>0.44064024022005943</v>
      </c>
      <c r="S14" s="780"/>
    </row>
    <row r="15" spans="1:19" x14ac:dyDescent="0.35">
      <c r="B15" s="907"/>
      <c r="C15" s="913"/>
      <c r="D15" s="87" t="s">
        <v>282</v>
      </c>
      <c r="E15" s="785">
        <f>'Segment Data'!E6</f>
        <v>1499771.1231300251</v>
      </c>
      <c r="F15" s="808">
        <f>'Segment Data'!F6</f>
        <v>-75540.623436518712</v>
      </c>
      <c r="G15" s="255">
        <f>'Segment Data'!G6</f>
        <v>-4.7952809087574301E-2</v>
      </c>
      <c r="H15" s="103">
        <f>'Segment Data'!H6</f>
        <v>0.34747760632695784</v>
      </c>
      <c r="I15" s="104">
        <f>'Segment Data'!I6</f>
        <v>-1.2041794207438006E-2</v>
      </c>
      <c r="J15" s="366">
        <f>'Segment Data'!J6</f>
        <v>7.8282039996459511</v>
      </c>
      <c r="K15" s="393">
        <f>'Segment Data'!K6</f>
        <v>-0.29459128319265471</v>
      </c>
      <c r="L15" s="255">
        <f>'Segment Data'!L6</f>
        <v>-3.6267229806351386E-2</v>
      </c>
      <c r="M15" s="420">
        <f>'Segment Data'!M6</f>
        <v>11740514.304639963</v>
      </c>
      <c r="N15" s="429">
        <f>'Segment Data'!N6</f>
        <v>-1055420.5193710048</v>
      </c>
      <c r="O15" s="255">
        <f>'Segment Data'!O6</f>
        <v>-8.2480923346886545E-2</v>
      </c>
      <c r="P15" s="828">
        <f>'Segment Data'!P6</f>
        <v>2974879.8239042214</v>
      </c>
      <c r="Q15" s="808">
        <f>'Segment Data'!Q6</f>
        <v>-172850.53876957484</v>
      </c>
      <c r="R15" s="255">
        <f>'Segment Data'!R6</f>
        <v>-5.4912752635759225E-2</v>
      </c>
    </row>
    <row r="16" spans="1:19" x14ac:dyDescent="0.35">
      <c r="B16" s="907"/>
      <c r="C16" s="913"/>
      <c r="D16" s="87" t="s">
        <v>284</v>
      </c>
      <c r="E16" s="785">
        <f>'Segment Data'!E7</f>
        <v>351002440.25007474</v>
      </c>
      <c r="F16" s="808">
        <f>'Segment Data'!F7</f>
        <v>-3040797.5388746858</v>
      </c>
      <c r="G16" s="255">
        <f>'Segment Data'!G7</f>
        <v>-8.5887745176688041E-3</v>
      </c>
      <c r="H16" s="103">
        <f>'Segment Data'!H7</f>
        <v>81.322733763852469</v>
      </c>
      <c r="I16" s="104">
        <f>'Segment Data'!I7</f>
        <v>0.522591893163451</v>
      </c>
      <c r="J16" s="366">
        <f>'Segment Data'!J7</f>
        <v>5.6220564174668475</v>
      </c>
      <c r="K16" s="393">
        <f>'Segment Data'!K7</f>
        <v>-0.12427424627314654</v>
      </c>
      <c r="L16" s="255">
        <f>'Segment Data'!L7</f>
        <v>-2.1626713383782678E-2</v>
      </c>
      <c r="M16" s="420">
        <f>'Segment Data'!M7</f>
        <v>1973355521.7544563</v>
      </c>
      <c r="N16" s="429">
        <f>'Segment Data'!N7</f>
        <v>-61093991.84197402</v>
      </c>
      <c r="O16" s="255">
        <f>'Segment Data'!O7</f>
        <v>-3.002974093663998E-2</v>
      </c>
      <c r="P16" s="828">
        <f>'Segment Data'!P7</f>
        <v>485907604.08647412</v>
      </c>
      <c r="Q16" s="808">
        <f>'Segment Data'!Q7</f>
        <v>463392.8752335906</v>
      </c>
      <c r="R16" s="255">
        <f>'Segment Data'!R7</f>
        <v>9.5457493267325354E-4</v>
      </c>
    </row>
    <row r="17" spans="2:22" ht="15" thickBot="1" x14ac:dyDescent="0.4">
      <c r="B17" s="908"/>
      <c r="C17" s="914"/>
      <c r="D17" s="88" t="s">
        <v>285</v>
      </c>
      <c r="E17" s="788">
        <f>'Segment Data'!E8</f>
        <v>52608436.478129767</v>
      </c>
      <c r="F17" s="811">
        <f>'Segment Data'!F8</f>
        <v>-2541868.9014937505</v>
      </c>
      <c r="G17" s="256">
        <f>'Segment Data'!G8</f>
        <v>-4.608984273064242E-2</v>
      </c>
      <c r="H17" s="105">
        <f>'Segment Data'!H8</f>
        <v>12.188695527003762</v>
      </c>
      <c r="I17" s="106">
        <f>'Segment Data'!I8</f>
        <v>-0.39776856341274325</v>
      </c>
      <c r="J17" s="367">
        <f>'Segment Data'!J8</f>
        <v>4.7781964797681944</v>
      </c>
      <c r="K17" s="394">
        <f>'Segment Data'!K8</f>
        <v>4.7237481059326569E-2</v>
      </c>
      <c r="L17" s="256">
        <f>'Segment Data'!L8</f>
        <v>9.9847580738320098E-3</v>
      </c>
      <c r="M17" s="421">
        <f>'Segment Data'!M8</f>
        <v>251373445.98590833</v>
      </c>
      <c r="N17" s="430">
        <f>'Segment Data'!N8</f>
        <v>-9540387.5313636363</v>
      </c>
      <c r="O17" s="256">
        <f>'Segment Data'!O8</f>
        <v>-3.6565280586136811E-2</v>
      </c>
      <c r="P17" s="831">
        <f>'Segment Data'!P8</f>
        <v>54298852.407973975</v>
      </c>
      <c r="Q17" s="811">
        <f>'Segment Data'!Q8</f>
        <v>-1544275.6654481813</v>
      </c>
      <c r="R17" s="256">
        <f>'Segment Data'!R8</f>
        <v>-2.7653817376021243E-2</v>
      </c>
    </row>
    <row r="18" spans="2:22" x14ac:dyDescent="0.35">
      <c r="B18" s="915" t="s">
        <v>47</v>
      </c>
      <c r="C18" s="916"/>
      <c r="D18" s="84" t="str">
        <f>_xlfn.XLOOKUP('TOTAL U.S. MULO+ WITH C'!E18,'Form Data'!E:E,'Form Data'!D:D,"NOT FOUND",0)</f>
        <v>SHREDDED</v>
      </c>
      <c r="E18" s="789">
        <f>'Form Data'!E2</f>
        <v>115733264.88953163</v>
      </c>
      <c r="F18" s="812">
        <f>'Form Data'!F2</f>
        <v>-3815748.1592163295</v>
      </c>
      <c r="G18" s="259">
        <f>'Form Data'!G2</f>
        <v>-3.1917855797440997E-2</v>
      </c>
      <c r="H18" s="98">
        <f>'Form Data'!H2</f>
        <v>26.813903292317043</v>
      </c>
      <c r="I18" s="225">
        <f>'Form Data'!I2</f>
        <v>-0.46970555491056487</v>
      </c>
      <c r="J18" s="370">
        <f>'Form Data'!J2</f>
        <v>4.3615690514986651</v>
      </c>
      <c r="K18" s="397">
        <f>'Form Data'!K2</f>
        <v>-9.3782260687580887E-2</v>
      </c>
      <c r="L18" s="259">
        <f>'Form Data'!L2</f>
        <v>-2.1049352591134239E-2</v>
      </c>
      <c r="M18" s="448">
        <f>'Form Data'!M2</f>
        <v>504778626.37107819</v>
      </c>
      <c r="N18" s="433">
        <f>'Form Data'!N2</f>
        <v>-27854225.786231697</v>
      </c>
      <c r="O18" s="272">
        <f>'Form Data'!O2</f>
        <v>-5.2295358187942037E-2</v>
      </c>
      <c r="P18" s="789">
        <f>'Form Data'!P2</f>
        <v>140730282.99293253</v>
      </c>
      <c r="Q18" s="812">
        <f>'Form Data'!Q2</f>
        <v>-2335496.8481605053</v>
      </c>
      <c r="R18" s="259">
        <f>'Form Data'!R2</f>
        <v>-1.6324636476693473E-2</v>
      </c>
    </row>
    <row r="19" spans="2:22" x14ac:dyDescent="0.35">
      <c r="B19" s="917"/>
      <c r="C19" s="918"/>
      <c r="D19" s="85" t="str">
        <f>_xlfn.XLOOKUP('TOTAL U.S. MULO+ WITH C'!E19,'Form Data'!E:E,'Form Data'!D:D,"NOT FOUND",0)</f>
        <v>CHUNK</v>
      </c>
      <c r="E19" s="790">
        <f>'Form Data'!E3</f>
        <v>59894287.627428092</v>
      </c>
      <c r="F19" s="813">
        <f>'Form Data'!F3</f>
        <v>1519970.6621956378</v>
      </c>
      <c r="G19" s="260">
        <f>'Form Data'!G3</f>
        <v>2.6038345992141155E-2</v>
      </c>
      <c r="H19" s="99">
        <f>'Form Data'!H3</f>
        <v>13.876733173794225</v>
      </c>
      <c r="I19" s="226">
        <f>'Form Data'!I3</f>
        <v>0.55448157014399335</v>
      </c>
      <c r="J19" s="371">
        <f>'Form Data'!J3</f>
        <v>5.7768488591252307</v>
      </c>
      <c r="K19" s="364">
        <f>'Form Data'!K3</f>
        <v>-0.12888552856018709</v>
      </c>
      <c r="L19" s="260">
        <f>'Form Data'!L3</f>
        <v>-2.182379363842336E-2</v>
      </c>
      <c r="M19" s="449">
        <f>'Form Data'!M3</f>
        <v>346000247.14862639</v>
      </c>
      <c r="N19" s="434">
        <f>'Form Data'!N3</f>
        <v>1257036.0894048214</v>
      </c>
      <c r="O19" s="273">
        <f>'Form Data'!O3</f>
        <v>3.6462968640994702E-3</v>
      </c>
      <c r="P19" s="790">
        <f>'Form Data'!P3</f>
        <v>79536219.489969388</v>
      </c>
      <c r="Q19" s="813">
        <f>'Form Data'!Q3</f>
        <v>1916581.9883851409</v>
      </c>
      <c r="R19" s="260">
        <f>'Form Data'!R3</f>
        <v>2.4691972934632975E-2</v>
      </c>
    </row>
    <row r="20" spans="2:22" x14ac:dyDescent="0.35">
      <c r="B20" s="917"/>
      <c r="C20" s="918"/>
      <c r="D20" s="85" t="str">
        <f>_xlfn.XLOOKUP('TOTAL U.S. MULO+ WITH C'!E20,'Form Data'!E:E,'Form Data'!D:D,"NOT FOUND",0)</f>
        <v>SLICED</v>
      </c>
      <c r="E20" s="790">
        <f>'Form Data'!E4</f>
        <v>53045734.690909609</v>
      </c>
      <c r="F20" s="813">
        <f>'Form Data'!F4</f>
        <v>-1537915.2453678101</v>
      </c>
      <c r="G20" s="260">
        <f>'Form Data'!G4</f>
        <v>-2.8175383052676365E-2</v>
      </c>
      <c r="H20" s="99">
        <f>'Form Data'!H4</f>
        <v>12.290011877135022</v>
      </c>
      <c r="I20" s="226">
        <f>'Form Data'!I4</f>
        <v>-0.16712947716568571</v>
      </c>
      <c r="J20" s="371">
        <f>'Form Data'!J4</f>
        <v>5.4654978793718927</v>
      </c>
      <c r="K20" s="364">
        <f>'Form Data'!K4</f>
        <v>-0.26371178310617172</v>
      </c>
      <c r="L20" s="260">
        <f>'Form Data'!L4</f>
        <v>-4.6029347613734915E-2</v>
      </c>
      <c r="M20" s="449">
        <f>'Form Data'!M4</f>
        <v>289921350.46289051</v>
      </c>
      <c r="N20" s="434">
        <f>'Form Data'!N4</f>
        <v>-22799824.165350258</v>
      </c>
      <c r="O20" s="273">
        <f>'Form Data'!O4</f>
        <v>-7.2907836165729489E-2</v>
      </c>
      <c r="P20" s="790">
        <f>'Form Data'!P4</f>
        <v>88786675.791577667</v>
      </c>
      <c r="Q20" s="813">
        <f>'Form Data'!Q4</f>
        <v>-168330.02567359805</v>
      </c>
      <c r="R20" s="260">
        <f>'Form Data'!R4</f>
        <v>-1.8923052629484893E-3</v>
      </c>
      <c r="V20" s="362"/>
    </row>
    <row r="21" spans="2:22" x14ac:dyDescent="0.35">
      <c r="B21" s="917"/>
      <c r="C21" s="918"/>
      <c r="D21" s="85" t="str">
        <f>_xlfn.XLOOKUP('TOTAL U.S. MULO+ WITH C'!E21,'Form Data'!E:E,'Form Data'!D:D,"NOT FOUND",0)</f>
        <v>STRING AND STICK</v>
      </c>
      <c r="E21" s="790">
        <f>'Form Data'!E5</f>
        <v>25580964.467974018</v>
      </c>
      <c r="F21" s="813">
        <f>'Form Data'!F5</f>
        <v>882537.06527689844</v>
      </c>
      <c r="G21" s="260">
        <f>'Form Data'!G5</f>
        <v>3.5732520572565832E-2</v>
      </c>
      <c r="H21" s="99">
        <f>'Form Data'!H5</f>
        <v>5.9267792023596275</v>
      </c>
      <c r="I21" s="226">
        <f>'Form Data'!I5</f>
        <v>0.29007660472247121</v>
      </c>
      <c r="J21" s="371">
        <f>'Form Data'!J5</f>
        <v>5.6889718938551699</v>
      </c>
      <c r="K21" s="364">
        <f>'Form Data'!K5</f>
        <v>-0.21074329864145191</v>
      </c>
      <c r="L21" s="260">
        <f>'Form Data'!L5</f>
        <v>-3.5720927496547553E-2</v>
      </c>
      <c r="M21" s="449">
        <f>'Form Data'!M5</f>
        <v>145529387.87601197</v>
      </c>
      <c r="N21" s="434">
        <f>'Form Data'!N5</f>
        <v>-184299.50245511532</v>
      </c>
      <c r="O21" s="273">
        <f>'Form Data'!O5</f>
        <v>-1.2648057006232228E-3</v>
      </c>
      <c r="P21" s="790">
        <f>'Form Data'!P5</f>
        <v>31094565.187506225</v>
      </c>
      <c r="Q21" s="813">
        <f>'Form Data'!Q5</f>
        <v>477126.14037958533</v>
      </c>
      <c r="R21" s="260">
        <f>'Form Data'!R5</f>
        <v>1.5583476450959482E-2</v>
      </c>
    </row>
    <row r="22" spans="2:22" x14ac:dyDescent="0.35">
      <c r="B22" s="917"/>
      <c r="C22" s="918"/>
      <c r="D22" s="85" t="str">
        <f>_xlfn.XLOOKUP('TOTAL U.S. MULO+ WITH C'!E22,'Form Data'!E:E,'Form Data'!D:D,"NOT FOUND",0)</f>
        <v>UNKNOWN</v>
      </c>
      <c r="E22" s="790">
        <f>'Form Data'!E6</f>
        <v>10711882.089180129</v>
      </c>
      <c r="F22" s="813">
        <f>'Form Data'!F6</f>
        <v>-513537.69186668471</v>
      </c>
      <c r="G22" s="260">
        <f>'Form Data'!G6</f>
        <v>-4.5747749472474099E-2</v>
      </c>
      <c r="H22" s="99">
        <f>'Form Data'!H6</f>
        <v>2.48180478354378</v>
      </c>
      <c r="I22" s="226">
        <f>'Form Data'!I6</f>
        <v>-8.007301570769787E-2</v>
      </c>
      <c r="J22" s="371">
        <f>'Form Data'!J6</f>
        <v>10.190704860492843</v>
      </c>
      <c r="K22" s="364">
        <f>'Form Data'!K6</f>
        <v>0.22787203505337317</v>
      </c>
      <c r="L22" s="260">
        <f>'Form Data'!L6</f>
        <v>2.2872213058871788E-2</v>
      </c>
      <c r="M22" s="449">
        <f>'Form Data'!M6</f>
        <v>109161628.87123416</v>
      </c>
      <c r="N22" s="434">
        <f>'Form Data'!N6</f>
        <v>-2675351.802716583</v>
      </c>
      <c r="O22" s="273">
        <f>'Form Data'!O6</f>
        <v>-2.392188868650073E-2</v>
      </c>
      <c r="P22" s="790">
        <f>'Form Data'!P6</f>
        <v>15277127.140342884</v>
      </c>
      <c r="Q22" s="813">
        <f>'Form Data'!Q6</f>
        <v>-1041501.6171289682</v>
      </c>
      <c r="R22" s="260">
        <f>'Form Data'!R6</f>
        <v>-6.3822863587854661E-2</v>
      </c>
    </row>
    <row r="23" spans="2:22" x14ac:dyDescent="0.35">
      <c r="B23" s="917"/>
      <c r="C23" s="918"/>
      <c r="D23" s="85" t="str">
        <f>_xlfn.XLOOKUP('TOTAL U.S. MULO+ WITH C'!E23,'Form Data'!E:E,'Form Data'!D:D,"NOT FOUND",0)</f>
        <v>GRATED</v>
      </c>
      <c r="E23" s="790">
        <f>'Form Data'!E7</f>
        <v>8079546.4393197577</v>
      </c>
      <c r="F23" s="813">
        <f>'Form Data'!F7</f>
        <v>43253.088485283777</v>
      </c>
      <c r="G23" s="260">
        <f>'Form Data'!G7</f>
        <v>5.3822187166416039E-3</v>
      </c>
      <c r="H23" s="99">
        <f>'Form Data'!H7</f>
        <v>1.8719265984286639</v>
      </c>
      <c r="I23" s="226">
        <f>'Form Data'!I7</f>
        <v>3.7874783410019042E-2</v>
      </c>
      <c r="J23" s="371">
        <f>'Form Data'!J7</f>
        <v>8.2085270553254119</v>
      </c>
      <c r="K23" s="364">
        <f>'Form Data'!K7</f>
        <v>3.4954201174770105E-2</v>
      </c>
      <c r="L23" s="260">
        <f>'Form Data'!L7</f>
        <v>4.2764898286824383E-3</v>
      </c>
      <c r="M23" s="449">
        <f>'Form Data'!M7</f>
        <v>66321175.541914329</v>
      </c>
      <c r="N23" s="434">
        <f>'Form Data'!N7</f>
        <v>635946.36154236645</v>
      </c>
      <c r="O23" s="273">
        <f>'Form Data'!O7</f>
        <v>9.6817255489214261E-3</v>
      </c>
      <c r="P23" s="790">
        <f>'Form Data'!P7</f>
        <v>14218517.679036589</v>
      </c>
      <c r="Q23" s="813">
        <f>'Form Data'!Q7</f>
        <v>101732.55003549345</v>
      </c>
      <c r="R23" s="260">
        <f>'Form Data'!R7</f>
        <v>7.2064956083022881E-3</v>
      </c>
    </row>
    <row r="24" spans="2:22" x14ac:dyDescent="0.35">
      <c r="B24" s="917"/>
      <c r="C24" s="918"/>
      <c r="D24" s="85" t="str">
        <f>_xlfn.XLOOKUP('TOTAL U.S. MULO+ WITH C'!E24,'Form Data'!E:E,'Form Data'!D:D,"NOT FOUND",0)</f>
        <v>ROUND</v>
      </c>
      <c r="E24" s="790">
        <f>'Form Data'!E8</f>
        <v>6908739.1938574063</v>
      </c>
      <c r="F24" s="813">
        <f>'Form Data'!F8</f>
        <v>34065.671742436476</v>
      </c>
      <c r="G24" s="260">
        <f>'Form Data'!G8</f>
        <v>4.9552421119128708E-3</v>
      </c>
      <c r="H24" s="99">
        <f>'Form Data'!H8</f>
        <v>1.6006656754456536</v>
      </c>
      <c r="I24" s="226">
        <f>'Form Data'!I8</f>
        <v>3.1720030923314768E-2</v>
      </c>
      <c r="J24" s="371">
        <f>'Form Data'!J8</f>
        <v>8.3960590438169955</v>
      </c>
      <c r="K24" s="364">
        <f>'Form Data'!K8</f>
        <v>0.12755672960137687</v>
      </c>
      <c r="L24" s="260">
        <f>'Form Data'!L8</f>
        <v>1.5426823958442271E-2</v>
      </c>
      <c r="M24" s="449">
        <f>'Form Data'!M8</f>
        <v>58006182.189959414</v>
      </c>
      <c r="N24" s="434">
        <f>'Form Data'!N8</f>
        <v>1162928.262874946</v>
      </c>
      <c r="O24" s="273">
        <f>'Form Data'!O8</f>
        <v>2.0458509718087024E-2</v>
      </c>
      <c r="P24" s="790">
        <f>'Form Data'!P8</f>
        <v>9763960.63862882</v>
      </c>
      <c r="Q24" s="813">
        <f>'Form Data'!Q8</f>
        <v>595109.35540728457</v>
      </c>
      <c r="R24" s="260">
        <f>'Form Data'!R8</f>
        <v>6.4905552181471204E-2</v>
      </c>
    </row>
    <row r="25" spans="2:22" x14ac:dyDescent="0.35">
      <c r="B25" s="917"/>
      <c r="C25" s="918"/>
      <c r="D25" s="85" t="str">
        <f>_xlfn.XLOOKUP('TOTAL U.S. MULO+ WITH C'!E25,'Form Data'!E:E,'Form Data'!D:D,"NOT FOUND",0)</f>
        <v>CRUMBLED</v>
      </c>
      <c r="E25" s="790">
        <f>'Form Data'!E9</f>
        <v>6175761.9826606931</v>
      </c>
      <c r="F25" s="813">
        <f>'Form Data'!F9</f>
        <v>-85784.722449705936</v>
      </c>
      <c r="G25" s="260">
        <f>'Form Data'!G9</f>
        <v>-1.3700244762159518E-2</v>
      </c>
      <c r="H25" s="99">
        <f>'Form Data'!H9</f>
        <v>1.4308443187660438</v>
      </c>
      <c r="I25" s="226">
        <f>'Form Data'!I9</f>
        <v>1.8271589906027064E-3</v>
      </c>
      <c r="J25" s="371">
        <f>'Form Data'!J9</f>
        <v>8.7127207614454694</v>
      </c>
      <c r="K25" s="364">
        <f>'Form Data'!K9</f>
        <v>-2.8087699784691722E-2</v>
      </c>
      <c r="L25" s="260">
        <f>'Form Data'!L9</f>
        <v>-3.213398384059628E-3</v>
      </c>
      <c r="M25" s="449">
        <f>'Form Data'!M9</f>
        <v>53807689.644073457</v>
      </c>
      <c r="N25" s="434">
        <f>'Form Data'!N9</f>
        <v>-923290.77634335309</v>
      </c>
      <c r="O25" s="273">
        <f>'Form Data'!O9</f>
        <v>-1.6869618801839136E-2</v>
      </c>
      <c r="P25" s="790">
        <f>'Form Data'!P9</f>
        <v>11302705.108517574</v>
      </c>
      <c r="Q25" s="813">
        <f>'Form Data'!Q9</f>
        <v>-363982.80204306357</v>
      </c>
      <c r="R25" s="260">
        <f>'Form Data'!R9</f>
        <v>-3.1198469079950945E-2</v>
      </c>
    </row>
    <row r="26" spans="2:22" x14ac:dyDescent="0.35">
      <c r="B26" s="917"/>
      <c r="C26" s="918"/>
      <c r="D26" s="85" t="str">
        <f>_xlfn.XLOOKUP('TOTAL U.S. MULO+ WITH C'!E26,'Form Data'!E:E,'Form Data'!D:D,"NOT FOUND",0)</f>
        <v>RICOTTA</v>
      </c>
      <c r="E26" s="790">
        <f>'Form Data'!E10</f>
        <v>6024905.7357046651</v>
      </c>
      <c r="F26" s="813">
        <f>'Form Data'!F10</f>
        <v>-263477.10622492246</v>
      </c>
      <c r="G26" s="260">
        <f>'Form Data'!G10</f>
        <v>-4.189902441500757E-2</v>
      </c>
      <c r="H26" s="99">
        <f>'Form Data'!H10</f>
        <v>1.3958928739866896</v>
      </c>
      <c r="I26" s="226">
        <f>'Form Data'!I10</f>
        <v>-3.9248858809248555E-2</v>
      </c>
      <c r="J26" s="371">
        <f>'Form Data'!J10</f>
        <v>3.3161128644675006</v>
      </c>
      <c r="K26" s="364">
        <f>'Form Data'!K10</f>
        <v>-1.4743859527062586E-2</v>
      </c>
      <c r="L26" s="260">
        <f>'Form Data'!L10</f>
        <v>-4.4264466318385699E-3</v>
      </c>
      <c r="M26" s="449">
        <f>'Form Data'!M10</f>
        <v>19979267.417374272</v>
      </c>
      <c r="N26" s="434">
        <f>'Form Data'!N10</f>
        <v>-966434.85471893474</v>
      </c>
      <c r="O26" s="273">
        <f>'Form Data'!O10</f>
        <v>-4.6140007251346947E-2</v>
      </c>
      <c r="P26" s="790">
        <f>'Form Data'!P10</f>
        <v>4775741.2950396789</v>
      </c>
      <c r="Q26" s="813">
        <f>'Form Data'!Q10</f>
        <v>-120431.57179249637</v>
      </c>
      <c r="R26" s="260">
        <f>'Form Data'!R10</f>
        <v>-2.4597083286892935E-2</v>
      </c>
    </row>
    <row r="27" spans="2:22" x14ac:dyDescent="0.35">
      <c r="B27" s="917"/>
      <c r="C27" s="918"/>
      <c r="D27" s="85" t="str">
        <f>_xlfn.XLOOKUP('TOTAL U.S. MULO+ WITH C'!E27,'Form Data'!E:E,'Form Data'!D:D,"NOT FOUND",0)</f>
        <v>GRAB AND GO</v>
      </c>
      <c r="E27" s="790">
        <f>'Form Data'!E11</f>
        <v>4506659.8798146127</v>
      </c>
      <c r="F27" s="813">
        <f>'Form Data'!F11</f>
        <v>904297.00196828926</v>
      </c>
      <c r="G27" s="260">
        <f>'Form Data'!G11</f>
        <v>0.25102884762928829</v>
      </c>
      <c r="H27" s="99">
        <f>'Form Data'!H11</f>
        <v>1.0441349105985911</v>
      </c>
      <c r="I27" s="226">
        <f>'Form Data'!I11</f>
        <v>0.22199964424674901</v>
      </c>
      <c r="J27" s="371">
        <f>'Form Data'!J11</f>
        <v>8.8136949826190047</v>
      </c>
      <c r="K27" s="364">
        <f>'Form Data'!K11</f>
        <v>-0.56693741365163142</v>
      </c>
      <c r="L27" s="260">
        <f>'Form Data'!L11</f>
        <v>-6.0437014233392518E-2</v>
      </c>
      <c r="M27" s="449">
        <f>'Form Data'!M11</f>
        <v>39720325.571092419</v>
      </c>
      <c r="N27" s="434">
        <f>'Form Data'!N11</f>
        <v>5927883.6560444757</v>
      </c>
      <c r="O27" s="273">
        <f>'Form Data'!O11</f>
        <v>0.17542039935873233</v>
      </c>
      <c r="P27" s="790">
        <f>'Form Data'!P11</f>
        <v>8096267.4459889065</v>
      </c>
      <c r="Q27" s="813">
        <f>'Form Data'!Q11</f>
        <v>1752246.433729033</v>
      </c>
      <c r="R27" s="260">
        <f>'Form Data'!R11</f>
        <v>0.27620438683018267</v>
      </c>
    </row>
    <row r="28" spans="2:22" x14ac:dyDescent="0.35">
      <c r="B28" s="917"/>
      <c r="C28" s="918"/>
      <c r="D28" s="85" t="str">
        <f>_xlfn.XLOOKUP('TOTAL U.S. MULO+ WITH C'!E28,'Form Data'!E:E,'Form Data'!D:D,"NOT FOUND",0)</f>
        <v>SPREAD/COLD PACK</v>
      </c>
      <c r="E28" s="790">
        <f>'Form Data'!E12</f>
        <v>4219232.4200908551</v>
      </c>
      <c r="F28" s="813">
        <f>'Form Data'!F12</f>
        <v>-344974.20674719289</v>
      </c>
      <c r="G28" s="260">
        <f>'Form Data'!G12</f>
        <v>-7.5582513008658675E-2</v>
      </c>
      <c r="H28" s="99">
        <f>'Form Data'!H12</f>
        <v>0.97754167903335676</v>
      </c>
      <c r="I28" s="226">
        <f>'Form Data'!I12</f>
        <v>-6.4106638496418289E-2</v>
      </c>
      <c r="J28" s="371">
        <f>'Form Data'!J12</f>
        <v>9.7501334010592551</v>
      </c>
      <c r="K28" s="364">
        <f>'Form Data'!K12</f>
        <v>0.56594747087778075</v>
      </c>
      <c r="L28" s="260">
        <f>'Form Data'!L12</f>
        <v>6.1621952689126139E-2</v>
      </c>
      <c r="M28" s="449">
        <f>'Form Data'!M12</f>
        <v>41138078.945959918</v>
      </c>
      <c r="N28" s="434">
        <f>'Form Data'!N12</f>
        <v>-780443.33868712932</v>
      </c>
      <c r="O28" s="273">
        <f>'Form Data'!O12</f>
        <v>-1.861810236027743E-2</v>
      </c>
      <c r="P28" s="790">
        <f>'Form Data'!P12</f>
        <v>7501771.7842939757</v>
      </c>
      <c r="Q28" s="813">
        <f>'Form Data'!Q12</f>
        <v>-283888.5662225401</v>
      </c>
      <c r="R28" s="260">
        <f>'Form Data'!R12</f>
        <v>-3.6463004220792447E-2</v>
      </c>
    </row>
    <row r="29" spans="2:22" ht="15" customHeight="1" x14ac:dyDescent="0.35">
      <c r="B29" s="917"/>
      <c r="C29" s="918"/>
      <c r="D29" s="85" t="str">
        <f>_xlfn.XLOOKUP('TOTAL U.S. MULO+ WITH C'!E29,'Form Data'!E:E,'Form Data'!D:D,"NOT FOUND",0)</f>
        <v>BALL</v>
      </c>
      <c r="E29" s="790">
        <f>'Form Data'!E13</f>
        <v>3063364.9082635776</v>
      </c>
      <c r="F29" s="813">
        <f>'Form Data'!F13</f>
        <v>157123.92782740062</v>
      </c>
      <c r="G29" s="260">
        <f>'Form Data'!G13</f>
        <v>5.4064314998345048E-2</v>
      </c>
      <c r="H29" s="99">
        <f>'Form Data'!H13</f>
        <v>0.70974209945309408</v>
      </c>
      <c r="I29" s="226">
        <f>'Form Data'!I13</f>
        <v>4.6476547493488396E-2</v>
      </c>
      <c r="J29" s="371">
        <f>'Form Data'!J13</f>
        <v>9.1491195771419349</v>
      </c>
      <c r="K29" s="364">
        <f>'Form Data'!K13</f>
        <v>-9.5822248520500253E-2</v>
      </c>
      <c r="L29" s="260">
        <f>'Form Data'!L13</f>
        <v>-1.0364829798551406E-2</v>
      </c>
      <c r="M29" s="449">
        <f>'Form Data'!M13</f>
        <v>28027091.854123905</v>
      </c>
      <c r="N29" s="434">
        <f>'Form Data'!N13</f>
        <v>1159063.0586352907</v>
      </c>
      <c r="O29" s="273">
        <f>'Form Data'!O13</f>
        <v>4.313911777666056E-2</v>
      </c>
      <c r="P29" s="790">
        <f>'Form Data'!P13</f>
        <v>5286453.2550967401</v>
      </c>
      <c r="Q29" s="813">
        <f>'Form Data'!Q13</f>
        <v>218958.54344636109</v>
      </c>
      <c r="R29" s="260">
        <f>'Form Data'!R13</f>
        <v>4.3208440443552189E-2</v>
      </c>
    </row>
    <row r="30" spans="2:22" x14ac:dyDescent="0.35">
      <c r="B30" s="917"/>
      <c r="C30" s="918"/>
      <c r="D30" s="85" t="str">
        <f>_xlfn.XLOOKUP('TOTAL U.S. MULO+ WITH C'!E30,'Form Data'!E:E,'Form Data'!D:D,"NOT FOUND",0)</f>
        <v>CUBE</v>
      </c>
      <c r="E30" s="790">
        <f>'Form Data'!E14</f>
        <v>2568406.4172589756</v>
      </c>
      <c r="F30" s="813">
        <f>'Form Data'!F14</f>
        <v>174971.27495158277</v>
      </c>
      <c r="G30" s="260">
        <f>'Form Data'!G14</f>
        <v>7.310466528159254E-2</v>
      </c>
      <c r="H30" s="99">
        <f>'Form Data'!H14</f>
        <v>0.59506660728429894</v>
      </c>
      <c r="I30" s="226">
        <f>'Form Data'!I14</f>
        <v>4.8834174589135415E-2</v>
      </c>
      <c r="J30" s="371">
        <f>'Form Data'!J14</f>
        <v>6.5810446875184647</v>
      </c>
      <c r="K30" s="364">
        <f>'Form Data'!K14</f>
        <v>-0.19344818538261421</v>
      </c>
      <c r="L30" s="260">
        <f>'Form Data'!L14</f>
        <v>-2.8555375142017503E-2</v>
      </c>
      <c r="M30" s="449">
        <f>'Form Data'!M14</f>
        <v>16902797.407690514</v>
      </c>
      <c r="N30" s="434">
        <f>'Form Data'!N14</f>
        <v>688488.09437810257</v>
      </c>
      <c r="O30" s="273">
        <f>'Form Data'!O14</f>
        <v>4.2461758997827566E-2</v>
      </c>
      <c r="P30" s="790">
        <f>'Form Data'!P14</f>
        <v>4808579.1467382424</v>
      </c>
      <c r="Q30" s="813">
        <f>'Form Data'!Q14</f>
        <v>470668.9040178461</v>
      </c>
      <c r="R30" s="260">
        <f>'Form Data'!R14</f>
        <v>0.10850130078364174</v>
      </c>
    </row>
    <row r="31" spans="2:22" x14ac:dyDescent="0.35">
      <c r="B31" s="917"/>
      <c r="C31" s="918"/>
      <c r="D31" s="85" t="str">
        <f>_xlfn.XLOOKUP('TOTAL U.S. MULO+ WITH C'!E31,'Form Data'!E:E,'Form Data'!D:D,"NOT FOUND",0)</f>
        <v>LOAF</v>
      </c>
      <c r="E31" s="790">
        <f>'Form Data'!E15</f>
        <v>1909438.2382725922</v>
      </c>
      <c r="F31" s="813">
        <f>'Form Data'!F15</f>
        <v>-37709.800678470405</v>
      </c>
      <c r="G31" s="260">
        <f>'Form Data'!G15</f>
        <v>-1.9366683952179026E-2</v>
      </c>
      <c r="H31" s="99">
        <f>'Form Data'!H15</f>
        <v>0.44239218786892304</v>
      </c>
      <c r="I31" s="226">
        <f>'Form Data'!I15</f>
        <v>-1.9881052642746755E-3</v>
      </c>
      <c r="J31" s="371">
        <f>'Form Data'!J15</f>
        <v>5.6085521490394976</v>
      </c>
      <c r="K31" s="364">
        <f>'Form Data'!K15</f>
        <v>1.2525341662747103E-2</v>
      </c>
      <c r="L31" s="260">
        <f>'Form Data'!L15</f>
        <v>2.2382561938831397E-3</v>
      </c>
      <c r="M31" s="449">
        <f>'Form Data'!M15</f>
        <v>10709183.934721939</v>
      </c>
      <c r="N31" s="434">
        <f>'Form Data'!N15</f>
        <v>-187108.68917927705</v>
      </c>
      <c r="O31" s="273">
        <f>'Form Data'!O15</f>
        <v>-1.7171775358606901E-2</v>
      </c>
      <c r="P31" s="790">
        <f>'Form Data'!P15</f>
        <v>1225679.8939277455</v>
      </c>
      <c r="Q31" s="813">
        <f>'Form Data'!Q15</f>
        <v>-31051.292074265424</v>
      </c>
      <c r="R31" s="260">
        <f>'Form Data'!R15</f>
        <v>-2.4707982438987343E-2</v>
      </c>
    </row>
    <row r="32" spans="2:22" ht="15" thickBot="1" x14ac:dyDescent="0.4">
      <c r="B32" s="919"/>
      <c r="C32" s="920"/>
      <c r="D32" s="86" t="str">
        <f>_xlfn.XLOOKUP('TOTAL U.S. MULO+ WITH C'!E32,'Form Data'!E:E,'Form Data'!D:D,"NOT FOUND",0)</f>
        <v>LOG/ROLL</v>
      </c>
      <c r="E32" s="791">
        <f>'Form Data'!E16</f>
        <v>1534728.8270790435</v>
      </c>
      <c r="F32" s="814">
        <f>'Form Data'!F16</f>
        <v>-131653.6206789671</v>
      </c>
      <c r="G32" s="261">
        <f>'Form Data'!G16</f>
        <v>-7.9005645346359066E-2</v>
      </c>
      <c r="H32" s="100">
        <f>'Form Data'!H16</f>
        <v>0.35557685500801028</v>
      </c>
      <c r="I32" s="227">
        <f>'Form Data'!I16</f>
        <v>-2.4726802337753206E-2</v>
      </c>
      <c r="J32" s="372">
        <f>'Form Data'!J16</f>
        <v>10.773460840692168</v>
      </c>
      <c r="K32" s="398">
        <f>'Form Data'!K16</f>
        <v>4.1339828916253651E-2</v>
      </c>
      <c r="L32" s="261">
        <f>'Form Data'!L16</f>
        <v>3.8519719327515184E-3</v>
      </c>
      <c r="M32" s="450">
        <f>'Form Data'!M16</f>
        <v>16534340.919617496</v>
      </c>
      <c r="N32" s="435">
        <f>'Form Data'!N16</f>
        <v>-1349477.1616208293</v>
      </c>
      <c r="O32" s="274">
        <f>'Form Data'!O16</f>
        <v>-7.5458000942010689E-2</v>
      </c>
      <c r="P32" s="791">
        <f>'Form Data'!P16</f>
        <v>3324743.517851619</v>
      </c>
      <c r="Q32" s="814">
        <f>'Form Data'!Q16</f>
        <v>-220336.98763278034</v>
      </c>
      <c r="R32" s="261">
        <f>'Form Data'!R16</f>
        <v>-6.2152886878565683E-2</v>
      </c>
    </row>
    <row r="33" spans="2:18" x14ac:dyDescent="0.35">
      <c r="B33" s="921" t="s">
        <v>65</v>
      </c>
      <c r="C33" s="922"/>
      <c r="D33" s="219" t="s">
        <v>12</v>
      </c>
      <c r="E33" s="784">
        <f>'NB &amp; PL'!D3</f>
        <v>184223033.15284941</v>
      </c>
      <c r="F33" s="807">
        <f>'NB &amp; PL'!E3</f>
        <v>-4738464.108399272</v>
      </c>
      <c r="G33" s="257">
        <f>'NB &amp; PL'!F3</f>
        <v>-2.5076347176949541E-2</v>
      </c>
      <c r="H33" s="210">
        <f>'NB &amp; PL'!G3</f>
        <v>42.682098356879862</v>
      </c>
      <c r="I33" s="231">
        <f>'NB &amp; PL'!H3</f>
        <v>-0.44290491152958111</v>
      </c>
      <c r="J33" s="368">
        <f>'NB &amp; PL'!I3</f>
        <v>6.9205953538706879</v>
      </c>
      <c r="K33" s="395">
        <f>'NB &amp; PL'!J3</f>
        <v>-2.8445261330700689E-3</v>
      </c>
      <c r="L33" s="257">
        <f>'NB &amp; PL'!K3</f>
        <v>-4.1085445708651474E-4</v>
      </c>
      <c r="M33" s="446">
        <f>'NB &amp; PL'!L3</f>
        <v>1274933067.3135753</v>
      </c>
      <c r="N33" s="431">
        <f>'NB &amp; PL'!M3</f>
        <v>-33330498.610174656</v>
      </c>
      <c r="O33" s="270">
        <f>'NB &amp; PL'!N3</f>
        <v>-2.547689890503094E-2</v>
      </c>
      <c r="P33" s="784">
        <f>'NB &amp; PL'!O3</f>
        <v>252352982.24576163</v>
      </c>
      <c r="Q33" s="807">
        <f>'NB &amp; PL'!P3</f>
        <v>-6397567.6664889753</v>
      </c>
      <c r="R33" s="257">
        <f>'NB &amp; PL'!Q3</f>
        <v>-2.4724846647315592E-2</v>
      </c>
    </row>
    <row r="34" spans="2:18" ht="15" thickBot="1" x14ac:dyDescent="0.4">
      <c r="B34" s="923"/>
      <c r="C34" s="924"/>
      <c r="D34" s="220" t="s">
        <v>11</v>
      </c>
      <c r="E34" s="786">
        <f>'NB &amp; PL'!D4</f>
        <v>220815651.41169265</v>
      </c>
      <c r="F34" s="809">
        <f>'NB &amp; PL'!E4</f>
        <v>-896674.7820405066</v>
      </c>
      <c r="G34" s="258">
        <f>'NB &amp; PL'!F4</f>
        <v>-4.0443163329448289E-3</v>
      </c>
      <c r="H34" s="233">
        <f>'NB &amp; PL'!G4</f>
        <v>51.160135575840663</v>
      </c>
      <c r="I34" s="232">
        <f>'NB &amp; PL'!H4</f>
        <v>0.56070166824218148</v>
      </c>
      <c r="J34" s="369">
        <f>'NB &amp; PL'!I4</f>
        <v>4.3314036735515105</v>
      </c>
      <c r="K34" s="396">
        <f>'NB &amp; PL'!J4</f>
        <v>-0.18220981732071539</v>
      </c>
      <c r="L34" s="258">
        <f>'NB &amp; PL'!K4</f>
        <v>-4.0368945566383568E-2</v>
      </c>
      <c r="M34" s="447">
        <f>'NB &amp; PL'!L4</f>
        <v>956441723.70227528</v>
      </c>
      <c r="N34" s="432">
        <f>'NB &amp; PL'!M4</f>
        <v>-44282022.89842236</v>
      </c>
      <c r="O34" s="271">
        <f>'NB &amp; PL'!N4</f>
        <v>-4.4249997113430632E-2</v>
      </c>
      <c r="P34" s="786">
        <f>'NB &amp; PL'!O4</f>
        <v>289785118.18310499</v>
      </c>
      <c r="Q34" s="809">
        <f>'NB &amp; PL'!P4</f>
        <v>3901573.3173883557</v>
      </c>
      <c r="R34" s="258">
        <f>'NB &amp; PL'!Q4</f>
        <v>1.3647421782253951E-2</v>
      </c>
    </row>
    <row r="35" spans="2:18" x14ac:dyDescent="0.35">
      <c r="B35" s="925" t="s">
        <v>339</v>
      </c>
      <c r="C35" s="926"/>
      <c r="D35" s="84" t="s">
        <v>83</v>
      </c>
      <c r="E35" s="792">
        <f>'Store location'!D2</f>
        <v>36979055.604457304</v>
      </c>
      <c r="F35" s="815">
        <f>'Store location'!E2</f>
        <v>-115574.94256597012</v>
      </c>
      <c r="G35" s="262">
        <f>'Store location'!F2</f>
        <v>-3.1156784920518543E-3</v>
      </c>
      <c r="H35" s="126">
        <f>'Store location'!G2</f>
        <v>8.5675697628126066</v>
      </c>
      <c r="I35" s="228">
        <f>'Store location'!H2</f>
        <v>0.10179188336901568</v>
      </c>
      <c r="J35" s="373">
        <f>'Store location'!I2</f>
        <v>5.1693093535286474</v>
      </c>
      <c r="K35" s="399">
        <f>'Store location'!J2</f>
        <v>-0.37915054915433721</v>
      </c>
      <c r="L35" s="262">
        <f>'Store location'!K2</f>
        <v>-6.8334376710733211E-2</v>
      </c>
      <c r="M35" s="451">
        <f>'Store location'!L2</f>
        <v>191156178.02077711</v>
      </c>
      <c r="N35" s="436">
        <f>'Store location'!M2</f>
        <v>-14661892.17422092</v>
      </c>
      <c r="O35" s="275">
        <f>'Store location'!N2</f>
        <v>-7.1237147254999605E-2</v>
      </c>
      <c r="P35" s="792">
        <f>'Store location'!O2</f>
        <v>52808004.3743615</v>
      </c>
      <c r="Q35" s="815">
        <f>'Store location'!P2</f>
        <v>-945299.54495996982</v>
      </c>
      <c r="R35" s="262">
        <f>'Store location'!Q2</f>
        <v>-1.7585887304318509E-2</v>
      </c>
    </row>
    <row r="36" spans="2:18" x14ac:dyDescent="0.35">
      <c r="B36" s="927"/>
      <c r="C36" s="928"/>
      <c r="D36" s="85" t="s">
        <v>305</v>
      </c>
      <c r="E36" s="793">
        <f>'Store location'!D3</f>
        <v>234511618.00635913</v>
      </c>
      <c r="F36" s="816">
        <f>'Store location'!E3</f>
        <v>-3084558.0429228544</v>
      </c>
      <c r="G36" s="263">
        <f>'Store location'!F3</f>
        <v>-1.298235558422059E-2</v>
      </c>
      <c r="H36" s="127">
        <f>'Store location'!G3</f>
        <v>54.333314213069379</v>
      </c>
      <c r="I36" s="229">
        <f>'Store location'!H3</f>
        <v>0.10885040856848605</v>
      </c>
      <c r="J36" s="374">
        <f>'Store location'!I3</f>
        <v>4.8041633827820291</v>
      </c>
      <c r="K36" s="400">
        <f>'Store location'!J3</f>
        <v>-0.1462583502695125</v>
      </c>
      <c r="L36" s="263">
        <f>'Store location'!K3</f>
        <v>-2.9544624308069981E-2</v>
      </c>
      <c r="M36" s="452">
        <f>'Store location'!L3</f>
        <v>1126632128.0631173</v>
      </c>
      <c r="N36" s="437">
        <f>'Store location'!M3</f>
        <v>-49569145.541188478</v>
      </c>
      <c r="O36" s="276">
        <f>'Store location'!N3</f>
        <v>-4.214342107392105E-2</v>
      </c>
      <c r="P36" s="793">
        <f>'Store location'!O3</f>
        <v>318427486.02481288</v>
      </c>
      <c r="Q36" s="816">
        <f>'Store location'!P3</f>
        <v>98405.21927767992</v>
      </c>
      <c r="R36" s="263">
        <f>'Store location'!Q3</f>
        <v>3.0913047286997605E-4</v>
      </c>
    </row>
    <row r="37" spans="2:18" x14ac:dyDescent="0.35">
      <c r="B37" s="927"/>
      <c r="C37" s="928"/>
      <c r="D37" s="85" t="s">
        <v>306</v>
      </c>
      <c r="E37" s="793">
        <f>'Store location'!D4</f>
        <v>4461541.4082104051</v>
      </c>
      <c r="F37" s="816">
        <f>'Store location'!E4</f>
        <v>899038.33066492621</v>
      </c>
      <c r="G37" s="263">
        <f>'Store location'!F4</f>
        <v>0.25236141866980577</v>
      </c>
      <c r="H37" s="127">
        <f>'Store location'!G4</f>
        <v>1.0336815432331488</v>
      </c>
      <c r="I37" s="229">
        <f>'Store location'!H4</f>
        <v>0.22064312488032267</v>
      </c>
      <c r="J37" s="374">
        <f>'Store location'!I4</f>
        <v>8.7810958837753184</v>
      </c>
      <c r="K37" s="400">
        <f>'Store location'!J4</f>
        <v>-0.56868049964501921</v>
      </c>
      <c r="L37" s="263">
        <f>'Store location'!K4</f>
        <v>-6.0822898465619168E-2</v>
      </c>
      <c r="M37" s="452">
        <f>'Store location'!L4</f>
        <v>39177222.894929528</v>
      </c>
      <c r="N37" s="437">
        <f>'Store location'!M4</f>
        <v>5868615.7546325363</v>
      </c>
      <c r="O37" s="276">
        <f>'Store location'!N4</f>
        <v>0.17618916725979342</v>
      </c>
      <c r="P37" s="793">
        <f>'Store location'!O4</f>
        <v>8009297.4592005014</v>
      </c>
      <c r="Q37" s="816">
        <f>'Store location'!P4</f>
        <v>1742922.8248972846</v>
      </c>
      <c r="R37" s="263">
        <f>'Store location'!Q4</f>
        <v>0.27813894422402136</v>
      </c>
    </row>
    <row r="38" spans="2:18" x14ac:dyDescent="0.35">
      <c r="B38" s="927"/>
      <c r="C38" s="928"/>
      <c r="D38" s="85" t="s">
        <v>307</v>
      </c>
      <c r="E38" s="793">
        <f>'Store location'!D5</f>
        <v>5645720.3316284446</v>
      </c>
      <c r="F38" s="816">
        <f>'Store location'!E5</f>
        <v>-1111781.8163575176</v>
      </c>
      <c r="G38" s="263">
        <f>'Store location'!F5</f>
        <v>-0.16452555870646349</v>
      </c>
      <c r="H38" s="127">
        <f>'Store location'!G5</f>
        <v>1.3080405113624882</v>
      </c>
      <c r="I38" s="229">
        <f>'Store location'!H5</f>
        <v>-0.23416415171381866</v>
      </c>
      <c r="J38" s="374">
        <f>'Store location'!I5</f>
        <v>6.2764573063986031</v>
      </c>
      <c r="K38" s="400">
        <f>'Store location'!J5</f>
        <v>0.18517926013259967</v>
      </c>
      <c r="L38" s="263">
        <f>'Store location'!K5</f>
        <v>3.0400723579859543E-2</v>
      </c>
      <c r="M38" s="452">
        <f>'Store location'!L5</f>
        <v>35435122.625332497</v>
      </c>
      <c r="N38" s="437">
        <f>'Store location'!M5</f>
        <v>-5726701.8562897593</v>
      </c>
      <c r="O38" s="276">
        <f>'Store location'!N5</f>
        <v>-0.13912653115866114</v>
      </c>
      <c r="P38" s="793">
        <f>'Store location'!O5</f>
        <v>5154599.2919187434</v>
      </c>
      <c r="Q38" s="816">
        <f>'Store location'!P5</f>
        <v>-536286.45062509365</v>
      </c>
      <c r="R38" s="263">
        <f>'Store location'!Q5</f>
        <v>-9.4236024915406683E-2</v>
      </c>
    </row>
    <row r="39" spans="2:18" x14ac:dyDescent="0.35">
      <c r="B39" s="927"/>
      <c r="C39" s="928"/>
      <c r="D39" s="85" t="s">
        <v>308</v>
      </c>
      <c r="E39" s="793">
        <f>'Store location'!D6</f>
        <v>4393990.0635410473</v>
      </c>
      <c r="F39" s="816">
        <f>'Store location'!E6</f>
        <v>-341976.28190430161</v>
      </c>
      <c r="G39" s="263">
        <f>'Store location'!F6</f>
        <v>-7.2208342914680007E-2</v>
      </c>
      <c r="H39" s="127">
        <f>'Store location'!G6</f>
        <v>1.0180307687997217</v>
      </c>
      <c r="I39" s="229">
        <f>'Store location'!H6</f>
        <v>-6.2816742923991198E-2</v>
      </c>
      <c r="J39" s="374">
        <f>'Store location'!I6</f>
        <v>9.2605289855825781</v>
      </c>
      <c r="K39" s="400">
        <f>'Store location'!J6</f>
        <v>0.17048171459002681</v>
      </c>
      <c r="L39" s="263">
        <f>'Store location'!K6</f>
        <v>1.8754766560351643E-2</v>
      </c>
      <c r="M39" s="452">
        <f>'Store location'!L6</f>
        <v>40690672.345783703</v>
      </c>
      <c r="N39" s="437">
        <f>'Store location'!M6</f>
        <v>-2359485.6081443578</v>
      </c>
      <c r="O39" s="276">
        <f>'Store location'!N6</f>
        <v>-5.4807826969403006E-2</v>
      </c>
      <c r="P39" s="793">
        <f>'Store location'!O6</f>
        <v>7803880.7894520815</v>
      </c>
      <c r="Q39" s="816">
        <f>'Store location'!P6</f>
        <v>-514213.19222334679</v>
      </c>
      <c r="R39" s="263">
        <f>'Store location'!Q6</f>
        <v>-6.1818632171762755E-2</v>
      </c>
    </row>
    <row r="40" spans="2:18" x14ac:dyDescent="0.35">
      <c r="B40" s="927"/>
      <c r="C40" s="928"/>
      <c r="D40" s="85" t="s">
        <v>309</v>
      </c>
      <c r="E40" s="793">
        <f>'Store location'!D7</f>
        <v>57615708.224010825</v>
      </c>
      <c r="F40" s="816">
        <f>'Store location'!E7</f>
        <v>927784.76654496044</v>
      </c>
      <c r="G40" s="263">
        <f>'Store location'!F7</f>
        <v>1.6366532939614497E-2</v>
      </c>
      <c r="H40" s="127">
        <f>'Store location'!G7</f>
        <v>13.34881574378468</v>
      </c>
      <c r="I40" s="229">
        <f>'Store location'!H7</f>
        <v>0.41143474387290091</v>
      </c>
      <c r="J40" s="374">
        <f>'Store location'!I7</f>
        <v>8.4772943441112183</v>
      </c>
      <c r="K40" s="400">
        <f>'Store location'!J7</f>
        <v>-1.5508217197670149E-2</v>
      </c>
      <c r="L40" s="263">
        <f>'Store location'!K7</f>
        <v>-1.8260423559499379E-3</v>
      </c>
      <c r="M40" s="452">
        <f>'Store location'!L7</f>
        <v>488425317.45936912</v>
      </c>
      <c r="N40" s="437">
        <f>'Store location'!M7</f>
        <v>6985975.9245207906</v>
      </c>
      <c r="O40" s="276">
        <f>'Store location'!N7</f>
        <v>1.451060460129663E-2</v>
      </c>
      <c r="P40" s="793">
        <f>'Store location'!O7</f>
        <v>81297045.950205967</v>
      </c>
      <c r="Q40" s="816">
        <f>'Store location'!P7</f>
        <v>795224.80485063791</v>
      </c>
      <c r="R40" s="263">
        <f>'Store location'!Q7</f>
        <v>9.878345527298913E-3</v>
      </c>
    </row>
    <row r="41" spans="2:18" x14ac:dyDescent="0.35">
      <c r="B41" s="927"/>
      <c r="C41" s="928"/>
      <c r="D41" s="85" t="s">
        <v>310</v>
      </c>
      <c r="E41" s="793">
        <f>'Store location'!D8</f>
        <v>0</v>
      </c>
      <c r="F41" s="816">
        <f>'Store location'!E8</f>
        <v>0</v>
      </c>
      <c r="G41" s="263">
        <f>'Store location'!F8</f>
        <v>0</v>
      </c>
      <c r="H41" s="127">
        <f>'Store location'!G8</f>
        <v>0</v>
      </c>
      <c r="I41" s="229">
        <f>'Store location'!H8</f>
        <v>0</v>
      </c>
      <c r="J41" s="374">
        <f>'Store location'!I8</f>
        <v>0</v>
      </c>
      <c r="K41" s="400">
        <f>'Store location'!J8</f>
        <v>0</v>
      </c>
      <c r="L41" s="263">
        <f>'Store location'!K8</f>
        <v>0</v>
      </c>
      <c r="M41" s="452">
        <f>'Store location'!L8</f>
        <v>0</v>
      </c>
      <c r="N41" s="437">
        <f>'Store location'!M8</f>
        <v>0</v>
      </c>
      <c r="O41" s="276">
        <f>'Store location'!N8</f>
        <v>0</v>
      </c>
      <c r="P41" s="793">
        <f>'Store location'!O8</f>
        <v>0</v>
      </c>
      <c r="Q41" s="816">
        <f>'Store location'!P8</f>
        <v>0</v>
      </c>
      <c r="R41" s="263">
        <f>'Store location'!Q8</f>
        <v>0</v>
      </c>
    </row>
    <row r="42" spans="2:18" ht="15" thickBot="1" x14ac:dyDescent="0.4">
      <c r="B42" s="929"/>
      <c r="C42" s="930"/>
      <c r="D42" s="86" t="s">
        <v>311</v>
      </c>
      <c r="E42" s="794">
        <f>'Store location'!D9</f>
        <v>6219386.1701344736</v>
      </c>
      <c r="F42" s="817">
        <f>'Store location'!E9</f>
        <v>-99551.688634152524</v>
      </c>
      <c r="G42" s="264">
        <f>'Store location'!F9</f>
        <v>-1.5754497173287949E-2</v>
      </c>
      <c r="H42" s="128">
        <f>'Store location'!G9</f>
        <v>1.4409514797905294</v>
      </c>
      <c r="I42" s="230">
        <f>'Store location'!H9</f>
        <v>-1.1635529641200737E-3</v>
      </c>
      <c r="J42" s="375">
        <f>'Store location'!I9</f>
        <v>7.3988351545455346</v>
      </c>
      <c r="K42" s="401">
        <f>'Store location'!J9</f>
        <v>-1.0687917436335681E-2</v>
      </c>
      <c r="L42" s="264">
        <f>'Store location'!K9</f>
        <v>-1.4424568669946685E-3</v>
      </c>
      <c r="M42" s="453">
        <f>'Store location'!L9</f>
        <v>46016213.035285257</v>
      </c>
      <c r="N42" s="438">
        <f>'Store location'!M9</f>
        <v>-804102.81968059391</v>
      </c>
      <c r="O42" s="277">
        <f>'Store location'!N9</f>
        <v>-1.7174228857648965E-2</v>
      </c>
      <c r="P42" s="794">
        <f>'Store location'!O9</f>
        <v>10535965.945391646</v>
      </c>
      <c r="Q42" s="817">
        <f>'Store location'!P9</f>
        <v>-202573.15797519311</v>
      </c>
      <c r="R42" s="264">
        <f>'Store location'!Q9</f>
        <v>-1.886412630482303E-2</v>
      </c>
    </row>
    <row r="43" spans="2:18" x14ac:dyDescent="0.35">
      <c r="B43" s="902" t="s">
        <v>64</v>
      </c>
      <c r="C43" s="903"/>
      <c r="D43" s="221" t="s">
        <v>312</v>
      </c>
      <c r="E43" s="795">
        <f>Variety!E2</f>
        <v>16479155.158845637</v>
      </c>
      <c r="F43" s="818">
        <f>Variety!F2</f>
        <v>778954.50509740598</v>
      </c>
      <c r="G43" s="645">
        <f>Variety!G2</f>
        <v>4.961430253513608E-2</v>
      </c>
      <c r="H43" s="646">
        <f>Variety!H2</f>
        <v>3.8180074949941458</v>
      </c>
      <c r="I43" s="648">
        <f>Variety!I2</f>
        <v>0.23489022337615006</v>
      </c>
      <c r="J43" s="656">
        <f>Variety!J2</f>
        <v>5.4283197322527128</v>
      </c>
      <c r="K43" s="662">
        <f>Variety!K2</f>
        <v>-0.11146603167246649</v>
      </c>
      <c r="L43" s="645">
        <f>Variety!L2</f>
        <v>-2.0121000418162012E-2</v>
      </c>
      <c r="M43" s="689">
        <f>Variety!M2</f>
        <v>89454123.119615853</v>
      </c>
      <c r="N43" s="695">
        <f>Variety!N2</f>
        <v>2478375.0472126156</v>
      </c>
      <c r="O43" s="599">
        <f>Variety!O2</f>
        <v>2.8495012714917778E-2</v>
      </c>
      <c r="P43" s="795">
        <f>Variety!P2</f>
        <v>16897592.476694375</v>
      </c>
      <c r="Q43" s="818">
        <f>Variety!Q2</f>
        <v>688205.62353092432</v>
      </c>
      <c r="R43" s="645">
        <f>Variety!R2</f>
        <v>4.2457227393312105E-2</v>
      </c>
    </row>
    <row r="44" spans="2:18" x14ac:dyDescent="0.35">
      <c r="B44" s="902"/>
      <c r="C44" s="903"/>
      <c r="D44" s="85" t="s">
        <v>313</v>
      </c>
      <c r="E44" s="796">
        <f>Variety!E3</f>
        <v>35591976.426691055</v>
      </c>
      <c r="F44" s="819">
        <f>Variety!F3</f>
        <v>-944538.37130347639</v>
      </c>
      <c r="G44" s="621">
        <f>Variety!G3</f>
        <v>-2.5851901215146047E-2</v>
      </c>
      <c r="H44" s="626">
        <f>Variety!H3</f>
        <v>8.246201425309021</v>
      </c>
      <c r="I44" s="649">
        <f>Variety!I3</f>
        <v>-9.2202656562788476E-2</v>
      </c>
      <c r="J44" s="657">
        <f>Variety!J3</f>
        <v>4.5421771752113917</v>
      </c>
      <c r="K44" s="614">
        <f>Variety!K3</f>
        <v>-0.13726660180122163</v>
      </c>
      <c r="L44" s="621">
        <f>Variety!L3</f>
        <v>-2.9333956842377856E-2</v>
      </c>
      <c r="M44" s="690">
        <f>Variety!M3</f>
        <v>161665062.94597802</v>
      </c>
      <c r="N44" s="696">
        <f>Variety!N3</f>
        <v>-9305503.8592267632</v>
      </c>
      <c r="O44" s="600">
        <f>Variety!O3</f>
        <v>-5.4427519502985466E-2</v>
      </c>
      <c r="P44" s="796">
        <f>Variety!P3</f>
        <v>45852568.559484459</v>
      </c>
      <c r="Q44" s="819">
        <f>Variety!Q3</f>
        <v>-591622.86302857101</v>
      </c>
      <c r="R44" s="621">
        <f>Variety!R3</f>
        <v>-1.27383607057866E-2</v>
      </c>
    </row>
    <row r="45" spans="2:18" x14ac:dyDescent="0.35">
      <c r="B45" s="902"/>
      <c r="C45" s="903"/>
      <c r="D45" s="85" t="s">
        <v>314</v>
      </c>
      <c r="E45" s="796">
        <f>Variety!E4</f>
        <v>2740754.9773625219</v>
      </c>
      <c r="F45" s="819">
        <f>Variety!F4</f>
        <v>69469.307740535587</v>
      </c>
      <c r="G45" s="621">
        <f>Variety!G4</f>
        <v>2.6005944826696947E-2</v>
      </c>
      <c r="H45" s="626">
        <f>Variety!H4</f>
        <v>0.63499754354188853</v>
      </c>
      <c r="I45" s="649">
        <f>Variety!I4</f>
        <v>2.5353754182859123E-2</v>
      </c>
      <c r="J45" s="657">
        <f>Variety!J4</f>
        <v>6.5947230980818379</v>
      </c>
      <c r="K45" s="614">
        <f>Variety!K4</f>
        <v>-0.10422538694115868</v>
      </c>
      <c r="L45" s="621">
        <f>Variety!L4</f>
        <v>-1.5558469687321516E-2</v>
      </c>
      <c r="M45" s="690">
        <f>Variety!M4</f>
        <v>18074520.155395389</v>
      </c>
      <c r="N45" s="696">
        <f>Variety!N4</f>
        <v>179715.06581754237</v>
      </c>
      <c r="O45" s="600">
        <f>Variety!O4</f>
        <v>1.0042862435099147E-2</v>
      </c>
      <c r="P45" s="796">
        <f>Variety!P4</f>
        <v>2250723.123792429</v>
      </c>
      <c r="Q45" s="819">
        <f>Variety!Q4</f>
        <v>3401.2210180610418</v>
      </c>
      <c r="R45" s="621">
        <f>Variety!R4</f>
        <v>1.5134551992138554E-3</v>
      </c>
    </row>
    <row r="46" spans="2:18" x14ac:dyDescent="0.35">
      <c r="B46" s="902"/>
      <c r="C46" s="903"/>
      <c r="D46" s="85" t="s">
        <v>315</v>
      </c>
      <c r="E46" s="796">
        <f>Variety!E5</f>
        <v>131806.64094919973</v>
      </c>
      <c r="F46" s="819">
        <f>Variety!F5</f>
        <v>-16185.648223312513</v>
      </c>
      <c r="G46" s="621">
        <f>Variety!G5</f>
        <v>-0.10936818609816328</v>
      </c>
      <c r="H46" s="626">
        <f>Variety!H5</f>
        <v>3.0537897008871825E-2</v>
      </c>
      <c r="I46" s="649">
        <f>Variety!I5</f>
        <v>-3.2370679801085704E-3</v>
      </c>
      <c r="J46" s="657">
        <f>Variety!J5</f>
        <v>6.4314744237527695</v>
      </c>
      <c r="K46" s="614">
        <f>Variety!K5</f>
        <v>5.2721501689434902E-2</v>
      </c>
      <c r="L46" s="621">
        <f>Variety!L5</f>
        <v>8.2651738252907721E-3</v>
      </c>
      <c r="M46" s="690">
        <f>Variety!M5</f>
        <v>847711.04014554259</v>
      </c>
      <c r="N46" s="696">
        <f>Variety!N5</f>
        <v>-96295.206856461824</v>
      </c>
      <c r="O46" s="600">
        <f>Variety!O5</f>
        <v>-0.10200695934193045</v>
      </c>
      <c r="P46" s="796">
        <f>Variety!P5</f>
        <v>206329.6317466936</v>
      </c>
      <c r="Q46" s="819">
        <f>Variety!Q5</f>
        <v>-30292.150796846399</v>
      </c>
      <c r="R46" s="621">
        <f>Variety!R5</f>
        <v>-0.12801928238061699</v>
      </c>
    </row>
    <row r="47" spans="2:18" x14ac:dyDescent="0.35">
      <c r="B47" s="902"/>
      <c r="C47" s="903"/>
      <c r="D47" s="85" t="s">
        <v>316</v>
      </c>
      <c r="E47" s="796">
        <f>Variety!E6</f>
        <v>196300.80050977724</v>
      </c>
      <c r="F47" s="819">
        <f>Variety!F6</f>
        <v>-28535.978949864657</v>
      </c>
      <c r="G47" s="621">
        <f>Variety!G6</f>
        <v>-0.12691864301937689</v>
      </c>
      <c r="H47" s="626">
        <f>Variety!H6</f>
        <v>4.5480361122601447E-2</v>
      </c>
      <c r="I47" s="649">
        <f>Variety!I6</f>
        <v>-5.8321389876744081E-3</v>
      </c>
      <c r="J47" s="657">
        <f>Variety!J6</f>
        <v>16.973257906908099</v>
      </c>
      <c r="K47" s="614">
        <f>Variety!K6</f>
        <v>1.2024851832417109</v>
      </c>
      <c r="L47" s="621">
        <f>Variety!L6</f>
        <v>7.6247702272521062E-2</v>
      </c>
      <c r="M47" s="690">
        <f>Variety!M6</f>
        <v>3331864.114384966</v>
      </c>
      <c r="N47" s="696">
        <f>Variety!N6</f>
        <v>-213985.63439414976</v>
      </c>
      <c r="O47" s="600">
        <f>Variety!O6</f>
        <v>-6.0348195652629645E-2</v>
      </c>
      <c r="P47" s="796">
        <f>Variety!P6</f>
        <v>311891.75632954453</v>
      </c>
      <c r="Q47" s="819">
        <f>Variety!Q6</f>
        <v>-38003.854533130827</v>
      </c>
      <c r="R47" s="621">
        <f>Variety!R6</f>
        <v>-0.10861483640629696</v>
      </c>
    </row>
    <row r="48" spans="2:18" x14ac:dyDescent="0.35">
      <c r="B48" s="902"/>
      <c r="C48" s="903"/>
      <c r="D48" s="85" t="s">
        <v>96</v>
      </c>
      <c r="E48" s="796">
        <f>Variety!E7</f>
        <v>273530.39120521687</v>
      </c>
      <c r="F48" s="819">
        <f>Variety!F7</f>
        <v>-43687.201966473251</v>
      </c>
      <c r="G48" s="621">
        <f>Variety!G7</f>
        <v>-0.13771998434786714</v>
      </c>
      <c r="H48" s="626">
        <f>Variety!H7</f>
        <v>6.3373460208584795E-2</v>
      </c>
      <c r="I48" s="649">
        <f>Variety!I7</f>
        <v>-9.0222920510028976E-3</v>
      </c>
      <c r="J48" s="657">
        <f>Variety!J7</f>
        <v>11.36312872877598</v>
      </c>
      <c r="K48" s="614">
        <f>Variety!K7</f>
        <v>0.1720253501409772</v>
      </c>
      <c r="L48" s="621">
        <f>Variety!L7</f>
        <v>1.537161657083713E-2</v>
      </c>
      <c r="M48" s="690">
        <f>Variety!M7</f>
        <v>3108161.0464973324</v>
      </c>
      <c r="N48" s="696">
        <f>Variety!N7</f>
        <v>-441853.83220883273</v>
      </c>
      <c r="O48" s="600">
        <f>Variety!O7</f>
        <v>-0.12446534657056714</v>
      </c>
      <c r="P48" s="796">
        <f>Variety!P7</f>
        <v>593894.95017156529</v>
      </c>
      <c r="Q48" s="819">
        <f>Variety!Q7</f>
        <v>-92883.102575349854</v>
      </c>
      <c r="R48" s="621">
        <f>Variety!R7</f>
        <v>-0.1352447158202626</v>
      </c>
    </row>
    <row r="49" spans="2:18" x14ac:dyDescent="0.35">
      <c r="B49" s="902"/>
      <c r="C49" s="903"/>
      <c r="D49" s="85" t="s">
        <v>317</v>
      </c>
      <c r="E49" s="796">
        <f>Variety!E8</f>
        <v>608726.86456220667</v>
      </c>
      <c r="F49" s="819">
        <f>Variety!F8</f>
        <v>-12438.985220115283</v>
      </c>
      <c r="G49" s="621">
        <f>Variety!G8</f>
        <v>-2.0025223898696837E-2</v>
      </c>
      <c r="H49" s="626">
        <f>Variety!H8</f>
        <v>0.14103415550737466</v>
      </c>
      <c r="I49" s="649">
        <f>Variety!I8</f>
        <v>-7.2900624960239857E-4</v>
      </c>
      <c r="J49" s="657">
        <f>Variety!J8</f>
        <v>10.268810144013139</v>
      </c>
      <c r="K49" s="614">
        <f>Variety!K8</f>
        <v>1.2603591731453534E-2</v>
      </c>
      <c r="L49" s="621">
        <f>Variety!L8</f>
        <v>1.2288746006826109E-3</v>
      </c>
      <c r="M49" s="690">
        <f>Variety!M8</f>
        <v>6250900.6017497005</v>
      </c>
      <c r="N49" s="696">
        <f>Variety!N8</f>
        <v>-119904.65684137121</v>
      </c>
      <c r="O49" s="600">
        <f>Variety!O8</f>
        <v>-1.8820957787036265E-2</v>
      </c>
      <c r="P49" s="796">
        <f>Variety!P8</f>
        <v>1107337.5730840403</v>
      </c>
      <c r="Q49" s="819">
        <f>Variety!Q8</f>
        <v>-13848.443107999861</v>
      </c>
      <c r="R49" s="621">
        <f>Variety!R8</f>
        <v>-1.2351601703911957E-2</v>
      </c>
    </row>
    <row r="50" spans="2:18" x14ac:dyDescent="0.35">
      <c r="B50" s="902"/>
      <c r="C50" s="903"/>
      <c r="D50" s="85" t="s">
        <v>95</v>
      </c>
      <c r="E50" s="796">
        <f>Variety!E9</f>
        <v>669355.82201900636</v>
      </c>
      <c r="F50" s="819">
        <f>Variety!F9</f>
        <v>-45776.369763029274</v>
      </c>
      <c r="G50" s="621">
        <f>Variety!G9</f>
        <v>-6.4011060177502688E-2</v>
      </c>
      <c r="H50" s="626">
        <f>Variety!H9</f>
        <v>0.15508110219562699</v>
      </c>
      <c r="I50" s="649">
        <f>Variety!I9</f>
        <v>-8.1271627415795689E-3</v>
      </c>
      <c r="J50" s="657">
        <f>Variety!J9</f>
        <v>12.945614400143768</v>
      </c>
      <c r="K50" s="614">
        <f>Variety!K9</f>
        <v>-0.34371649460584486</v>
      </c>
      <c r="L50" s="621">
        <f>Variety!L9</f>
        <v>-2.5864093333821749E-2</v>
      </c>
      <c r="M50" s="690">
        <f>Variety!M9</f>
        <v>8665222.3683493175</v>
      </c>
      <c r="N50" s="696">
        <f>Variety!N9</f>
        <v>-838405.96172969416</v>
      </c>
      <c r="O50" s="600">
        <f>Variety!O9</f>
        <v>-8.8219565476496675E-2</v>
      </c>
      <c r="P50" s="796">
        <f>Variety!P9</f>
        <v>1890857.6505307476</v>
      </c>
      <c r="Q50" s="819">
        <f>Variety!Q9</f>
        <v>-157895.85292496462</v>
      </c>
      <c r="R50" s="621">
        <f>Variety!R9</f>
        <v>-7.7069229001261272E-2</v>
      </c>
    </row>
    <row r="51" spans="2:18" x14ac:dyDescent="0.35">
      <c r="B51" s="902"/>
      <c r="C51" s="903"/>
      <c r="D51" s="85" t="s">
        <v>92</v>
      </c>
      <c r="E51" s="796">
        <f>Variety!E10</f>
        <v>756237.45232337597</v>
      </c>
      <c r="F51" s="819">
        <f>Variety!F10</f>
        <v>-8716.4209038183326</v>
      </c>
      <c r="G51" s="621">
        <f>Variety!G10</f>
        <v>-1.1394701313224832E-2</v>
      </c>
      <c r="H51" s="626">
        <f>Variety!H10</f>
        <v>0.17521045424565221</v>
      </c>
      <c r="I51" s="649">
        <f>Variety!I10</f>
        <v>6.3182970450142983E-4</v>
      </c>
      <c r="J51" s="657">
        <f>Variety!J10</f>
        <v>13.964255188999335</v>
      </c>
      <c r="K51" s="614">
        <f>Variety!K10</f>
        <v>-3.6022684138369954E-2</v>
      </c>
      <c r="L51" s="621">
        <f>Variety!L10</f>
        <v>-2.5729977979570377E-3</v>
      </c>
      <c r="M51" s="690">
        <f>Variety!M10</f>
        <v>10560292.76772234</v>
      </c>
      <c r="N51" s="696">
        <f>Variety!N10</f>
        <v>-149274.01759133302</v>
      </c>
      <c r="O51" s="600">
        <f>Variety!O10</f>
        <v>-1.3938380569794535E-2</v>
      </c>
      <c r="P51" s="796">
        <f>Variety!P10</f>
        <v>1511706.1843793783</v>
      </c>
      <c r="Q51" s="819">
        <f>Variety!Q10</f>
        <v>-16654.624671869213</v>
      </c>
      <c r="R51" s="621">
        <f>Variety!R10</f>
        <v>-1.0897050338661731E-2</v>
      </c>
    </row>
    <row r="52" spans="2:18" x14ac:dyDescent="0.35">
      <c r="B52" s="902"/>
      <c r="C52" s="903"/>
      <c r="D52" s="85" t="s">
        <v>318</v>
      </c>
      <c r="E52" s="796">
        <f>Variety!E11</f>
        <v>65462.155325117761</v>
      </c>
      <c r="F52" s="819">
        <f>Variety!F11</f>
        <v>-2735.8132558174329</v>
      </c>
      <c r="G52" s="621">
        <f>Variety!G11</f>
        <v>-4.0115758764436744E-2</v>
      </c>
      <c r="H52" s="626">
        <f>Variety!H11</f>
        <v>1.51667362349951E-2</v>
      </c>
      <c r="I52" s="649">
        <f>Variety!I11</f>
        <v>-3.9748007667809136E-4</v>
      </c>
      <c r="J52" s="657">
        <f>Variety!J11</f>
        <v>13.267911825584285</v>
      </c>
      <c r="K52" s="614">
        <f>Variety!K11</f>
        <v>-0.11295548626453389</v>
      </c>
      <c r="L52" s="621">
        <f>Variety!L11</f>
        <v>-8.4415668754529299E-3</v>
      </c>
      <c r="M52" s="690">
        <f>Variety!M11</f>
        <v>868546.10476636526</v>
      </c>
      <c r="N52" s="696">
        <f>Variety!N11</f>
        <v>-44001.863752763253</v>
      </c>
      <c r="O52" s="600">
        <f>Variety!O11</f>
        <v>-4.8218685779520092E-2</v>
      </c>
      <c r="P52" s="796">
        <f>Variety!P11</f>
        <v>141314.09113557695</v>
      </c>
      <c r="Q52" s="819">
        <f>Variety!Q11</f>
        <v>-6180.4425722748856</v>
      </c>
      <c r="R52" s="621">
        <f>Variety!R11</f>
        <v>-4.1902858478245229E-2</v>
      </c>
    </row>
    <row r="53" spans="2:18" x14ac:dyDescent="0.35">
      <c r="B53" s="902"/>
      <c r="C53" s="903"/>
      <c r="D53" s="85" t="s">
        <v>82</v>
      </c>
      <c r="E53" s="796">
        <f>Variety!E12</f>
        <v>5737363.3351872349</v>
      </c>
      <c r="F53" s="819">
        <f>Variety!F12</f>
        <v>-120000.37029513717</v>
      </c>
      <c r="G53" s="621">
        <f>Variety!G12</f>
        <v>-2.0487095616551741E-2</v>
      </c>
      <c r="H53" s="626">
        <f>Variety!H12</f>
        <v>1.3292730121235132</v>
      </c>
      <c r="I53" s="649">
        <f>Variety!I12</f>
        <v>-7.5010535156880831E-3</v>
      </c>
      <c r="J53" s="657">
        <f>Variety!J12</f>
        <v>8.9829475234736265</v>
      </c>
      <c r="K53" s="614">
        <f>Variety!K12</f>
        <v>0.20424393515258643</v>
      </c>
      <c r="L53" s="621">
        <f>Variety!L12</f>
        <v>2.326584251281787E-2</v>
      </c>
      <c r="M53" s="690">
        <f>Variety!M12</f>
        <v>51538433.763088562</v>
      </c>
      <c r="N53" s="696">
        <f>Variety!N12</f>
        <v>118373.98366903514</v>
      </c>
      <c r="O53" s="600">
        <f>Variety!O12</f>
        <v>2.3020973561064077E-3</v>
      </c>
      <c r="P53" s="796">
        <f>Variety!P12</f>
        <v>8446602.4165091384</v>
      </c>
      <c r="Q53" s="819">
        <f>Variety!Q12</f>
        <v>-329482.39451367594</v>
      </c>
      <c r="R53" s="621">
        <f>Variety!R12</f>
        <v>-3.7543209940250816E-2</v>
      </c>
    </row>
    <row r="54" spans="2:18" x14ac:dyDescent="0.35">
      <c r="B54" s="902"/>
      <c r="C54" s="903"/>
      <c r="D54" s="85" t="s">
        <v>319</v>
      </c>
      <c r="E54" s="796">
        <f>Variety!E13</f>
        <v>70678590.821132123</v>
      </c>
      <c r="F54" s="819">
        <f>Variety!F13</f>
        <v>-2748261.2730347365</v>
      </c>
      <c r="G54" s="621">
        <f>Variety!G13</f>
        <v>-3.7428559098655168E-2</v>
      </c>
      <c r="H54" s="626">
        <f>Variety!H13</f>
        <v>16.375316992258355</v>
      </c>
      <c r="I54" s="649">
        <f>Variety!I13</f>
        <v>-0.38224093591615471</v>
      </c>
      <c r="J54" s="657">
        <f>Variety!J13</f>
        <v>4.6792787822352908</v>
      </c>
      <c r="K54" s="614">
        <f>Variety!K13</f>
        <v>-0.19172690143908699</v>
      </c>
      <c r="L54" s="621">
        <f>Variety!L13</f>
        <v>-3.9360845355134212E-2</v>
      </c>
      <c r="M54" s="690">
        <f>Variety!M13</f>
        <v>330724830.38761353</v>
      </c>
      <c r="N54" s="696">
        <f>Variety!N13</f>
        <v>-26937783.497391105</v>
      </c>
      <c r="O54" s="600">
        <f>Variety!O13</f>
        <v>-7.5316184727241622E-2</v>
      </c>
      <c r="P54" s="796">
        <f>Variety!P13</f>
        <v>97782539.561860561</v>
      </c>
      <c r="Q54" s="819">
        <f>Variety!Q13</f>
        <v>-3197192.4227630496</v>
      </c>
      <c r="R54" s="621">
        <f>Variety!R13</f>
        <v>-3.1661724188868839E-2</v>
      </c>
    </row>
    <row r="55" spans="2:18" x14ac:dyDescent="0.35">
      <c r="B55" s="902"/>
      <c r="C55" s="903"/>
      <c r="D55" s="85" t="s">
        <v>91</v>
      </c>
      <c r="E55" s="796">
        <f>Variety!E14</f>
        <v>729837.11826382787</v>
      </c>
      <c r="F55" s="819">
        <f>Variety!F14</f>
        <v>-195585.33169036149</v>
      </c>
      <c r="G55" s="621">
        <f>Variety!G14</f>
        <v>-0.21134707905567174</v>
      </c>
      <c r="H55" s="626">
        <f>Variety!H14</f>
        <v>0.16909383768745456</v>
      </c>
      <c r="I55" s="649">
        <f>Variety!I14</f>
        <v>-4.2107104077723861E-2</v>
      </c>
      <c r="J55" s="657">
        <f>Variety!J14</f>
        <v>5.3112125371703263</v>
      </c>
      <c r="K55" s="614">
        <f>Variety!K14</f>
        <v>-0.27386201291778445</v>
      </c>
      <c r="L55" s="621">
        <f>Variety!L14</f>
        <v>-4.9034620838402952E-2</v>
      </c>
      <c r="M55" s="690">
        <f>Variety!M14</f>
        <v>3876320.0526151047</v>
      </c>
      <c r="N55" s="696">
        <f>Variety!N14</f>
        <v>-1292233.3207042268</v>
      </c>
      <c r="O55" s="600">
        <f>Variety!O14</f>
        <v>-0.25001837600727589</v>
      </c>
      <c r="P55" s="796">
        <f>Variety!P14</f>
        <v>1171562.2385734043</v>
      </c>
      <c r="Q55" s="819">
        <f>Variety!Q14</f>
        <v>-329956.64057205711</v>
      </c>
      <c r="R55" s="621">
        <f>Variety!R14</f>
        <v>-0.21974857935841657</v>
      </c>
    </row>
    <row r="56" spans="2:18" x14ac:dyDescent="0.35">
      <c r="B56" s="902"/>
      <c r="C56" s="903"/>
      <c r="D56" s="85" t="s">
        <v>320</v>
      </c>
      <c r="E56" s="796">
        <f>Variety!E15</f>
        <v>28092044.194624845</v>
      </c>
      <c r="F56" s="819">
        <f>Variety!F15</f>
        <v>730869.02921493724</v>
      </c>
      <c r="G56" s="621">
        <f>Variety!G15</f>
        <v>2.6711901985076444E-2</v>
      </c>
      <c r="H56" s="626">
        <f>Variety!H15</f>
        <v>6.5085639555503567</v>
      </c>
      <c r="I56" s="649">
        <f>Variety!I15</f>
        <v>0.26416609917390499</v>
      </c>
      <c r="J56" s="657">
        <f>Variety!J15</f>
        <v>4.662696467159444</v>
      </c>
      <c r="K56" s="614">
        <f>Variety!K15</f>
        <v>-0.25397985583867033</v>
      </c>
      <c r="L56" s="621">
        <f>Variety!L15</f>
        <v>-5.1656818377622482E-2</v>
      </c>
      <c r="M56" s="690">
        <f>Variety!M15</f>
        <v>130984675.22156423</v>
      </c>
      <c r="N56" s="696">
        <f>Variety!N15</f>
        <v>-3541366.8836106658</v>
      </c>
      <c r="O56" s="600">
        <f>Variety!O15</f>
        <v>-2.6324768261909919E-2</v>
      </c>
      <c r="P56" s="796">
        <f>Variety!P15</f>
        <v>40734283.778521374</v>
      </c>
      <c r="Q56" s="819">
        <f>Variety!Q15</f>
        <v>1748800.7794257551</v>
      </c>
      <c r="R56" s="621">
        <f>Variety!R15</f>
        <v>4.4857743059546644E-2</v>
      </c>
    </row>
    <row r="57" spans="2:18" x14ac:dyDescent="0.35">
      <c r="B57" s="902"/>
      <c r="C57" s="903"/>
      <c r="D57" s="85" t="s">
        <v>98</v>
      </c>
      <c r="E57" s="796">
        <f>Variety!E16</f>
        <v>707935.42346997943</v>
      </c>
      <c r="F57" s="819">
        <f>Variety!F16</f>
        <v>78758.353642100003</v>
      </c>
      <c r="G57" s="621">
        <f>Variety!G16</f>
        <v>0.12517677044976463</v>
      </c>
      <c r="H57" s="626">
        <f>Variety!H16</f>
        <v>0.16401949776711575</v>
      </c>
      <c r="I57" s="649">
        <f>Variety!I16</f>
        <v>2.0428006452763492E-2</v>
      </c>
      <c r="J57" s="657">
        <f>Variety!J16</f>
        <v>7.7583286870082597</v>
      </c>
      <c r="K57" s="614">
        <f>Variety!K16</f>
        <v>0.14525128134490561</v>
      </c>
      <c r="L57" s="621">
        <f>Variety!L16</f>
        <v>1.9079180941580006E-2</v>
      </c>
      <c r="M57" s="690">
        <f>Variety!M16</f>
        <v>5492395.7044564821</v>
      </c>
      <c r="N57" s="696">
        <f>Variety!N16</f>
        <v>702421.9699883787</v>
      </c>
      <c r="O57" s="600">
        <f>Variety!O16</f>
        <v>0.14664422164443836</v>
      </c>
      <c r="P57" s="796">
        <f>Variety!P16</f>
        <v>941178.60262073169</v>
      </c>
      <c r="Q57" s="819">
        <f>Variety!Q16</f>
        <v>119657.63931612601</v>
      </c>
      <c r="R57" s="621">
        <f>Variety!R16</f>
        <v>0.1456537868915696</v>
      </c>
    </row>
    <row r="58" spans="2:18" x14ac:dyDescent="0.35">
      <c r="B58" s="902"/>
      <c r="C58" s="903"/>
      <c r="D58" s="85" t="s">
        <v>321</v>
      </c>
      <c r="E58" s="796">
        <f>Variety!E17</f>
        <v>13175.786062687635</v>
      </c>
      <c r="F58" s="819">
        <f>Variety!F17</f>
        <v>181.60833784192801</v>
      </c>
      <c r="G58" s="621">
        <f>Variety!G17</f>
        <v>1.3976131594281732E-2</v>
      </c>
      <c r="H58" s="626">
        <f>Variety!H17</f>
        <v>3.0526595237971334E-3</v>
      </c>
      <c r="I58" s="649">
        <f>Variety!I17</f>
        <v>8.7113817522804001E-5</v>
      </c>
      <c r="J58" s="657">
        <f>Variety!J17</f>
        <v>7.9277682630766302</v>
      </c>
      <c r="K58" s="614">
        <f>Variety!K17</f>
        <v>-0.28666660656110299</v>
      </c>
      <c r="L58" s="621">
        <f>Variety!L17</f>
        <v>-3.4897909729698223E-2</v>
      </c>
      <c r="M58" s="690">
        <f>Variety!M17</f>
        <v>104454.57858886242</v>
      </c>
      <c r="N58" s="696">
        <f>Variety!N17</f>
        <v>-2285.2480163800647</v>
      </c>
      <c r="O58" s="600">
        <f>Variety!O17</f>
        <v>-2.1409515914164186E-2</v>
      </c>
      <c r="P58" s="796">
        <f>Variety!P17</f>
        <v>14756.549764633179</v>
      </c>
      <c r="Q58" s="819">
        <f>Variety!Q17</f>
        <v>65.717919826507568</v>
      </c>
      <c r="R58" s="621">
        <f>Variety!R17</f>
        <v>4.4733967770340648E-3</v>
      </c>
    </row>
    <row r="59" spans="2:18" x14ac:dyDescent="0.35">
      <c r="B59" s="902"/>
      <c r="C59" s="903"/>
      <c r="D59" s="85" t="s">
        <v>112</v>
      </c>
      <c r="E59" s="796">
        <f>Variety!E18</f>
        <v>564574.12957324111</v>
      </c>
      <c r="F59" s="819">
        <f>Variety!F18</f>
        <v>-57194.014557060669</v>
      </c>
      <c r="G59" s="621">
        <f>Variety!G18</f>
        <v>-9.1986080497997849E-2</v>
      </c>
      <c r="H59" s="626">
        <f>Variety!H18</f>
        <v>0.13080453684747187</v>
      </c>
      <c r="I59" s="649">
        <f>Variety!I18</f>
        <v>-1.1096081196111884E-2</v>
      </c>
      <c r="J59" s="657">
        <f>Variety!J18</f>
        <v>8.9177880910680862</v>
      </c>
      <c r="K59" s="614">
        <f>Variety!K18</f>
        <v>0.14953182580081048</v>
      </c>
      <c r="L59" s="621">
        <f>Variety!L18</f>
        <v>1.7053770017321959E-2</v>
      </c>
      <c r="M59" s="690">
        <f>Variety!M18</f>
        <v>5034752.4492333801</v>
      </c>
      <c r="N59" s="696">
        <f>Variety!N18</f>
        <v>-417069.97608074453</v>
      </c>
      <c r="O59" s="600">
        <f>Variety!O18</f>
        <v>-7.6501019942283546E-2</v>
      </c>
      <c r="P59" s="796">
        <f>Variety!P18</f>
        <v>503515.71570892865</v>
      </c>
      <c r="Q59" s="819">
        <f>Variety!Q18</f>
        <v>-47912.664101573755</v>
      </c>
      <c r="R59" s="621">
        <f>Variety!R18</f>
        <v>-8.6888281154551522E-2</v>
      </c>
    </row>
    <row r="60" spans="2:18" x14ac:dyDescent="0.35">
      <c r="B60" s="902"/>
      <c r="C60" s="903"/>
      <c r="D60" s="85" t="s">
        <v>322</v>
      </c>
      <c r="E60" s="796">
        <f>Variety!E19</f>
        <v>51571.523704617575</v>
      </c>
      <c r="F60" s="819">
        <f>Variety!F19</f>
        <v>-9674.8098668022358</v>
      </c>
      <c r="G60" s="621">
        <f>Variety!G19</f>
        <v>-0.1579655352841712</v>
      </c>
      <c r="H60" s="626">
        <f>Variety!H19</f>
        <v>1.1948456224517458E-2</v>
      </c>
      <c r="I60" s="649">
        <f>Variety!I19</f>
        <v>-2.0292502063006552E-3</v>
      </c>
      <c r="J60" s="657">
        <f>Variety!J19</f>
        <v>9.1598144616612966</v>
      </c>
      <c r="K60" s="614">
        <f>Variety!K19</f>
        <v>-0.34247293719179517</v>
      </c>
      <c r="L60" s="621">
        <f>Variety!L19</f>
        <v>-3.6041104927338967E-2</v>
      </c>
      <c r="M60" s="690">
        <f>Variety!M19</f>
        <v>472385.5886394644</v>
      </c>
      <c r="N60" s="696">
        <f>Variety!N19</f>
        <v>-109594.67508219118</v>
      </c>
      <c r="O60" s="600">
        <f>Variety!O19</f>
        <v>-0.18831338777943021</v>
      </c>
      <c r="P60" s="796">
        <f>Variety!P19</f>
        <v>94195.306046202604</v>
      </c>
      <c r="Q60" s="819">
        <f>Variety!Q19</f>
        <v>-17196.698871744738</v>
      </c>
      <c r="R60" s="621">
        <f>Variety!R19</f>
        <v>-0.15438001034645196</v>
      </c>
    </row>
    <row r="61" spans="2:18" x14ac:dyDescent="0.35">
      <c r="B61" s="902"/>
      <c r="C61" s="903"/>
      <c r="D61" s="85" t="s">
        <v>323</v>
      </c>
      <c r="E61" s="796">
        <f>Variety!E20</f>
        <v>5183.7614005209352</v>
      </c>
      <c r="F61" s="819">
        <f>Variety!F20</f>
        <v>636.95627320584299</v>
      </c>
      <c r="G61" s="621">
        <f>Variety!G20</f>
        <v>0.14008875581214283</v>
      </c>
      <c r="H61" s="626">
        <f>Variety!H20</f>
        <v>1.2010105911786733E-3</v>
      </c>
      <c r="I61" s="649">
        <f>Variety!I20</f>
        <v>1.6333366324243611E-4</v>
      </c>
      <c r="J61" s="657">
        <f>Variety!J20</f>
        <v>21.652532137486535</v>
      </c>
      <c r="K61" s="614">
        <f>Variety!K20</f>
        <v>1.3973593160244242</v>
      </c>
      <c r="L61" s="621">
        <f>Variety!L20</f>
        <v>6.8987775534741475E-2</v>
      </c>
      <c r="M61" s="690">
        <f>Variety!M20</f>
        <v>112241.56031784177</v>
      </c>
      <c r="N61" s="696">
        <f>Variety!N20</f>
        <v>20145.236678564543</v>
      </c>
      <c r="O61" s="600">
        <f>Variety!O20</f>
        <v>0.21874094298779376</v>
      </c>
      <c r="P61" s="796">
        <f>Variety!P20</f>
        <v>13559.450655579567</v>
      </c>
      <c r="Q61" s="819">
        <f>Variety!Q20</f>
        <v>1271.0522780418396</v>
      </c>
      <c r="R61" s="621">
        <f>Variety!R20</f>
        <v>0.10343514581731238</v>
      </c>
    </row>
    <row r="62" spans="2:18" x14ac:dyDescent="0.35">
      <c r="B62" s="902"/>
      <c r="C62" s="903"/>
      <c r="D62" s="85" t="s">
        <v>102</v>
      </c>
      <c r="E62" s="796">
        <f>Variety!E21</f>
        <v>266722.45548555796</v>
      </c>
      <c r="F62" s="819">
        <f>Variety!F21</f>
        <v>78579.300016521738</v>
      </c>
      <c r="G62" s="621">
        <f>Variety!G21</f>
        <v>0.41765696881518488</v>
      </c>
      <c r="H62" s="626">
        <f>Variety!H21</f>
        <v>6.1796149396680468E-2</v>
      </c>
      <c r="I62" s="649">
        <f>Variety!I21</f>
        <v>1.8857909003117665E-2</v>
      </c>
      <c r="J62" s="657">
        <f>Variety!J21</f>
        <v>6.3936926727612082</v>
      </c>
      <c r="K62" s="614">
        <f>Variety!K21</f>
        <v>-0.16213179951849543</v>
      </c>
      <c r="L62" s="621">
        <f>Variety!L21</f>
        <v>-2.4730954924745901E-2</v>
      </c>
      <c r="M62" s="690">
        <f>Variety!M21</f>
        <v>1705341.4092988896</v>
      </c>
      <c r="N62" s="696">
        <f>Variety!N21</f>
        <v>471907.90638305689</v>
      </c>
      <c r="O62" s="600">
        <f>Variety!O21</f>
        <v>0.38259695822066464</v>
      </c>
      <c r="P62" s="796">
        <f>Variety!P21</f>
        <v>315072.28105532436</v>
      </c>
      <c r="Q62" s="819">
        <f>Variety!Q21</f>
        <v>76096.398935055564</v>
      </c>
      <c r="R62" s="621">
        <f>Variety!R21</f>
        <v>0.31842710762234455</v>
      </c>
    </row>
    <row r="63" spans="2:18" x14ac:dyDescent="0.35">
      <c r="B63" s="902"/>
      <c r="C63" s="903"/>
      <c r="D63" s="85" t="s">
        <v>90</v>
      </c>
      <c r="E63" s="796">
        <f>Variety!E22</f>
        <v>5380050.1885264227</v>
      </c>
      <c r="F63" s="819">
        <f>Variety!F22</f>
        <v>-85639.708750924096</v>
      </c>
      <c r="G63" s="621">
        <f>Variety!G22</f>
        <v>-1.5668600004838228E-2</v>
      </c>
      <c r="H63" s="626">
        <f>Variety!H22</f>
        <v>1.246488169159119</v>
      </c>
      <c r="I63" s="649">
        <f>Variety!I22</f>
        <v>-8.9766393639378883E-4</v>
      </c>
      <c r="J63" s="657">
        <f>Variety!J22</f>
        <v>9.701552660850929</v>
      </c>
      <c r="K63" s="614">
        <f>Variety!K22</f>
        <v>0.32345394879377842</v>
      </c>
      <c r="L63" s="621">
        <f>Variety!L22</f>
        <v>3.4490354465764261E-2</v>
      </c>
      <c r="M63" s="690">
        <f>Variety!M22</f>
        <v>52194840.222010061</v>
      </c>
      <c r="N63" s="696">
        <f>Variety!N22</f>
        <v>937060.83584959805</v>
      </c>
      <c r="O63" s="600">
        <f>Variety!O22</f>
        <v>1.8281338892776992E-2</v>
      </c>
      <c r="P63" s="796">
        <f>Variety!P22</f>
        <v>9863844.8024350982</v>
      </c>
      <c r="Q63" s="819">
        <f>Variety!Q22</f>
        <v>-180648.76953828707</v>
      </c>
      <c r="R63" s="621">
        <f>Variety!R22</f>
        <v>-1.7984855905761311E-2</v>
      </c>
    </row>
    <row r="64" spans="2:18" x14ac:dyDescent="0.35">
      <c r="B64" s="902"/>
      <c r="C64" s="903"/>
      <c r="D64" s="85" t="s">
        <v>106</v>
      </c>
      <c r="E64" s="796">
        <f>Variety!E23</f>
        <v>113667.31720004117</v>
      </c>
      <c r="F64" s="819">
        <f>Variety!F23</f>
        <v>-13938.796934376645</v>
      </c>
      <c r="G64" s="621">
        <f>Variety!G23</f>
        <v>-0.10923298643585201</v>
      </c>
      <c r="H64" s="626">
        <f>Variety!H23</f>
        <v>2.6335249885227403E-2</v>
      </c>
      <c r="I64" s="649">
        <f>Variety!I23</f>
        <v>-2.7871595414274211E-3</v>
      </c>
      <c r="J64" s="657">
        <f>Variety!J23</f>
        <v>13.478974673353445</v>
      </c>
      <c r="K64" s="614">
        <f>Variety!K23</f>
        <v>0.29769591396689243</v>
      </c>
      <c r="L64" s="621">
        <f>Variety!L23</f>
        <v>2.258475216260027E-2</v>
      </c>
      <c r="M64" s="690">
        <f>Variety!M23</f>
        <v>1532118.8897273873</v>
      </c>
      <c r="N64" s="696">
        <f>Variety!N23</f>
        <v>-149892.87208047044</v>
      </c>
      <c r="O64" s="600">
        <f>Variety!O23</f>
        <v>-8.9115234199886192E-2</v>
      </c>
      <c r="P64" s="796">
        <f>Variety!P23</f>
        <v>236315.34543879345</v>
      </c>
      <c r="Q64" s="819">
        <f>Variety!Q23</f>
        <v>-27104.053414817929</v>
      </c>
      <c r="R64" s="621">
        <f>Variety!R23</f>
        <v>-0.1028931564371245</v>
      </c>
    </row>
    <row r="65" spans="2:18" x14ac:dyDescent="0.35">
      <c r="B65" s="902"/>
      <c r="C65" s="903"/>
      <c r="D65" s="85" t="s">
        <v>324</v>
      </c>
      <c r="E65" s="796">
        <f>Variety!E24</f>
        <v>1423589.9963277362</v>
      </c>
      <c r="F65" s="819">
        <f>Variety!F24</f>
        <v>-81119.203626008006</v>
      </c>
      <c r="G65" s="621">
        <f>Variety!G24</f>
        <v>-5.3910219747776954E-2</v>
      </c>
      <c r="H65" s="626">
        <f>Variety!H24</f>
        <v>0.32982742278874966</v>
      </c>
      <c r="I65" s="649">
        <f>Variety!I24</f>
        <v>-1.3578985958618173E-2</v>
      </c>
      <c r="J65" s="657">
        <f>Variety!J24</f>
        <v>13.657146015290133</v>
      </c>
      <c r="K65" s="614">
        <f>Variety!K24</f>
        <v>-4.2021279863396543E-2</v>
      </c>
      <c r="L65" s="621">
        <f>Variety!L24</f>
        <v>-3.0674331481638866E-3</v>
      </c>
      <c r="M65" s="690">
        <f>Variety!M24</f>
        <v>19442176.445754237</v>
      </c>
      <c r="N65" s="696">
        <f>Variety!N24</f>
        <v>-1171086.6149687283</v>
      </c>
      <c r="O65" s="600">
        <f>Variety!O24</f>
        <v>-5.6812286900861729E-2</v>
      </c>
      <c r="P65" s="796">
        <f>Variety!P24</f>
        <v>3854313.8328699535</v>
      </c>
      <c r="Q65" s="819">
        <f>Variety!Q24</f>
        <v>-234816.7910433053</v>
      </c>
      <c r="R65" s="621">
        <f>Variety!R24</f>
        <v>-5.7424624606045936E-2</v>
      </c>
    </row>
    <row r="66" spans="2:18" x14ac:dyDescent="0.35">
      <c r="B66" s="902"/>
      <c r="C66" s="903"/>
      <c r="D66" s="85" t="s">
        <v>103</v>
      </c>
      <c r="E66" s="796">
        <f>Variety!E25</f>
        <v>158700.94506836729</v>
      </c>
      <c r="F66" s="819">
        <f>Variety!F25</f>
        <v>-31570.186171169655</v>
      </c>
      <c r="G66" s="621">
        <f>Variety!G25</f>
        <v>-0.16592210266214891</v>
      </c>
      <c r="H66" s="626">
        <f>Variety!H25</f>
        <v>3.676896005244757E-2</v>
      </c>
      <c r="I66" s="649">
        <f>Variety!I25</f>
        <v>-6.6549293404511434E-3</v>
      </c>
      <c r="J66" s="657">
        <f>Variety!J25</f>
        <v>13.608227617618166</v>
      </c>
      <c r="K66" s="614">
        <f>Variety!K25</f>
        <v>0.55277047651835076</v>
      </c>
      <c r="L66" s="621">
        <f>Variety!L25</f>
        <v>4.2340185452271674E-2</v>
      </c>
      <c r="M66" s="690">
        <f>Variety!M25</f>
        <v>2159638.5836214591</v>
      </c>
      <c r="N66" s="696">
        <f>Variety!N25</f>
        <v>-324438.01546489354</v>
      </c>
      <c r="O66" s="600">
        <f>Variety!O25</f>
        <v>-0.13060708980722349</v>
      </c>
      <c r="P66" s="796">
        <f>Variety!P25</f>
        <v>453300.72984607815</v>
      </c>
      <c r="Q66" s="819">
        <f>Variety!Q25</f>
        <v>-59641.394633690012</v>
      </c>
      <c r="R66" s="621">
        <f>Variety!R25</f>
        <v>-0.11627314620373401</v>
      </c>
    </row>
    <row r="67" spans="2:18" x14ac:dyDescent="0.35">
      <c r="B67" s="902"/>
      <c r="C67" s="903"/>
      <c r="D67" s="85" t="s">
        <v>93</v>
      </c>
      <c r="E67" s="796">
        <f>Variety!E26</f>
        <v>3681304.2187802112</v>
      </c>
      <c r="F67" s="819">
        <f>Variety!F26</f>
        <v>1925.3626672909595</v>
      </c>
      <c r="G67" s="621">
        <f>Variety!G26</f>
        <v>5.2328470173495774E-4</v>
      </c>
      <c r="H67" s="626">
        <f>Variety!H26</f>
        <v>0.85291065975016789</v>
      </c>
      <c r="I67" s="649">
        <f>Variety!I26</f>
        <v>1.3198721099445421E-2</v>
      </c>
      <c r="J67" s="657">
        <f>Variety!J26</f>
        <v>7.9192294973778141</v>
      </c>
      <c r="K67" s="614">
        <f>Variety!K26</f>
        <v>-0.2359075436155651</v>
      </c>
      <c r="L67" s="621">
        <f>Variety!L26</f>
        <v>-2.8927477543262612E-2</v>
      </c>
      <c r="M67" s="690">
        <f>Variety!M26</f>
        <v>29153092.958185639</v>
      </c>
      <c r="N67" s="696">
        <f>Variety!N26</f>
        <v>-852745.83914868534</v>
      </c>
      <c r="O67" s="600">
        <f>Variety!O26</f>
        <v>-2.84193301479858E-2</v>
      </c>
      <c r="P67" s="796">
        <f>Variety!P26</f>
        <v>6841923.9793565599</v>
      </c>
      <c r="Q67" s="819">
        <f>Variety!Q26</f>
        <v>202650.6339533776</v>
      </c>
      <c r="R67" s="621">
        <f>Variety!R26</f>
        <v>3.0523014102693383E-2</v>
      </c>
    </row>
    <row r="68" spans="2:18" x14ac:dyDescent="0.35">
      <c r="B68" s="902"/>
      <c r="C68" s="903"/>
      <c r="D68" s="85" t="s">
        <v>101</v>
      </c>
      <c r="E68" s="796">
        <f>Variety!E27</f>
        <v>510986.36140660458</v>
      </c>
      <c r="F68" s="819">
        <f>Variety!F27</f>
        <v>-33665.843959185469</v>
      </c>
      <c r="G68" s="621">
        <f>Variety!G27</f>
        <v>-6.1811636173538284E-2</v>
      </c>
      <c r="H68" s="626">
        <f>Variety!H27</f>
        <v>0.11838894281197285</v>
      </c>
      <c r="I68" s="649">
        <f>Variety!I27</f>
        <v>-5.9121898366143316E-3</v>
      </c>
      <c r="J68" s="657">
        <f>Variety!J27</f>
        <v>16.961765200493684</v>
      </c>
      <c r="K68" s="614">
        <f>Variety!K27</f>
        <v>0.92076606233185387</v>
      </c>
      <c r="L68" s="621">
        <f>Variety!L27</f>
        <v>5.7400792456957034E-2</v>
      </c>
      <c r="M68" s="690">
        <f>Variety!M27</f>
        <v>8667230.682833435</v>
      </c>
      <c r="N68" s="696">
        <f>Variety!N27</f>
        <v>-69534.874037142843</v>
      </c>
      <c r="O68" s="600">
        <f>Variety!O27</f>
        <v>-7.9588806160033367E-3</v>
      </c>
      <c r="P68" s="796">
        <f>Variety!P27</f>
        <v>1018947.4865040423</v>
      </c>
      <c r="Q68" s="819">
        <f>Variety!Q27</f>
        <v>-31602.488779298728</v>
      </c>
      <c r="R68" s="621">
        <f>Variety!R27</f>
        <v>-3.0081851908830236E-2</v>
      </c>
    </row>
    <row r="69" spans="2:18" x14ac:dyDescent="0.35">
      <c r="B69" s="902"/>
      <c r="C69" s="903"/>
      <c r="D69" s="85" t="s">
        <v>94</v>
      </c>
      <c r="E69" s="796">
        <f>Variety!E28</f>
        <v>1515026.5416532054</v>
      </c>
      <c r="F69" s="819">
        <f>Variety!F28</f>
        <v>-854263.31665246631</v>
      </c>
      <c r="G69" s="621">
        <f>Variety!G28</f>
        <v>-0.36055669324620659</v>
      </c>
      <c r="H69" s="626">
        <f>Variety!H28</f>
        <v>0.35101208984260779</v>
      </c>
      <c r="I69" s="649">
        <f>Variety!I28</f>
        <v>-0.18970987925768235</v>
      </c>
      <c r="J69" s="657">
        <f>Variety!J28</f>
        <v>8.4044860357007032</v>
      </c>
      <c r="K69" s="614">
        <f>Variety!K28</f>
        <v>1.1182960101312007</v>
      </c>
      <c r="L69" s="621">
        <f>Variety!L28</f>
        <v>0.15348158725022995</v>
      </c>
      <c r="M69" s="690">
        <f>Variety!M28</f>
        <v>12733019.413040295</v>
      </c>
      <c r="N69" s="696">
        <f>Variety!N28</f>
        <v>-4530076.7202294692</v>
      </c>
      <c r="O69" s="600">
        <f>Variety!O28</f>
        <v>-0.2624139195690986</v>
      </c>
      <c r="P69" s="796">
        <f>Variety!P28</f>
        <v>3179010.5115122003</v>
      </c>
      <c r="Q69" s="819">
        <f>Variety!Q28</f>
        <v>-513559.20922749955</v>
      </c>
      <c r="R69" s="621">
        <f>Variety!R28</f>
        <v>-0.13907908260825547</v>
      </c>
    </row>
    <row r="70" spans="2:18" x14ac:dyDescent="0.35">
      <c r="B70" s="902"/>
      <c r="C70" s="903"/>
      <c r="D70" s="85" t="s">
        <v>107</v>
      </c>
      <c r="E70" s="796">
        <f>Variety!E29</f>
        <v>511210.18150248483</v>
      </c>
      <c r="F70" s="819">
        <f>Variety!F29</f>
        <v>-31283.659875709447</v>
      </c>
      <c r="G70" s="621">
        <f>Variety!G29</f>
        <v>-5.7666387135813305E-2</v>
      </c>
      <c r="H70" s="626">
        <f>Variety!H29</f>
        <v>0.11844079903854296</v>
      </c>
      <c r="I70" s="649">
        <f>Variety!I29</f>
        <v>-5.3677493779728525E-3</v>
      </c>
      <c r="J70" s="657">
        <f>Variety!J29</f>
        <v>9.8644309747773598</v>
      </c>
      <c r="K70" s="614">
        <f>Variety!K29</f>
        <v>0.94152465269932861</v>
      </c>
      <c r="L70" s="621">
        <f>Variety!L29</f>
        <v>0.1055177112382885</v>
      </c>
      <c r="M70" s="690">
        <f>Variety!M29</f>
        <v>5042797.5490346672</v>
      </c>
      <c r="N70" s="696">
        <f>Variety!N29</f>
        <v>202175.822112781</v>
      </c>
      <c r="O70" s="600">
        <f>Variety!O29</f>
        <v>4.1766498916523072E-2</v>
      </c>
      <c r="P70" s="796">
        <f>Variety!P29</f>
        <v>500605.17782766756</v>
      </c>
      <c r="Q70" s="819">
        <f>Variety!Q29</f>
        <v>-13976.587412856461</v>
      </c>
      <c r="R70" s="621">
        <f>Variety!R29</f>
        <v>-2.7161062355801849E-2</v>
      </c>
    </row>
    <row r="71" spans="2:18" x14ac:dyDescent="0.35">
      <c r="B71" s="902"/>
      <c r="C71" s="903"/>
      <c r="D71" s="85" t="s">
        <v>325</v>
      </c>
      <c r="E71" s="796">
        <f>Variety!E30</f>
        <v>435273.07089965063</v>
      </c>
      <c r="F71" s="819">
        <f>Variety!F30</f>
        <v>-4681.1726564066485</v>
      </c>
      <c r="G71" s="621">
        <f>Variety!G30</f>
        <v>-1.0640135252633815E-2</v>
      </c>
      <c r="H71" s="626">
        <f>Variety!H30</f>
        <v>0.10084715090335969</v>
      </c>
      <c r="I71" s="649">
        <f>Variety!I30</f>
        <v>4.4030365513735015E-4</v>
      </c>
      <c r="J71" s="657">
        <f>Variety!J30</f>
        <v>14.631992648990064</v>
      </c>
      <c r="K71" s="614">
        <f>Variety!K30</f>
        <v>-0.45219609618454193</v>
      </c>
      <c r="L71" s="621">
        <f>Variety!L30</f>
        <v>-2.9978151548202971E-2</v>
      </c>
      <c r="M71" s="690">
        <f>Variety!M30</f>
        <v>6368912.3737070188</v>
      </c>
      <c r="N71" s="696">
        <f>Variety!N30</f>
        <v>-267440.47533306759</v>
      </c>
      <c r="O71" s="600">
        <f>Variety!O30</f>
        <v>-4.0299315213739945E-2</v>
      </c>
      <c r="P71" s="796">
        <f>Variety!P30</f>
        <v>501876.47817029146</v>
      </c>
      <c r="Q71" s="819">
        <f>Variety!Q30</f>
        <v>-39704.506024452101</v>
      </c>
      <c r="R71" s="621">
        <f>Variety!R30</f>
        <v>-7.3312223255931411E-2</v>
      </c>
    </row>
    <row r="72" spans="2:18" x14ac:dyDescent="0.35">
      <c r="B72" s="902"/>
      <c r="C72" s="903"/>
      <c r="D72" s="85" t="s">
        <v>326</v>
      </c>
      <c r="E72" s="796">
        <f>Variety!E31</f>
        <v>31019.898142366099</v>
      </c>
      <c r="F72" s="819">
        <f>Variety!F31</f>
        <v>-3052.3979465206758</v>
      </c>
      <c r="G72" s="621">
        <f>Variety!G31</f>
        <v>-8.9585918675914075E-2</v>
      </c>
      <c r="H72" s="626">
        <f>Variety!H31</f>
        <v>7.1869099149743688E-3</v>
      </c>
      <c r="I72" s="649">
        <f>Variety!I31</f>
        <v>-5.8910742978651905E-4</v>
      </c>
      <c r="J72" s="657">
        <f>Variety!J31</f>
        <v>5.8861590976240343</v>
      </c>
      <c r="K72" s="614">
        <f>Variety!K31</f>
        <v>-6.549772966187728E-2</v>
      </c>
      <c r="L72" s="621">
        <f>Variety!L31</f>
        <v>-1.1004957369449963E-2</v>
      </c>
      <c r="M72" s="690">
        <f>Variety!M31</f>
        <v>182588.05565805911</v>
      </c>
      <c r="N72" s="696">
        <f>Variety!N31</f>
        <v>-20198.557980670943</v>
      </c>
      <c r="O72" s="600">
        <f>Variety!O31</f>
        <v>-9.9604986829432599E-2</v>
      </c>
      <c r="P72" s="796">
        <f>Variety!P31</f>
        <v>34352.803624868393</v>
      </c>
      <c r="Q72" s="819">
        <f>Variety!Q31</f>
        <v>-1784.28597676754</v>
      </c>
      <c r="R72" s="621">
        <f>Variety!R31</f>
        <v>-4.9375475347820066E-2</v>
      </c>
    </row>
    <row r="73" spans="2:18" x14ac:dyDescent="0.35">
      <c r="B73" s="902"/>
      <c r="C73" s="903"/>
      <c r="D73" s="85" t="s">
        <v>327</v>
      </c>
      <c r="E73" s="796">
        <f>Variety!E32</f>
        <v>3121.6971545219421</v>
      </c>
      <c r="F73" s="819">
        <f>Variety!F32</f>
        <v>-670.98514001071453</v>
      </c>
      <c r="G73" s="621">
        <f>Variety!G32</f>
        <v>-0.1769157255744763</v>
      </c>
      <c r="H73" s="626">
        <f>Variety!H32</f>
        <v>7.2325692780852329E-4</v>
      </c>
      <c r="I73" s="649">
        <f>Variety!I32</f>
        <v>-1.4231324769463979E-4</v>
      </c>
      <c r="J73" s="657">
        <f>Variety!J32</f>
        <v>8.8969395969588732</v>
      </c>
      <c r="K73" s="614">
        <f>Variety!K32</f>
        <v>0.25113512102084457</v>
      </c>
      <c r="L73" s="621">
        <f>Variety!L32</f>
        <v>2.9047050707632107E-2</v>
      </c>
      <c r="M73" s="690">
        <f>Variety!M32</f>
        <v>27773.551023780106</v>
      </c>
      <c r="N73" s="696">
        <f>Variety!N32</f>
        <v>-5017.2385341012487</v>
      </c>
      <c r="O73" s="600">
        <f>Variety!O32</f>
        <v>-0.15300755491858359</v>
      </c>
      <c r="P73" s="796">
        <f>Variety!P32</f>
        <v>4312.7676123380661</v>
      </c>
      <c r="Q73" s="819">
        <f>Variety!Q32</f>
        <v>-1000.7552020549774</v>
      </c>
      <c r="R73" s="621">
        <f>Variety!R32</f>
        <v>-0.18834118851323542</v>
      </c>
    </row>
    <row r="74" spans="2:18" x14ac:dyDescent="0.35">
      <c r="B74" s="902"/>
      <c r="C74" s="903"/>
      <c r="D74" s="85" t="s">
        <v>85</v>
      </c>
      <c r="E74" s="796">
        <f>Variety!E33</f>
        <v>6571264.2504191343</v>
      </c>
      <c r="F74" s="819">
        <f>Variety!F33</f>
        <v>-2207.7565888455138</v>
      </c>
      <c r="G74" s="621">
        <f>Variety!G33</f>
        <v>-3.3585852141635716E-4</v>
      </c>
      <c r="H74" s="626">
        <f>Variety!H33</f>
        <v>1.522477088045382</v>
      </c>
      <c r="I74" s="649">
        <f>Variety!I33</f>
        <v>2.2271988616630933E-2</v>
      </c>
      <c r="J74" s="657">
        <f>Variety!J33</f>
        <v>4.6949385431760833</v>
      </c>
      <c r="K74" s="614">
        <f>Variety!K33</f>
        <v>-5.3880977670340613E-2</v>
      </c>
      <c r="L74" s="621">
        <f>Variety!L33</f>
        <v>-1.1346183495458875E-2</v>
      </c>
      <c r="M74" s="690">
        <f>Variety!M33</f>
        <v>30851681.806687888</v>
      </c>
      <c r="N74" s="696">
        <f>Variety!N33</f>
        <v>-364550.37992912531</v>
      </c>
      <c r="O74" s="600">
        <f>Variety!O33</f>
        <v>-1.1678231304462649E-2</v>
      </c>
      <c r="P74" s="796">
        <f>Variety!P33</f>
        <v>8400572.9766274672</v>
      </c>
      <c r="Q74" s="819">
        <f>Variety!Q33</f>
        <v>136155.18937377073</v>
      </c>
      <c r="R74" s="621">
        <f>Variety!R33</f>
        <v>1.6474867665059768E-2</v>
      </c>
    </row>
    <row r="75" spans="2:18" x14ac:dyDescent="0.35">
      <c r="B75" s="902"/>
      <c r="C75" s="903"/>
      <c r="D75" s="85" t="s">
        <v>84</v>
      </c>
      <c r="E75" s="796">
        <f>Variety!E34</f>
        <v>66171881.253432505</v>
      </c>
      <c r="F75" s="819">
        <f>Variety!F34</f>
        <v>-231435.10048933327</v>
      </c>
      <c r="G75" s="621">
        <f>Variety!G34</f>
        <v>-3.4852943075284297E-3</v>
      </c>
      <c r="H75" s="626">
        <f>Variety!H34</f>
        <v>15.331170569618305</v>
      </c>
      <c r="I75" s="649">
        <f>Variety!I34</f>
        <v>0.17653178711026207</v>
      </c>
      <c r="J75" s="657">
        <f>Variety!J34</f>
        <v>4.8449676644845203</v>
      </c>
      <c r="K75" s="614">
        <f>Variety!K34</f>
        <v>-0.11593327122709152</v>
      </c>
      <c r="L75" s="621">
        <f>Variety!L34</f>
        <v>-2.3369398568822978E-2</v>
      </c>
      <c r="M75" s="690">
        <f>Variety!M34</f>
        <v>320600624.97098988</v>
      </c>
      <c r="N75" s="696">
        <f>Variety!N34</f>
        <v>-8819649.2635351419</v>
      </c>
      <c r="O75" s="600">
        <f>Variety!O34</f>
        <v>-2.677324364454917E-2</v>
      </c>
      <c r="P75" s="796">
        <f>Variety!P34</f>
        <v>70405915.560773522</v>
      </c>
      <c r="Q75" s="819">
        <f>Variety!Q34</f>
        <v>595064.76866450906</v>
      </c>
      <c r="R75" s="621">
        <f>Variety!R34</f>
        <v>8.523958122736007E-3</v>
      </c>
    </row>
    <row r="76" spans="2:18" x14ac:dyDescent="0.35">
      <c r="B76" s="902"/>
      <c r="C76" s="903"/>
      <c r="D76" s="85" t="s">
        <v>89</v>
      </c>
      <c r="E76" s="796">
        <f>Variety!E35</f>
        <v>3799395.5390740796</v>
      </c>
      <c r="F76" s="819">
        <f>Variety!F35</f>
        <v>-44908.016041870695</v>
      </c>
      <c r="G76" s="621">
        <f>Variety!G35</f>
        <v>-1.1681703954441286E-2</v>
      </c>
      <c r="H76" s="626">
        <f>Variety!H35</f>
        <v>0.88027089403582692</v>
      </c>
      <c r="I76" s="649">
        <f>Variety!I35</f>
        <v>2.9196569744133205E-3</v>
      </c>
      <c r="J76" s="657">
        <f>Variety!J35</f>
        <v>5.616172779733497</v>
      </c>
      <c r="K76" s="614">
        <f>Variety!K35</f>
        <v>-0.4393560998666759</v>
      </c>
      <c r="L76" s="621">
        <f>Variety!L35</f>
        <v>-7.2554537944121769E-2</v>
      </c>
      <c r="M76" s="690">
        <f>Variety!M35</f>
        <v>21338061.805988722</v>
      </c>
      <c r="N76" s="696">
        <f>Variety!N35</f>
        <v>-1941229.3939655311</v>
      </c>
      <c r="O76" s="600">
        <f>Variety!O35</f>
        <v>-8.3388681265748582E-2</v>
      </c>
      <c r="P76" s="796">
        <f>Variety!P35</f>
        <v>6265665.7525809929</v>
      </c>
      <c r="Q76" s="819">
        <f>Variety!Q35</f>
        <v>-22819.520402897149</v>
      </c>
      <c r="R76" s="621">
        <f>Variety!R35</f>
        <v>-3.6287785392346596E-3</v>
      </c>
    </row>
    <row r="77" spans="2:18" x14ac:dyDescent="0.35">
      <c r="B77" s="902"/>
      <c r="C77" s="903"/>
      <c r="D77" s="85" t="s">
        <v>105</v>
      </c>
      <c r="E77" s="796">
        <f>Variety!E36</f>
        <v>435816.60566421656</v>
      </c>
      <c r="F77" s="819">
        <f>Variety!F36</f>
        <v>-24877.409114958195</v>
      </c>
      <c r="G77" s="621">
        <f>Variety!G36</f>
        <v>-5.3999853084444181E-2</v>
      </c>
      <c r="H77" s="626">
        <f>Variety!H36</f>
        <v>0.1009730808909652</v>
      </c>
      <c r="I77" s="649">
        <f>Variety!I36</f>
        <v>-4.1670200345734765E-3</v>
      </c>
      <c r="J77" s="657">
        <f>Variety!J36</f>
        <v>6.5771478894675948</v>
      </c>
      <c r="K77" s="614">
        <f>Variety!K36</f>
        <v>0.95510848480223309</v>
      </c>
      <c r="L77" s="621">
        <f>Variety!L36</f>
        <v>0.16988647998618636</v>
      </c>
      <c r="M77" s="690">
        <f>Variety!M36</f>
        <v>2866430.268139333</v>
      </c>
      <c r="N77" s="696">
        <f>Variety!N36</f>
        <v>276390.36355732614</v>
      </c>
      <c r="O77" s="600">
        <f>Variety!O36</f>
        <v>0.10671278194145482</v>
      </c>
      <c r="P77" s="796">
        <f>Variety!P36</f>
        <v>485768.80556130002</v>
      </c>
      <c r="Q77" s="819">
        <f>Variety!Q36</f>
        <v>27799.418031649082</v>
      </c>
      <c r="R77" s="621">
        <f>Variety!R36</f>
        <v>6.0701476536680579E-2</v>
      </c>
    </row>
    <row r="78" spans="2:18" x14ac:dyDescent="0.35">
      <c r="B78" s="902"/>
      <c r="C78" s="903"/>
      <c r="D78" s="85" t="s">
        <v>100</v>
      </c>
      <c r="E78" s="796">
        <f>Variety!E37</f>
        <v>1633639.5695175787</v>
      </c>
      <c r="F78" s="819">
        <f>Variety!F37</f>
        <v>112594.42489499366</v>
      </c>
      <c r="G78" s="621">
        <f>Variety!G37</f>
        <v>7.4024380731271169E-2</v>
      </c>
      <c r="H78" s="626">
        <f>Variety!H37</f>
        <v>0.37849319703681</v>
      </c>
      <c r="I78" s="649">
        <f>Variety!I37</f>
        <v>3.135858081095072E-2</v>
      </c>
      <c r="J78" s="657">
        <f>Variety!J37</f>
        <v>4.0373872815371188</v>
      </c>
      <c r="K78" s="614">
        <f>Variety!K37</f>
        <v>-2.3028845127144315E-2</v>
      </c>
      <c r="L78" s="621">
        <f>Variety!L37</f>
        <v>-5.6715480405854623E-3</v>
      </c>
      <c r="M78" s="690">
        <f>Variety!M37</f>
        <v>6595635.620586046</v>
      </c>
      <c r="N78" s="696">
        <f>Variety!N37</f>
        <v>419559.38597612549</v>
      </c>
      <c r="O78" s="600">
        <f>Variety!O37</f>
        <v>6.7932999859193738E-2</v>
      </c>
      <c r="P78" s="796">
        <f>Variety!P37</f>
        <v>1188492.4394351996</v>
      </c>
      <c r="Q78" s="819">
        <f>Variety!Q37</f>
        <v>91381.201352913864</v>
      </c>
      <c r="R78" s="621">
        <f>Variety!R37</f>
        <v>8.3292557929353805E-2</v>
      </c>
    </row>
    <row r="79" spans="2:18" x14ac:dyDescent="0.35">
      <c r="B79" s="902"/>
      <c r="C79" s="903"/>
      <c r="D79" s="85" t="s">
        <v>86</v>
      </c>
      <c r="E79" s="796">
        <f>Variety!E38</f>
        <v>14437024.813843446</v>
      </c>
      <c r="F79" s="819">
        <f>Variety!F38</f>
        <v>435052.10466928594</v>
      </c>
      <c r="G79" s="621">
        <f>Variety!G38</f>
        <v>3.1070772219420034E-2</v>
      </c>
      <c r="H79" s="626">
        <f>Variety!H38</f>
        <v>3.3448722591269013</v>
      </c>
      <c r="I79" s="649">
        <f>Variety!I38</f>
        <v>0.14932645959037671</v>
      </c>
      <c r="J79" s="657">
        <f>Variety!J38</f>
        <v>9.4852232741422693</v>
      </c>
      <c r="K79" s="614">
        <f>Variety!K38</f>
        <v>0.15856682178987569</v>
      </c>
      <c r="L79" s="621">
        <f>Variety!L38</f>
        <v>1.7001464844336744E-2</v>
      </c>
      <c r="M79" s="690">
        <f>Variety!M38</f>
        <v>136938403.77363732</v>
      </c>
      <c r="N79" s="696">
        <f>Variety!N38</f>
        <v>6346814.6599560231</v>
      </c>
      <c r="O79" s="600">
        <f>Variety!O38</f>
        <v>4.8600485705331729E-2</v>
      </c>
      <c r="P79" s="796">
        <f>Variety!P38</f>
        <v>29130950.054819006</v>
      </c>
      <c r="Q79" s="819">
        <f>Variety!Q38</f>
        <v>743169.26149338111</v>
      </c>
      <c r="R79" s="621">
        <f>Variety!R38</f>
        <v>2.6179195439895424E-2</v>
      </c>
    </row>
    <row r="80" spans="2:18" x14ac:dyDescent="0.35">
      <c r="B80" s="902"/>
      <c r="C80" s="903"/>
      <c r="D80" s="85" t="s">
        <v>328</v>
      </c>
      <c r="E80" s="796">
        <f>Variety!E39</f>
        <v>122820.30646228616</v>
      </c>
      <c r="F80" s="819">
        <f>Variety!F39</f>
        <v>2691.9225758722168</v>
      </c>
      <c r="G80" s="621">
        <f>Variety!G39</f>
        <v>2.2408713817523213E-2</v>
      </c>
      <c r="H80" s="626">
        <f>Variety!H39</f>
        <v>2.8455879326967564E-2</v>
      </c>
      <c r="I80" s="649">
        <f>Variety!I39</f>
        <v>1.0400458221769202E-3</v>
      </c>
      <c r="J80" s="657">
        <f>Variety!J39</f>
        <v>25.043265284411728</v>
      </c>
      <c r="K80" s="614">
        <f>Variety!K39</f>
        <v>1.7685429177433036</v>
      </c>
      <c r="L80" s="621">
        <f>Variety!L39</f>
        <v>7.598556450563819E-2</v>
      </c>
      <c r="M80" s="690">
        <f>Variety!M39</f>
        <v>3075821.5170477801</v>
      </c>
      <c r="N80" s="696">
        <f>Variety!N39</f>
        <v>279866.73373493087</v>
      </c>
      <c r="O80" s="600">
        <f>Variety!O39</f>
        <v>0.10009701709243114</v>
      </c>
      <c r="P80" s="796">
        <f>Variety!P39</f>
        <v>291917.04348476336</v>
      </c>
      <c r="Q80" s="819">
        <f>Variety!Q39</f>
        <v>12992.802106754039</v>
      </c>
      <c r="R80" s="621">
        <f>Variety!R39</f>
        <v>4.6581831835640533E-2</v>
      </c>
    </row>
    <row r="81" spans="2:18" x14ac:dyDescent="0.35">
      <c r="B81" s="902"/>
      <c r="C81" s="903"/>
      <c r="D81" s="85" t="s">
        <v>97</v>
      </c>
      <c r="E81" s="796">
        <f>Variety!E40</f>
        <v>412897.04708938202</v>
      </c>
      <c r="F81" s="819">
        <f>Variety!F40</f>
        <v>-42278.296815399197</v>
      </c>
      <c r="G81" s="621">
        <f>Variety!G40</f>
        <v>-9.2883539017533989E-2</v>
      </c>
      <c r="H81" s="626">
        <f>Variety!H40</f>
        <v>9.5662915073775001E-2</v>
      </c>
      <c r="I81" s="649">
        <f>Variety!I40</f>
        <v>-8.2177086410890471E-3</v>
      </c>
      <c r="J81" s="657">
        <f>Variety!J40</f>
        <v>14.57888771307657</v>
      </c>
      <c r="K81" s="614">
        <f>Variety!K40</f>
        <v>0.57027426989839292</v>
      </c>
      <c r="L81" s="621">
        <f>Variety!L40</f>
        <v>4.0708830478586824E-2</v>
      </c>
      <c r="M81" s="690">
        <f>Variety!M40</f>
        <v>6019579.6865769895</v>
      </c>
      <c r="N81" s="696">
        <f>Variety!N40</f>
        <v>-356795.75505077839</v>
      </c>
      <c r="O81" s="600">
        <f>Variety!O40</f>
        <v>-5.5955888783063124E-2</v>
      </c>
      <c r="P81" s="796">
        <f>Variety!P40</f>
        <v>496174.70552310039</v>
      </c>
      <c r="Q81" s="819">
        <f>Variety!Q40</f>
        <v>-64312.855494368298</v>
      </c>
      <c r="R81" s="621">
        <f>Variety!R40</f>
        <v>-0.11474448313825088</v>
      </c>
    </row>
    <row r="82" spans="2:18" x14ac:dyDescent="0.35">
      <c r="B82" s="902"/>
      <c r="C82" s="903"/>
      <c r="D82" s="85" t="s">
        <v>88</v>
      </c>
      <c r="E82" s="796">
        <f>Variety!E41</f>
        <v>7304677.0032495717</v>
      </c>
      <c r="F82" s="819">
        <f>Variety!F41</f>
        <v>151901.4446701603</v>
      </c>
      <c r="G82" s="621">
        <f>Variety!G41</f>
        <v>2.1236713416508898E-2</v>
      </c>
      <c r="H82" s="626">
        <f>Variety!H41</f>
        <v>1.6923993540984343</v>
      </c>
      <c r="I82" s="649">
        <f>Variety!I41</f>
        <v>5.9984953214055725E-2</v>
      </c>
      <c r="J82" s="657">
        <f>Variety!J41</f>
        <v>5.9451058000612287</v>
      </c>
      <c r="K82" s="614">
        <f>Variety!K41</f>
        <v>-0.29071821087987271</v>
      </c>
      <c r="L82" s="621">
        <f>Variety!L41</f>
        <v>-4.6620656768021573E-2</v>
      </c>
      <c r="M82" s="690">
        <f>Variety!M41</f>
        <v>43427077.619592905</v>
      </c>
      <c r="N82" s="696">
        <f>Variety!N41</f>
        <v>-1176371.9534692392</v>
      </c>
      <c r="O82" s="600">
        <f>Variety!O41</f>
        <v>-2.6374012878584586E-2</v>
      </c>
      <c r="P82" s="796">
        <f>Variety!P41</f>
        <v>12926823.436890336</v>
      </c>
      <c r="Q82" s="819">
        <f>Variety!Q41</f>
        <v>382983.65402039327</v>
      </c>
      <c r="R82" s="621">
        <f>Variety!R41</f>
        <v>3.0531612381035154E-2</v>
      </c>
    </row>
    <row r="83" spans="2:18" x14ac:dyDescent="0.35">
      <c r="B83" s="902"/>
      <c r="C83" s="903"/>
      <c r="D83" s="85" t="s">
        <v>329</v>
      </c>
      <c r="E83" s="796">
        <f>Variety!E42</f>
        <v>37306.205232378197</v>
      </c>
      <c r="F83" s="819">
        <f>Variety!F42</f>
        <v>-15930.500505523116</v>
      </c>
      <c r="G83" s="621">
        <f>Variety!G42</f>
        <v>-0.29923903601310858</v>
      </c>
      <c r="H83" s="626">
        <f>Variety!H42</f>
        <v>8.6433661079132265E-3</v>
      </c>
      <c r="I83" s="649">
        <f>Variety!I42</f>
        <v>-3.5063741419337716E-3</v>
      </c>
      <c r="J83" s="657">
        <f>Variety!J42</f>
        <v>6.1807972426395876</v>
      </c>
      <c r="K83" s="614">
        <f>Variety!K42</f>
        <v>0.42465493218306349</v>
      </c>
      <c r="L83" s="621">
        <f>Variety!L42</f>
        <v>7.3774223999229754E-2</v>
      </c>
      <c r="M83" s="690">
        <f>Variety!M42</f>
        <v>230582.09043362972</v>
      </c>
      <c r="N83" s="696">
        <f>Variety!N42</f>
        <v>-75855.963933627616</v>
      </c>
      <c r="O83" s="600">
        <f>Variety!O42</f>
        <v>-0.24754093968602342</v>
      </c>
      <c r="P83" s="796">
        <f>Variety!P42</f>
        <v>37703.292473158239</v>
      </c>
      <c r="Q83" s="819">
        <f>Variety!Q42</f>
        <v>-16401.526875915115</v>
      </c>
      <c r="R83" s="621">
        <f>Variety!R42</f>
        <v>-0.30314354752939437</v>
      </c>
    </row>
    <row r="84" spans="2:18" x14ac:dyDescent="0.35">
      <c r="B84" s="902"/>
      <c r="C84" s="903"/>
      <c r="D84" s="85" t="s">
        <v>99</v>
      </c>
      <c r="E84" s="796">
        <f>Variety!E43</f>
        <v>1418213.4484205651</v>
      </c>
      <c r="F84" s="819">
        <f>Variety!F43</f>
        <v>-80322.559230180457</v>
      </c>
      <c r="G84" s="621">
        <f>Variety!G43</f>
        <v>-5.3600686817063613E-2</v>
      </c>
      <c r="H84" s="626">
        <f>Variety!H43</f>
        <v>0.32858174605296414</v>
      </c>
      <c r="I84" s="649">
        <f>Variety!I43</f>
        <v>-1.3415809874639695E-2</v>
      </c>
      <c r="J84" s="657">
        <f>Variety!J43</f>
        <v>5.1372027420937698</v>
      </c>
      <c r="K84" s="614">
        <f>Variety!K43</f>
        <v>0.13046425790107197</v>
      </c>
      <c r="L84" s="621">
        <f>Variety!L43</f>
        <v>2.6057733654948113E-2</v>
      </c>
      <c r="M84" s="690">
        <f>Variety!M43</f>
        <v>7285650.016100388</v>
      </c>
      <c r="N84" s="696">
        <f>Variety!N43</f>
        <v>-217127.88335308246</v>
      </c>
      <c r="O84" s="600">
        <f>Variety!O43</f>
        <v>-2.8939665582916808E-2</v>
      </c>
      <c r="P84" s="796">
        <f>Variety!P43</f>
        <v>1251798.4123578921</v>
      </c>
      <c r="Q84" s="819">
        <f>Variety!Q43</f>
        <v>-64769.159051961266</v>
      </c>
      <c r="R84" s="621">
        <f>Variety!R43</f>
        <v>-4.9195468928801632E-2</v>
      </c>
    </row>
    <row r="85" spans="2:18" x14ac:dyDescent="0.35">
      <c r="B85" s="902"/>
      <c r="C85" s="903"/>
      <c r="D85" s="85" t="s">
        <v>104</v>
      </c>
      <c r="E85" s="796">
        <f>Variety!E44</f>
        <v>615496.87366396212</v>
      </c>
      <c r="F85" s="819">
        <f>Variety!F44</f>
        <v>42181.703693546355</v>
      </c>
      <c r="G85" s="621">
        <f>Variety!G44</f>
        <v>7.3575069879492319E-2</v>
      </c>
      <c r="H85" s="626">
        <f>Variety!H44</f>
        <v>0.14260267921156508</v>
      </c>
      <c r="I85" s="649">
        <f>Variety!I44</f>
        <v>1.1760052871552351E-2</v>
      </c>
      <c r="J85" s="657">
        <f>Variety!J44</f>
        <v>5.8837914500980899</v>
      </c>
      <c r="K85" s="614">
        <f>Variety!K44</f>
        <v>2.9917351950514259E-2</v>
      </c>
      <c r="L85" s="621">
        <f>Variety!L44</f>
        <v>5.1106927564399498E-3</v>
      </c>
      <c r="M85" s="690">
        <f>Variety!M44</f>
        <v>3621455.2428261247</v>
      </c>
      <c r="N85" s="696">
        <f>Variety!N44</f>
        <v>265340.41926123295</v>
      </c>
      <c r="O85" s="600">
        <f>Variety!O44</f>
        <v>7.906178221261996E-2</v>
      </c>
      <c r="P85" s="796">
        <f>Variety!P44</f>
        <v>534329.2256547662</v>
      </c>
      <c r="Q85" s="819">
        <f>Variety!Q44</f>
        <v>63380.249598498922</v>
      </c>
      <c r="R85" s="621">
        <f>Variety!R44</f>
        <v>0.13457986495532051</v>
      </c>
    </row>
    <row r="86" spans="2:18" x14ac:dyDescent="0.35">
      <c r="B86" s="902"/>
      <c r="C86" s="903"/>
      <c r="D86" s="85" t="s">
        <v>330</v>
      </c>
      <c r="E86" s="796">
        <f>Variety!E45</f>
        <v>0</v>
      </c>
      <c r="F86" s="819">
        <f>Variety!F45</f>
        <v>0</v>
      </c>
      <c r="G86" s="621">
        <f>Variety!G45</f>
        <v>0</v>
      </c>
      <c r="H86" s="626">
        <f>Variety!H45</f>
        <v>0</v>
      </c>
      <c r="I86" s="649">
        <f>Variety!I45</f>
        <v>0</v>
      </c>
      <c r="J86" s="657">
        <f>Variety!J45</f>
        <v>0</v>
      </c>
      <c r="K86" s="614">
        <f>Variety!K45</f>
        <v>0</v>
      </c>
      <c r="L86" s="621">
        <f>Variety!L45</f>
        <v>0</v>
      </c>
      <c r="M86" s="690">
        <f>Variety!M45</f>
        <v>0</v>
      </c>
      <c r="N86" s="696">
        <f>Variety!N45</f>
        <v>0</v>
      </c>
      <c r="O86" s="600">
        <f>Variety!O45</f>
        <v>0</v>
      </c>
      <c r="P86" s="796">
        <f>Variety!P45</f>
        <v>0</v>
      </c>
      <c r="Q86" s="819">
        <f>Variety!Q45</f>
        <v>0</v>
      </c>
      <c r="R86" s="621">
        <f>Variety!R45</f>
        <v>0</v>
      </c>
    </row>
    <row r="87" spans="2:18" x14ac:dyDescent="0.35">
      <c r="B87" s="902"/>
      <c r="C87" s="903"/>
      <c r="D87" s="85" t="s">
        <v>87</v>
      </c>
      <c r="E87" s="796">
        <f>Variety!E46</f>
        <v>7109716.7790950872</v>
      </c>
      <c r="F87" s="819">
        <f>Variety!F46</f>
        <v>117422.45637797564</v>
      </c>
      <c r="G87" s="621">
        <f>Variety!G46</f>
        <v>1.6793122680274542E-2</v>
      </c>
      <c r="H87" s="626">
        <f>Variety!H46</f>
        <v>1.6472295872097475</v>
      </c>
      <c r="I87" s="649">
        <f>Variety!I46</f>
        <v>5.1440392631348919E-2</v>
      </c>
      <c r="J87" s="657">
        <f>Variety!J46</f>
        <v>4.9870168970362005</v>
      </c>
      <c r="K87" s="614">
        <f>Variety!K46</f>
        <v>-0.20550539335100559</v>
      </c>
      <c r="L87" s="621">
        <f>Variety!L46</f>
        <v>-3.9577180772329641E-2</v>
      </c>
      <c r="M87" s="690">
        <f>Variety!M46</f>
        <v>35456277.71048899</v>
      </c>
      <c r="N87" s="696">
        <f>Variety!N46</f>
        <v>-851366.42116752267</v>
      </c>
      <c r="O87" s="600">
        <f>Variety!O46</f>
        <v>-2.3448682544104236E-2</v>
      </c>
      <c r="P87" s="796">
        <f>Variety!P46</f>
        <v>7655620.2161589181</v>
      </c>
      <c r="Q87" s="819">
        <f>Variety!Q46</f>
        <v>96026.160481915809</v>
      </c>
      <c r="R87" s="621">
        <f>Variety!R46</f>
        <v>1.2702555160326813E-2</v>
      </c>
    </row>
    <row r="88" spans="2:18" x14ac:dyDescent="0.35">
      <c r="B88" s="902"/>
      <c r="C88" s="903"/>
      <c r="D88" s="85" t="s">
        <v>109</v>
      </c>
      <c r="E88" s="796">
        <f>Variety!E47</f>
        <v>6029176.1670653634</v>
      </c>
      <c r="F88" s="819">
        <f>Variety!F47</f>
        <v>-268081.35953371879</v>
      </c>
      <c r="G88" s="621">
        <f>Variety!G47</f>
        <v>-4.257112852719868E-2</v>
      </c>
      <c r="H88" s="626">
        <f>Variety!H47</f>
        <v>1.3968822777992547</v>
      </c>
      <c r="I88" s="649">
        <f>Variety!I47</f>
        <v>-4.0284845411795223E-2</v>
      </c>
      <c r="J88" s="657">
        <f>Variety!J47</f>
        <v>3.321177426165526</v>
      </c>
      <c r="K88" s="614">
        <f>Variety!K47</f>
        <v>-1.8262416537652371E-2</v>
      </c>
      <c r="L88" s="621">
        <f>Variety!L47</f>
        <v>-5.4687065489610618E-3</v>
      </c>
      <c r="M88" s="690">
        <f>Variety!M47</f>
        <v>20023963.784432676</v>
      </c>
      <c r="N88" s="696">
        <f>Variety!N47</f>
        <v>-1005348.8996547684</v>
      </c>
      <c r="O88" s="600">
        <f>Variety!O47</f>
        <v>-4.7807026066786308E-2</v>
      </c>
      <c r="P88" s="796">
        <f>Variety!P47</f>
        <v>4784699.8559613517</v>
      </c>
      <c r="Q88" s="819">
        <f>Variety!Q47</f>
        <v>-125577.16162286699</v>
      </c>
      <c r="R88" s="621">
        <f>Variety!R47</f>
        <v>-2.5574353783536442E-2</v>
      </c>
    </row>
    <row r="89" spans="2:18" x14ac:dyDescent="0.35">
      <c r="B89" s="902"/>
      <c r="C89" s="903"/>
      <c r="D89" s="85" t="s">
        <v>110</v>
      </c>
      <c r="E89" s="796">
        <f>Variety!E48</f>
        <v>142295.08811595419</v>
      </c>
      <c r="F89" s="819">
        <f>Variety!F48</f>
        <v>897.44787493770127</v>
      </c>
      <c r="G89" s="621">
        <f>Variety!G48</f>
        <v>6.3469791533152511E-3</v>
      </c>
      <c r="H89" s="626">
        <f>Variety!H48</f>
        <v>3.2967934805562114E-2</v>
      </c>
      <c r="I89" s="649">
        <f>Variety!I48</f>
        <v>6.9800793729252186E-4</v>
      </c>
      <c r="J89" s="657">
        <f>Variety!J48</f>
        <v>12.827604852833755</v>
      </c>
      <c r="K89" s="614">
        <f>Variety!K48</f>
        <v>-0.20309061894103309</v>
      </c>
      <c r="L89" s="621">
        <f>Variety!L48</f>
        <v>-1.558555484478466E-2</v>
      </c>
      <c r="M89" s="690">
        <f>Variety!M48</f>
        <v>1825305.1628506207</v>
      </c>
      <c r="N89" s="696">
        <f>Variety!N48</f>
        <v>-17204.427557633258</v>
      </c>
      <c r="O89" s="600">
        <f>Variety!O48</f>
        <v>-9.3374968831620511E-3</v>
      </c>
      <c r="P89" s="796">
        <f>Variety!P48</f>
        <v>330244.51710563194</v>
      </c>
      <c r="Q89" s="819">
        <f>Variety!Q48</f>
        <v>-7156.340443018009</v>
      </c>
      <c r="R89" s="621">
        <f>Variety!R48</f>
        <v>-2.1210202294717446E-2</v>
      </c>
    </row>
    <row r="90" spans="2:18" x14ac:dyDescent="0.35">
      <c r="B90" s="902"/>
      <c r="C90" s="903"/>
      <c r="D90" s="85" t="s">
        <v>331</v>
      </c>
      <c r="E90" s="796">
        <f>Variety!E49</f>
        <v>9000.2216605153681</v>
      </c>
      <c r="F90" s="819">
        <f>Variety!F49</f>
        <v>-9616.8567256893093</v>
      </c>
      <c r="G90" s="621">
        <f>Variety!G49</f>
        <v>-0.51656100523352977</v>
      </c>
      <c r="H90" s="626">
        <f>Variety!H49</f>
        <v>2.0852351607364471E-3</v>
      </c>
      <c r="I90" s="649">
        <f>Variety!I49</f>
        <v>-2.1635751942287009E-3</v>
      </c>
      <c r="J90" s="657">
        <f>Variety!J49</f>
        <v>29.219451857508133</v>
      </c>
      <c r="K90" s="614">
        <f>Variety!K49</f>
        <v>6.875431138885336</v>
      </c>
      <c r="L90" s="621">
        <f>Variety!L49</f>
        <v>0.30770787520595855</v>
      </c>
      <c r="M90" s="690">
        <f>Variety!M49</f>
        <v>262981.54351633071</v>
      </c>
      <c r="N90" s="696">
        <f>Variety!N49</f>
        <v>-152998.84166525124</v>
      </c>
      <c r="O90" s="600">
        <f>Variety!O49</f>
        <v>-0.3678030193622347</v>
      </c>
      <c r="P90" s="796">
        <f>Variety!P49</f>
        <v>31441.811027714943</v>
      </c>
      <c r="Q90" s="819">
        <f>Variety!Q49</f>
        <v>-13063.606115036742</v>
      </c>
      <c r="R90" s="621">
        <f>Variety!R49</f>
        <v>-0.2935284501015924</v>
      </c>
    </row>
    <row r="91" spans="2:18" x14ac:dyDescent="0.35">
      <c r="B91" s="902"/>
      <c r="C91" s="903"/>
      <c r="D91" s="85" t="s">
        <v>332</v>
      </c>
      <c r="E91" s="796">
        <f>Variety!E50</f>
        <v>20081.943123484602</v>
      </c>
      <c r="F91" s="819">
        <f>Variety!F50</f>
        <v>-3201.764448705253</v>
      </c>
      <c r="G91" s="621">
        <f>Variety!G50</f>
        <v>-0.13751093715544907</v>
      </c>
      <c r="H91" s="626">
        <f>Variety!H50</f>
        <v>4.6527269523494973E-3</v>
      </c>
      <c r="I91" s="649">
        <f>Variety!I50</f>
        <v>-6.6110671061701386E-4</v>
      </c>
      <c r="J91" s="657">
        <f>Variety!J50</f>
        <v>20.181098252191028</v>
      </c>
      <c r="K91" s="614">
        <f>Variety!K50</f>
        <v>0.82804100471268427</v>
      </c>
      <c r="L91" s="621">
        <f>Variety!L50</f>
        <v>4.2786056700192733E-2</v>
      </c>
      <c r="M91" s="690">
        <f>Variety!M50</f>
        <v>405275.66726995469</v>
      </c>
      <c r="N91" s="696">
        <f>Variety!N50</f>
        <v>-45335.25830818055</v>
      </c>
      <c r="O91" s="600">
        <f>Variety!O50</f>
        <v>-0.10060843120928609</v>
      </c>
      <c r="P91" s="796">
        <f>Variety!P50</f>
        <v>45124.444807516011</v>
      </c>
      <c r="Q91" s="819">
        <f>Variety!Q50</f>
        <v>-4493.2765943288177</v>
      </c>
      <c r="R91" s="621">
        <f>Variety!R50</f>
        <v>-9.0557898818823104E-2</v>
      </c>
    </row>
    <row r="92" spans="2:18" x14ac:dyDescent="0.35">
      <c r="B92" s="902"/>
      <c r="C92" s="903"/>
      <c r="D92" s="85" t="s">
        <v>333</v>
      </c>
      <c r="E92" s="796">
        <f>Variety!E51</f>
        <v>5502.308097921572</v>
      </c>
      <c r="F92" s="819">
        <f>Variety!F51</f>
        <v>1342.346925656303</v>
      </c>
      <c r="G92" s="621">
        <f>Variety!G51</f>
        <v>0.32268256122336358</v>
      </c>
      <c r="H92" s="626">
        <f>Variety!H51</f>
        <v>1.2748137483464983E-3</v>
      </c>
      <c r="I92" s="649">
        <f>Variety!I51</f>
        <v>3.25422778489983E-4</v>
      </c>
      <c r="J92" s="657">
        <f>Variety!J51</f>
        <v>7.290060707839479</v>
      </c>
      <c r="K92" s="614">
        <f>Variety!K51</f>
        <v>6.4775410056437721E-2</v>
      </c>
      <c r="L92" s="621">
        <f>Variety!L51</f>
        <v>8.9651006689400875E-3</v>
      </c>
      <c r="M92" s="690">
        <f>Variety!M51</f>
        <v>40112.160067085031</v>
      </c>
      <c r="N92" s="696">
        <f>Variety!N51</f>
        <v>10055.253769768478</v>
      </c>
      <c r="O92" s="600">
        <f>Variety!O51</f>
        <v>0.33454054353778256</v>
      </c>
      <c r="P92" s="796">
        <f>Variety!P51</f>
        <v>4187.9087990522385</v>
      </c>
      <c r="Q92" s="819">
        <f>Variety!Q51</f>
        <v>805.43792271614075</v>
      </c>
      <c r="R92" s="621">
        <f>Variety!R51</f>
        <v>0.23812117004495645</v>
      </c>
    </row>
    <row r="93" spans="2:18" x14ac:dyDescent="0.35">
      <c r="B93" s="902"/>
      <c r="C93" s="903"/>
      <c r="D93" s="85" t="s">
        <v>334</v>
      </c>
      <c r="E93" s="796">
        <f>Variety!E52</f>
        <v>24179.153901955324</v>
      </c>
      <c r="F93" s="819">
        <f>Variety!F52</f>
        <v>-15932.824378143843</v>
      </c>
      <c r="G93" s="621">
        <f>Variety!G52</f>
        <v>-0.39720864094226505</v>
      </c>
      <c r="H93" s="626">
        <f>Variety!H52</f>
        <v>5.601997792388594E-3</v>
      </c>
      <c r="I93" s="649">
        <f>Variety!I52</f>
        <v>-3.5524025457928437E-3</v>
      </c>
      <c r="J93" s="657">
        <f>Variety!J52</f>
        <v>22.71952997247681</v>
      </c>
      <c r="K93" s="614">
        <f>Variety!K52</f>
        <v>3.8465167663104403</v>
      </c>
      <c r="L93" s="621">
        <f>Variety!L52</f>
        <v>0.20381042095883609</v>
      </c>
      <c r="M93" s="690">
        <f>Variety!M52</f>
        <v>549339.01178460359</v>
      </c>
      <c r="N93" s="696">
        <f>Variety!N52</f>
        <v>-207694.8840211666</v>
      </c>
      <c r="O93" s="600">
        <f>Variety!O52</f>
        <v>-0.27435348030235918</v>
      </c>
      <c r="P93" s="796">
        <f>Variety!P52</f>
        <v>65289.285861039709</v>
      </c>
      <c r="Q93" s="819">
        <f>Variety!Q52</f>
        <v>-24755.642155932568</v>
      </c>
      <c r="R93" s="621">
        <f>Variety!R52</f>
        <v>-0.27492544778609246</v>
      </c>
    </row>
    <row r="94" spans="2:18" x14ac:dyDescent="0.35">
      <c r="B94" s="902"/>
      <c r="C94" s="903"/>
      <c r="D94" s="85" t="s">
        <v>335</v>
      </c>
      <c r="E94" s="796">
        <f>Variety!E53</f>
        <v>12643.027470458203</v>
      </c>
      <c r="F94" s="819">
        <f>Variety!F53</f>
        <v>-2318.8121127051927</v>
      </c>
      <c r="G94" s="621">
        <f>Variety!G53</f>
        <v>-0.15498175206440251</v>
      </c>
      <c r="H94" s="626">
        <f>Variety!H53</f>
        <v>2.9292262361954534E-3</v>
      </c>
      <c r="I94" s="649">
        <f>Variety!I53</f>
        <v>-4.8538144990515784E-4</v>
      </c>
      <c r="J94" s="657">
        <f>Variety!J53</f>
        <v>9.3732711213924933</v>
      </c>
      <c r="K94" s="614">
        <f>Variety!K53</f>
        <v>-0.50400187373843863</v>
      </c>
      <c r="L94" s="621">
        <f>Variety!L53</f>
        <v>-5.1026419335264882E-2</v>
      </c>
      <c r="M94" s="690">
        <f>Variety!M53</f>
        <v>118506.52427581786</v>
      </c>
      <c r="N94" s="696">
        <f>Variety!N53</f>
        <v>-29275.649796442987</v>
      </c>
      <c r="O94" s="600">
        <f>Variety!O53</f>
        <v>-0.19810000752951512</v>
      </c>
      <c r="P94" s="796">
        <f>Variety!P53</f>
        <v>19467.802127375515</v>
      </c>
      <c r="Q94" s="819">
        <f>Variety!Q53</f>
        <v>-5940.8853761648425</v>
      </c>
      <c r="R94" s="621">
        <f>Variety!R53</f>
        <v>-0.23381315447077147</v>
      </c>
    </row>
    <row r="95" spans="2:18" x14ac:dyDescent="0.35">
      <c r="B95" s="902"/>
      <c r="C95" s="903"/>
      <c r="D95" s="85" t="s">
        <v>336</v>
      </c>
      <c r="E95" s="796">
        <f>Variety!E54</f>
        <v>50513517.705832683</v>
      </c>
      <c r="F95" s="819">
        <f>Variety!F54</f>
        <v>468917.55420880765</v>
      </c>
      <c r="G95" s="621">
        <f>Variety!G54</f>
        <v>9.369993021986248E-3</v>
      </c>
      <c r="H95" s="626">
        <f>Variety!H54</f>
        <v>11.703329894061058</v>
      </c>
      <c r="I95" s="649">
        <f>Variety!I54</f>
        <v>0.28209553476064642</v>
      </c>
      <c r="J95" s="657">
        <f>Variety!J54</f>
        <v>6.1704271018594676</v>
      </c>
      <c r="K95" s="614">
        <f>Variety!K54</f>
        <v>-0.23664582091654207</v>
      </c>
      <c r="L95" s="621">
        <f>Variety!L54</f>
        <v>-3.6935090917306103E-2</v>
      </c>
      <c r="M95" s="690">
        <f>Variety!M54</f>
        <v>311689978.66232806</v>
      </c>
      <c r="N95" s="696">
        <f>Variety!N54</f>
        <v>-8949423.9002934694</v>
      </c>
      <c r="O95" s="600">
        <f>Variety!O54</f>
        <v>-2.7911179439481487E-2</v>
      </c>
      <c r="P95" s="796">
        <f>Variety!P54</f>
        <v>71442287.622861892</v>
      </c>
      <c r="Q95" s="819">
        <f>Variety!Q54</f>
        <v>-88241.817822337151</v>
      </c>
      <c r="R95" s="621">
        <f>Variety!R54</f>
        <v>-1.2336245588047904E-3</v>
      </c>
    </row>
    <row r="96" spans="2:18" ht="15" customHeight="1" x14ac:dyDescent="0.35">
      <c r="B96" s="902"/>
      <c r="C96" s="903"/>
      <c r="D96" s="85" t="s">
        <v>337</v>
      </c>
      <c r="E96" s="796">
        <f>Variety!E55</f>
        <v>8520250.2158799898</v>
      </c>
      <c r="F96" s="819">
        <f>Variety!F55</f>
        <v>68661.140723951161</v>
      </c>
      <c r="G96" s="621">
        <f>Variety!G55</f>
        <v>8.1240510054830725E-3</v>
      </c>
      <c r="H96" s="626">
        <f>Variety!H55</f>
        <v>1.9740319737200678</v>
      </c>
      <c r="I96" s="649">
        <f>Variety!I55</f>
        <v>4.5200906164261534E-2</v>
      </c>
      <c r="J96" s="657">
        <f>Variety!J55</f>
        <v>5.0384101463072755</v>
      </c>
      <c r="K96" s="614">
        <f>Variety!K55</f>
        <v>-0.38820955399793888</v>
      </c>
      <c r="L96" s="621">
        <f>Variety!L55</f>
        <v>-7.1538006242837404E-2</v>
      </c>
      <c r="M96" s="690">
        <f>Variety!M55</f>
        <v>42928515.136766493</v>
      </c>
      <c r="N96" s="696">
        <f>Variety!N55</f>
        <v>-2935044.6373595893</v>
      </c>
      <c r="O96" s="600">
        <f>Variety!O55</f>
        <v>-6.3995133648901678E-2</v>
      </c>
      <c r="P96" s="796">
        <f>Variety!P55</f>
        <v>15224054.649337752</v>
      </c>
      <c r="Q96" s="819">
        <f>Variety!Q55</f>
        <v>267677.33197550662</v>
      </c>
      <c r="R96" s="621">
        <f>Variety!R55</f>
        <v>1.7897203734274007E-2</v>
      </c>
    </row>
    <row r="97" spans="2:18" ht="15" thickBot="1" x14ac:dyDescent="0.4">
      <c r="B97" s="904"/>
      <c r="C97" s="905"/>
      <c r="D97" s="86" t="s">
        <v>338</v>
      </c>
      <c r="E97" s="797">
        <f>Variety!E56</f>
        <v>8328278.055649586</v>
      </c>
      <c r="F97" s="820">
        <f>Variety!F56</f>
        <v>-172833.05347412452</v>
      </c>
      <c r="G97" s="622">
        <f>Variety!G56</f>
        <v>-2.0330642813106349E-2</v>
      </c>
      <c r="H97" s="626">
        <f>Variety!H56</f>
        <v>1.9295545026649774</v>
      </c>
      <c r="I97" s="649">
        <f>Variety!I56</f>
        <v>-1.0578538613875033E-2</v>
      </c>
      <c r="J97" s="658">
        <f>Variety!J56</f>
        <v>6.4529595540060321</v>
      </c>
      <c r="K97" s="615">
        <f>Variety!K56</f>
        <v>-0.31190532042007568</v>
      </c>
      <c r="L97" s="622">
        <f>Variety!L56</f>
        <v>-4.6106659365688502E-2</v>
      </c>
      <c r="M97" s="690">
        <f>Variety!M56</f>
        <v>53742041.447622776</v>
      </c>
      <c r="N97" s="696">
        <f>Variety!N56</f>
        <v>-3766826.4880817831</v>
      </c>
      <c r="O97" s="600">
        <f>Variety!O56</f>
        <v>-6.5499924155925482E-2</v>
      </c>
      <c r="P97" s="797">
        <f>Variety!P56</f>
        <v>15787558.348714028</v>
      </c>
      <c r="Q97" s="820">
        <f>Variety!Q56</f>
        <v>-181137.04883730225</v>
      </c>
      <c r="R97" s="622">
        <f>Variety!R56</f>
        <v>-1.1343259065801841E-2</v>
      </c>
    </row>
    <row r="98" spans="2:18" x14ac:dyDescent="0.35">
      <c r="B98" s="119"/>
      <c r="C98" s="119"/>
      <c r="D98" s="119"/>
      <c r="E98" s="798"/>
      <c r="F98" s="798"/>
      <c r="G98" s="601"/>
      <c r="H98" s="591"/>
      <c r="I98" s="591"/>
      <c r="J98" s="616"/>
      <c r="K98" s="616"/>
      <c r="L98" s="601"/>
      <c r="M98" s="691"/>
      <c r="N98" s="691"/>
      <c r="O98" s="601"/>
      <c r="P98" s="798"/>
      <c r="Q98" s="798"/>
      <c r="R98" s="601"/>
    </row>
    <row r="99" spans="2:18" x14ac:dyDescent="0.35">
      <c r="B99" s="119"/>
      <c r="C99" s="119"/>
      <c r="D99" s="119"/>
      <c r="E99" s="798"/>
      <c r="F99" s="798"/>
      <c r="G99" s="601"/>
      <c r="H99" s="591"/>
      <c r="I99" s="591"/>
      <c r="J99" s="616"/>
      <c r="K99" s="616"/>
      <c r="L99" s="601"/>
      <c r="M99" s="691"/>
      <c r="N99" s="691"/>
      <c r="O99" s="601"/>
      <c r="P99" s="798"/>
      <c r="Q99" s="798"/>
      <c r="R99" s="601"/>
    </row>
    <row r="100" spans="2:18" x14ac:dyDescent="0.35">
      <c r="B100" s="119"/>
      <c r="C100" s="119"/>
      <c r="D100" s="119"/>
      <c r="E100" s="798"/>
      <c r="F100" s="798"/>
      <c r="G100" s="601"/>
      <c r="H100" s="591"/>
      <c r="I100" s="591"/>
      <c r="J100" s="616"/>
      <c r="K100" s="616"/>
      <c r="L100" s="601"/>
      <c r="M100" s="691"/>
      <c r="N100" s="691"/>
      <c r="O100" s="601"/>
      <c r="P100" s="798"/>
      <c r="Q100" s="798"/>
      <c r="R100" s="601"/>
    </row>
    <row r="101" spans="2:18" x14ac:dyDescent="0.35">
      <c r="B101" s="119"/>
      <c r="C101" s="78"/>
      <c r="E101" s="798"/>
      <c r="F101" s="798"/>
      <c r="G101" s="602"/>
      <c r="H101" s="592"/>
      <c r="I101" s="592"/>
      <c r="J101" s="617"/>
      <c r="K101" s="617"/>
      <c r="L101" s="602"/>
      <c r="M101" s="692"/>
      <c r="N101" s="692"/>
      <c r="O101" s="602"/>
      <c r="P101" s="798"/>
      <c r="Q101" s="798"/>
      <c r="R101" s="602"/>
    </row>
    <row r="102" spans="2:18" ht="23.5" x14ac:dyDescent="0.35">
      <c r="B102" s="119"/>
      <c r="C102" s="933" t="s">
        <v>111</v>
      </c>
      <c r="D102" s="933"/>
      <c r="E102" s="934"/>
      <c r="F102" s="934"/>
      <c r="G102" s="935"/>
      <c r="H102" s="933"/>
      <c r="I102" s="933"/>
      <c r="J102" s="936"/>
      <c r="K102" s="933"/>
      <c r="L102" s="935"/>
      <c r="M102" s="936"/>
      <c r="N102" s="936"/>
      <c r="O102" s="935"/>
      <c r="P102" s="934"/>
      <c r="Q102" s="934"/>
      <c r="R102" s="935"/>
    </row>
    <row r="103" spans="2:18" x14ac:dyDescent="0.35">
      <c r="C103" s="937" t="s">
        <v>252</v>
      </c>
      <c r="D103" s="937"/>
      <c r="E103" s="938"/>
      <c r="F103" s="938"/>
      <c r="G103" s="939"/>
      <c r="H103" s="937"/>
      <c r="I103" s="937"/>
      <c r="J103" s="940"/>
      <c r="K103" s="937"/>
      <c r="L103" s="939"/>
      <c r="M103" s="940"/>
      <c r="N103" s="940"/>
      <c r="O103" s="939"/>
      <c r="P103" s="938"/>
      <c r="Q103" s="938"/>
      <c r="R103" s="939"/>
    </row>
    <row r="104" spans="2:18" x14ac:dyDescent="0.35">
      <c r="C104" s="937" t="str">
        <f>'HOME PAGE'!H6</f>
        <v>LATEST 52 WEEKS ENDING 06-14-2026</v>
      </c>
      <c r="D104" s="937"/>
      <c r="E104" s="941"/>
      <c r="F104" s="941"/>
      <c r="G104" s="942"/>
      <c r="H104" s="937"/>
      <c r="I104" s="937"/>
      <c r="J104" s="943"/>
      <c r="K104" s="937"/>
      <c r="L104" s="942"/>
      <c r="M104" s="943"/>
      <c r="N104" s="943"/>
      <c r="O104" s="942"/>
      <c r="P104" s="941"/>
      <c r="Q104" s="941"/>
      <c r="R104" s="942"/>
    </row>
    <row r="105" spans="2:18" x14ac:dyDescent="0.35">
      <c r="D105" s="1"/>
    </row>
    <row r="106" spans="2:18" ht="15" thickBot="1" x14ac:dyDescent="0.4">
      <c r="D106" s="1"/>
    </row>
    <row r="107" spans="2:18" ht="15" thickBot="1" x14ac:dyDescent="0.4">
      <c r="E107" s="944" t="s">
        <v>48</v>
      </c>
      <c r="F107" s="945"/>
      <c r="G107" s="946"/>
      <c r="H107" s="951" t="s">
        <v>17</v>
      </c>
      <c r="I107" s="951"/>
      <c r="J107" s="949" t="s">
        <v>18</v>
      </c>
      <c r="K107" s="950"/>
      <c r="L107" s="946"/>
      <c r="M107" s="950" t="s">
        <v>19</v>
      </c>
      <c r="N107" s="950"/>
      <c r="O107" s="952"/>
      <c r="P107" s="944" t="s">
        <v>20</v>
      </c>
      <c r="Q107" s="945"/>
      <c r="R107" s="946"/>
    </row>
    <row r="108" spans="2:18" ht="15" thickBot="1" x14ac:dyDescent="0.4">
      <c r="B108" s="2"/>
      <c r="C108" s="2"/>
      <c r="D108" s="20"/>
      <c r="E108" s="799" t="s">
        <v>16</v>
      </c>
      <c r="F108" s="821" t="s">
        <v>22</v>
      </c>
      <c r="G108" s="607" t="s">
        <v>23</v>
      </c>
      <c r="H108" s="755" t="s">
        <v>16</v>
      </c>
      <c r="I108" s="756" t="s">
        <v>22</v>
      </c>
      <c r="J108" s="779" t="s">
        <v>16</v>
      </c>
      <c r="K108" s="776" t="s">
        <v>22</v>
      </c>
      <c r="L108" s="607" t="s">
        <v>23</v>
      </c>
      <c r="M108" s="757" t="s">
        <v>16</v>
      </c>
      <c r="N108" s="758" t="s">
        <v>22</v>
      </c>
      <c r="O108" s="603" t="s">
        <v>23</v>
      </c>
      <c r="P108" s="799" t="s">
        <v>16</v>
      </c>
      <c r="Q108" s="821" t="s">
        <v>22</v>
      </c>
      <c r="R108" s="607" t="s">
        <v>23</v>
      </c>
    </row>
    <row r="109" spans="2:18" ht="15" thickBot="1" x14ac:dyDescent="0.4">
      <c r="B109" s="2"/>
      <c r="C109" s="2"/>
      <c r="D109" s="504" t="s">
        <v>436</v>
      </c>
      <c r="E109" s="800">
        <f>SUM(E110:E113)</f>
        <v>5888593082.2544155</v>
      </c>
      <c r="F109" s="822">
        <f t="shared" ref="F109:R109" si="2">SUM(F110:F113)</f>
        <v>35981203.787336022</v>
      </c>
      <c r="G109" s="604">
        <f t="shared" si="2"/>
        <v>-0.24423341153964018</v>
      </c>
      <c r="H109" s="751">
        <f t="shared" si="2"/>
        <v>100.00338423987399</v>
      </c>
      <c r="I109" s="751">
        <f t="shared" si="2"/>
        <v>3.3776829530696162E-3</v>
      </c>
      <c r="J109" s="777">
        <f t="shared" si="2"/>
        <v>73.302904926034898</v>
      </c>
      <c r="K109" s="777">
        <f t="shared" si="2"/>
        <v>-0.88644485344046764</v>
      </c>
      <c r="L109" s="604">
        <f t="shared" si="2"/>
        <v>-2.9731492064471871E-2</v>
      </c>
      <c r="M109" s="760">
        <f t="shared" si="2"/>
        <v>33978537043.841103</v>
      </c>
      <c r="N109" s="760">
        <f t="shared" si="2"/>
        <v>-163301576.81819734</v>
      </c>
      <c r="O109" s="604">
        <f t="shared" si="2"/>
        <v>-0.26508209720765408</v>
      </c>
      <c r="P109" s="822">
        <f t="shared" si="2"/>
        <v>8521987300.3138151</v>
      </c>
      <c r="Q109" s="822">
        <f t="shared" si="2"/>
        <v>97154525.188120037</v>
      </c>
      <c r="R109" s="604">
        <f t="shared" si="2"/>
        <v>-0.2200164811460083</v>
      </c>
    </row>
    <row r="110" spans="2:18" x14ac:dyDescent="0.35">
      <c r="B110" s="906" t="s">
        <v>46</v>
      </c>
      <c r="C110" s="909" t="s">
        <v>355</v>
      </c>
      <c r="D110" s="113" t="s">
        <v>281</v>
      </c>
      <c r="E110" s="801">
        <f>'Segment Data'!E9</f>
        <v>59087373.417759955</v>
      </c>
      <c r="F110" s="823">
        <f>'Segment Data'!F9</f>
        <v>3509492.0817797109</v>
      </c>
      <c r="G110" s="254">
        <f>'Segment Data'!G9</f>
        <v>6.3145481573219323E-2</v>
      </c>
      <c r="H110" s="95">
        <f>'Segment Data'!H9</f>
        <v>1.0034548533210859</v>
      </c>
      <c r="I110" s="222">
        <f>'Segment Data'!I9</f>
        <v>5.3829521344775477E-2</v>
      </c>
      <c r="J110" s="365">
        <f>'Segment Data'!J9</f>
        <v>10.32938877443905</v>
      </c>
      <c r="K110" s="392">
        <f>'Segment Data'!K9</f>
        <v>0.23361035374097838</v>
      </c>
      <c r="L110" s="254">
        <f>'Segment Data'!L9</f>
        <v>2.3139409761810663E-2</v>
      </c>
      <c r="M110" s="443">
        <f>'Segment Data'!M9</f>
        <v>610336451.69249797</v>
      </c>
      <c r="N110" s="428">
        <f>'Segment Data'!N9</f>
        <v>49234476.632590532</v>
      </c>
      <c r="O110" s="267">
        <f>'Segment Data'!O9</f>
        <v>8.7746040507759554E-2</v>
      </c>
      <c r="P110" s="801">
        <f>'Segment Data'!P9</f>
        <v>100519376.03621955</v>
      </c>
      <c r="Q110" s="823">
        <f>'Segment Data'!Q9</f>
        <v>8261543.4823770374</v>
      </c>
      <c r="R110" s="254">
        <f>'Segment Data'!R9</f>
        <v>8.9548423734705937E-2</v>
      </c>
    </row>
    <row r="111" spans="2:18" x14ac:dyDescent="0.35">
      <c r="B111" s="907"/>
      <c r="C111" s="910"/>
      <c r="D111" s="114" t="s">
        <v>283</v>
      </c>
      <c r="E111" s="785">
        <f>'Segment Data'!E10</f>
        <v>273613312.13527149</v>
      </c>
      <c r="F111" s="808">
        <f>'Segment Data'!F10</f>
        <v>3102453.1323184967</v>
      </c>
      <c r="G111" s="255">
        <f>'Segment Data'!G10</f>
        <v>1.1468867252699194E-2</v>
      </c>
      <c r="H111" s="96">
        <f>'Segment Data'!H10</f>
        <v>4.6466544392523463</v>
      </c>
      <c r="I111" s="223">
        <f>'Segment Data'!I10</f>
        <v>2.4600519439222701E-2</v>
      </c>
      <c r="J111" s="366">
        <f>'Segment Data'!J10</f>
        <v>8.2993484474555732</v>
      </c>
      <c r="K111" s="393">
        <f>'Segment Data'!K10</f>
        <v>0.18280454752390973</v>
      </c>
      <c r="L111" s="255">
        <f>'Segment Data'!L10</f>
        <v>2.2522461503035652E-2</v>
      </c>
      <c r="M111" s="444">
        <f>'Segment Data'!M10</f>
        <v>2270812217.2730427</v>
      </c>
      <c r="N111" s="429">
        <f>'Segment Data'!N10</f>
        <v>75198954.767350197</v>
      </c>
      <c r="O111" s="268">
        <f>'Segment Data'!O10</f>
        <v>3.4249635876917206E-2</v>
      </c>
      <c r="P111" s="785">
        <f>'Segment Data'!P10</f>
        <v>962397417.83396792</v>
      </c>
      <c r="Q111" s="808">
        <f>'Segment Data'!Q10</f>
        <v>40392792.082554579</v>
      </c>
      <c r="R111" s="255">
        <f>'Segment Data'!R10</f>
        <v>4.380974992358129E-2</v>
      </c>
    </row>
    <row r="112" spans="2:18" ht="15" thickBot="1" x14ac:dyDescent="0.4">
      <c r="B112" s="907"/>
      <c r="C112" s="911"/>
      <c r="D112" s="115" t="s">
        <v>286</v>
      </c>
      <c r="E112" s="788">
        <f>'Segment Data'!E11</f>
        <v>24996035.771395907</v>
      </c>
      <c r="F112" s="811">
        <f>'Segment Data'!F11</f>
        <v>-1353169.8738984354</v>
      </c>
      <c r="G112" s="256">
        <f>'Segment Data'!G11</f>
        <v>-5.1355243574111142E-2</v>
      </c>
      <c r="H112" s="97">
        <f>'Segment Data'!H11</f>
        <v>0.42449667260138624</v>
      </c>
      <c r="I112" s="224">
        <f>'Segment Data'!I11</f>
        <v>-2.5716119911558033E-2</v>
      </c>
      <c r="J112" s="367">
        <f>'Segment Data'!J11</f>
        <v>12.1380490785396</v>
      </c>
      <c r="K112" s="394">
        <f>'Segment Data'!K11</f>
        <v>-0.290618146361032</v>
      </c>
      <c r="L112" s="256">
        <f>'Segment Data'!L11</f>
        <v>-2.33828890179619E-2</v>
      </c>
      <c r="M112" s="445">
        <f>'Segment Data'!M11</f>
        <v>303403108.96213496</v>
      </c>
      <c r="N112" s="430">
        <f>'Segment Data'!N11</f>
        <v>-24082399.643701553</v>
      </c>
      <c r="O112" s="269">
        <f>'Segment Data'!O11</f>
        <v>-7.3537298631089265E-2</v>
      </c>
      <c r="P112" s="788">
        <f>'Segment Data'!P11</f>
        <v>85676506.464633197</v>
      </c>
      <c r="Q112" s="811">
        <f>'Segment Data'!Q11</f>
        <v>-4719019.0964600891</v>
      </c>
      <c r="R112" s="256">
        <f>'Segment Data'!R11</f>
        <v>-5.2204122573199355E-2</v>
      </c>
    </row>
    <row r="113" spans="2:18" ht="15" thickBot="1" x14ac:dyDescent="0.4">
      <c r="B113" s="907"/>
      <c r="C113" s="360"/>
      <c r="D113" s="510" t="s">
        <v>437</v>
      </c>
      <c r="E113" s="787">
        <f>SUM(E114:E117)</f>
        <v>5530896360.9299879</v>
      </c>
      <c r="F113" s="810">
        <f t="shared" ref="F113:R113" si="3">SUM(F114:F117)</f>
        <v>30722428.447136246</v>
      </c>
      <c r="G113" s="542">
        <f t="shared" si="3"/>
        <v>-0.26749251679144753</v>
      </c>
      <c r="H113" s="541">
        <f t="shared" si="3"/>
        <v>93.92877827469917</v>
      </c>
      <c r="I113" s="541">
        <f t="shared" si="3"/>
        <v>-4.9336237919370529E-2</v>
      </c>
      <c r="J113" s="526">
        <f t="shared" si="3"/>
        <v>42.536118625600679</v>
      </c>
      <c r="K113" s="526">
        <f t="shared" si="3"/>
        <v>-1.0122416083443238</v>
      </c>
      <c r="L113" s="542">
        <f t="shared" si="3"/>
        <v>-5.2010474311356289E-2</v>
      </c>
      <c r="M113" s="539">
        <f t="shared" si="3"/>
        <v>30793985265.913425</v>
      </c>
      <c r="N113" s="539">
        <f t="shared" si="3"/>
        <v>-263652608.57443652</v>
      </c>
      <c r="O113" s="542">
        <f t="shared" si="3"/>
        <v>-0.3135404749612416</v>
      </c>
      <c r="P113" s="810">
        <f t="shared" si="3"/>
        <v>7373393999.9789944</v>
      </c>
      <c r="Q113" s="810">
        <f t="shared" si="3"/>
        <v>53219208.71964851</v>
      </c>
      <c r="R113" s="522">
        <f t="shared" si="3"/>
        <v>-0.30117053223109619</v>
      </c>
    </row>
    <row r="114" spans="2:18" x14ac:dyDescent="0.35">
      <c r="B114" s="907"/>
      <c r="C114" s="912" t="s">
        <v>354</v>
      </c>
      <c r="D114" s="218" t="s">
        <v>280</v>
      </c>
      <c r="E114" s="784">
        <f>'Segment Data'!E12</f>
        <v>1484170.5810545434</v>
      </c>
      <c r="F114" s="807">
        <f>'Segment Data'!F12</f>
        <v>-297062.26137510664</v>
      </c>
      <c r="G114" s="257">
        <f>'Segment Data'!G12</f>
        <v>-0.16677340227451995</v>
      </c>
      <c r="H114" s="210">
        <f>'Segment Data'!H12</f>
        <v>2.5205015666983729E-2</v>
      </c>
      <c r="I114" s="231">
        <f>'Segment Data'!I12</f>
        <v>-5.2298225934720652E-3</v>
      </c>
      <c r="J114" s="368">
        <f>'Segment Data'!J12</f>
        <v>24.021314429880274</v>
      </c>
      <c r="K114" s="395">
        <f>'Segment Data'!K12</f>
        <v>-0.92397806427601381</v>
      </c>
      <c r="L114" s="257">
        <f>'Segment Data'!L12</f>
        <v>-3.7040177600341465E-2</v>
      </c>
      <c r="M114" s="446">
        <f>'Segment Data'!M12</f>
        <v>35651728.195089296</v>
      </c>
      <c r="N114" s="431">
        <f>'Segment Data'!N12</f>
        <v>-8781646.0595157221</v>
      </c>
      <c r="O114" s="270">
        <f>'Segment Data'!O12</f>
        <v>-0.19763626343559995</v>
      </c>
      <c r="P114" s="784">
        <f>'Segment Data'!P12</f>
        <v>7392666.8394162878</v>
      </c>
      <c r="Q114" s="807">
        <f>'Segment Data'!Q12</f>
        <v>-2018213.0267761052</v>
      </c>
      <c r="R114" s="257">
        <f>'Segment Data'!R12</f>
        <v>-0.21445529594170312</v>
      </c>
    </row>
    <row r="115" spans="2:18" x14ac:dyDescent="0.35">
      <c r="B115" s="907"/>
      <c r="C115" s="913"/>
      <c r="D115" s="114" t="s">
        <v>282</v>
      </c>
      <c r="E115" s="785">
        <f>'Segment Data'!E13</f>
        <v>21212950.433207791</v>
      </c>
      <c r="F115" s="808">
        <f>'Segment Data'!F13</f>
        <v>-1876362.9756639004</v>
      </c>
      <c r="G115" s="255">
        <f>'Segment Data'!G13</f>
        <v>-8.126542970060506E-2</v>
      </c>
      <c r="H115" s="96">
        <f>'Segment Data'!H13</f>
        <v>0.36025019956402332</v>
      </c>
      <c r="I115" s="223">
        <f>'Segment Data'!I13</f>
        <v>-3.4262804241506462E-2</v>
      </c>
      <c r="J115" s="366">
        <f>'Segment Data'!J13</f>
        <v>8.0125961978448643</v>
      </c>
      <c r="K115" s="393">
        <f>'Segment Data'!K13</f>
        <v>-2.4617217998610386E-3</v>
      </c>
      <c r="L115" s="255">
        <f>'Segment Data'!L13</f>
        <v>-3.0713711922497952E-4</v>
      </c>
      <c r="M115" s="444">
        <f>'Segment Data'!M13</f>
        <v>169970805.98619232</v>
      </c>
      <c r="N115" s="429">
        <f>'Segment Data'!N13</f>
        <v>-15091378.310743898</v>
      </c>
      <c r="O115" s="268">
        <f>'Segment Data'!O13</f>
        <v>-8.1547607189859275E-2</v>
      </c>
      <c r="P115" s="785">
        <f>'Segment Data'!P13</f>
        <v>42289539.491883077</v>
      </c>
      <c r="Q115" s="808">
        <f>'Segment Data'!Q13</f>
        <v>-3457110.759788692</v>
      </c>
      <c r="R115" s="255">
        <f>'Segment Data'!R13</f>
        <v>-7.5570795692573259E-2</v>
      </c>
    </row>
    <row r="116" spans="2:18" x14ac:dyDescent="0.35">
      <c r="B116" s="907"/>
      <c r="C116" s="913"/>
      <c r="D116" s="114" t="s">
        <v>284</v>
      </c>
      <c r="E116" s="785">
        <f>'Segment Data'!E14</f>
        <v>4827810243.6252184</v>
      </c>
      <c r="F116" s="808">
        <f>'Segment Data'!F14</f>
        <v>54582062.587395668</v>
      </c>
      <c r="G116" s="255">
        <f>'Segment Data'!G14</f>
        <v>1.143504155201064E-2</v>
      </c>
      <c r="H116" s="96">
        <f>'Segment Data'!H14</f>
        <v>81.988576233156209</v>
      </c>
      <c r="I116" s="223">
        <f>'Segment Data'!I14</f>
        <v>0.43134002591213516</v>
      </c>
      <c r="J116" s="366">
        <f>'Segment Data'!J14</f>
        <v>5.6523739873996819</v>
      </c>
      <c r="K116" s="393">
        <f>'Segment Data'!K14</f>
        <v>-9.4048042839797397E-2</v>
      </c>
      <c r="L116" s="255">
        <f>'Segment Data'!L14</f>
        <v>-1.6366365426153356E-2</v>
      </c>
      <c r="M116" s="444">
        <f>'Segment Data'!M14</f>
        <v>27288589037.168907</v>
      </c>
      <c r="N116" s="429">
        <f>'Segment Data'!N14</f>
        <v>-140394537.70675659</v>
      </c>
      <c r="O116" s="268">
        <f>'Segment Data'!O14</f>
        <v>-5.1184739428461667E-3</v>
      </c>
      <c r="P116" s="785">
        <f>'Segment Data'!P14</f>
        <v>6627128339.4993076</v>
      </c>
      <c r="Q116" s="808">
        <f>'Segment Data'!Q14</f>
        <v>74768825.835819244</v>
      </c>
      <c r="R116" s="255">
        <f>'Segment Data'!R14</f>
        <v>1.1410977325023984E-2</v>
      </c>
    </row>
    <row r="117" spans="2:18" ht="15" thickBot="1" x14ac:dyDescent="0.4">
      <c r="B117" s="908"/>
      <c r="C117" s="914"/>
      <c r="D117" s="248" t="s">
        <v>285</v>
      </c>
      <c r="E117" s="788">
        <f>'Segment Data'!E15</f>
        <v>680388996.29050696</v>
      </c>
      <c r="F117" s="811">
        <f>'Segment Data'!F15</f>
        <v>-21686208.903220415</v>
      </c>
      <c r="G117" s="256">
        <f>'Segment Data'!G15</f>
        <v>-3.0888726368333182E-2</v>
      </c>
      <c r="H117" s="233">
        <f>'Segment Data'!H15</f>
        <v>11.554746826311961</v>
      </c>
      <c r="I117" s="232">
        <f>'Segment Data'!I15</f>
        <v>-0.44118363699652718</v>
      </c>
      <c r="J117" s="367">
        <f>'Segment Data'!J15</f>
        <v>4.8498340104758624</v>
      </c>
      <c r="K117" s="394">
        <f>'Segment Data'!K15</f>
        <v>8.2462205713484948E-3</v>
      </c>
      <c r="L117" s="256">
        <f>'Segment Data'!L15</f>
        <v>1.703205834363509E-3</v>
      </c>
      <c r="M117" s="447">
        <f>'Segment Data'!M15</f>
        <v>3299773694.5632362</v>
      </c>
      <c r="N117" s="432">
        <f>'Segment Data'!N15</f>
        <v>-99385046.497420311</v>
      </c>
      <c r="O117" s="271">
        <f>'Segment Data'!O15</f>
        <v>-2.9238130392936195E-2</v>
      </c>
      <c r="P117" s="788">
        <f>'Segment Data'!P15</f>
        <v>696583454.14838648</v>
      </c>
      <c r="Q117" s="811">
        <f>'Segment Data'!Q15</f>
        <v>-16074293.329605937</v>
      </c>
      <c r="R117" s="256">
        <f>'Segment Data'!R15</f>
        <v>-2.255541792184379E-2</v>
      </c>
    </row>
    <row r="118" spans="2:18" x14ac:dyDescent="0.35">
      <c r="B118" s="915" t="s">
        <v>47</v>
      </c>
      <c r="C118" s="916"/>
      <c r="D118" s="84" t="str">
        <f>_xlfn.XLOOKUP('TOTAL U.S. MULO+ WITH C'!E118,'Form Data'!E:E,'Form Data'!D:D,"NOT FOUND",0)</f>
        <v>SHREDDED</v>
      </c>
      <c r="E118" s="789">
        <f>'Form Data'!E17</f>
        <v>1624242458.3145394</v>
      </c>
      <c r="F118" s="812">
        <f>'Form Data'!F17</f>
        <v>-9594432.4366884232</v>
      </c>
      <c r="G118" s="259">
        <f>'Form Data'!G17</f>
        <v>-5.8723318655615397E-3</v>
      </c>
      <c r="H118" s="98">
        <f>'Form Data'!H17</f>
        <v>27.583794700815208</v>
      </c>
      <c r="I118" s="225">
        <f>'Form Data'!I17</f>
        <v>-0.33257890823670166</v>
      </c>
      <c r="J118" s="370">
        <f>'Form Data'!J17</f>
        <v>4.4084009875887542</v>
      </c>
      <c r="K118" s="397">
        <f>'Form Data'!K17</f>
        <v>-0.17527416581834299</v>
      </c>
      <c r="L118" s="259">
        <f>'Form Data'!L17</f>
        <v>-3.8238784371108787E-2</v>
      </c>
      <c r="M118" s="448">
        <f>'Form Data'!M17</f>
        <v>7160312057.3174019</v>
      </c>
      <c r="N118" s="433">
        <f>'Form Data'!N17</f>
        <v>-328665503.53890705</v>
      </c>
      <c r="O118" s="272">
        <f>'Form Data'!O17</f>
        <v>-4.3886565404707471E-2</v>
      </c>
      <c r="P118" s="789">
        <f>'Form Data'!P17</f>
        <v>1969972867.0902212</v>
      </c>
      <c r="Q118" s="812">
        <f>'Form Data'!Q17</f>
        <v>-14973732.121726751</v>
      </c>
      <c r="R118" s="259">
        <f>'Form Data'!R17</f>
        <v>-7.5436448152668371E-3</v>
      </c>
    </row>
    <row r="119" spans="2:18" x14ac:dyDescent="0.35">
      <c r="B119" s="917"/>
      <c r="C119" s="918"/>
      <c r="D119" s="85" t="str">
        <f>_xlfn.XLOOKUP('TOTAL U.S. MULO+ WITH C'!E119,'Form Data'!E:E,'Form Data'!D:D,"NOT FOUND",0)</f>
        <v>CHUNK</v>
      </c>
      <c r="E119" s="790">
        <f>'Form Data'!E18</f>
        <v>829073094.0431515</v>
      </c>
      <c r="F119" s="813">
        <f>'Form Data'!F18</f>
        <v>37872971.580681205</v>
      </c>
      <c r="G119" s="260">
        <f>'Form Data'!G18</f>
        <v>4.7867752425022746E-2</v>
      </c>
      <c r="H119" s="99">
        <f>'Form Data'!H18</f>
        <v>14.07978340979146</v>
      </c>
      <c r="I119" s="226">
        <f>'Form Data'!I18</f>
        <v>0.56102988964399891</v>
      </c>
      <c r="J119" s="371">
        <f>'Form Data'!J18</f>
        <v>5.8531533312385235</v>
      </c>
      <c r="K119" s="364">
        <f>'Form Data'!K18</f>
        <v>-8.4252974500282463E-2</v>
      </c>
      <c r="L119" s="260">
        <f>'Form Data'!L18</f>
        <v>-1.4190198575234386E-2</v>
      </c>
      <c r="M119" s="449">
        <f>'Form Data'!M18</f>
        <v>4852691942.2389021</v>
      </c>
      <c r="N119" s="434">
        <f>'Form Data'!N18</f>
        <v>155015346.02891541</v>
      </c>
      <c r="O119" s="273">
        <f>'Form Data'!O18</f>
        <v>3.2998300937527161E-2</v>
      </c>
      <c r="P119" s="790">
        <f>'Form Data'!P18</f>
        <v>1109716487.6064425</v>
      </c>
      <c r="Q119" s="813">
        <f>'Form Data'!Q18</f>
        <v>37665311.350607276</v>
      </c>
      <c r="R119" s="260">
        <f>'Form Data'!R18</f>
        <v>3.5133874375432611E-2</v>
      </c>
    </row>
    <row r="120" spans="2:18" x14ac:dyDescent="0.35">
      <c r="B120" s="917"/>
      <c r="C120" s="918"/>
      <c r="D120" s="85" t="str">
        <f>_xlfn.XLOOKUP('TOTAL U.S. MULO+ WITH C'!E120,'Form Data'!E:E,'Form Data'!D:D,"NOT FOUND",0)</f>
        <v>SLICED</v>
      </c>
      <c r="E120" s="790">
        <f>'Form Data'!E19</f>
        <v>667086735.50701129</v>
      </c>
      <c r="F120" s="813">
        <f>'Form Data'!F19</f>
        <v>3752507.7880657911</v>
      </c>
      <c r="G120" s="260">
        <f>'Form Data'!G19</f>
        <v>5.6570392891827793E-3</v>
      </c>
      <c r="H120" s="99">
        <f>'Form Data'!H19</f>
        <v>11.328840386894408</v>
      </c>
      <c r="I120" s="226">
        <f>'Form Data'!I19</f>
        <v>-5.1466429611810582E-3</v>
      </c>
      <c r="J120" s="371">
        <f>'Form Data'!J19</f>
        <v>5.6344993065736837</v>
      </c>
      <c r="K120" s="364">
        <f>'Form Data'!K19</f>
        <v>-0.20666980137574864</v>
      </c>
      <c r="L120" s="260">
        <f>'Form Data'!L19</f>
        <v>-3.5381581590316423E-2</v>
      </c>
      <c r="M120" s="449">
        <f>'Form Data'!M19</f>
        <v>3758699748.6387572</v>
      </c>
      <c r="N120" s="434">
        <f>'Form Data'!N19</f>
        <v>-115947650.55864143</v>
      </c>
      <c r="O120" s="273">
        <f>'Form Data'!O19</f>
        <v>-2.992469729830359E-2</v>
      </c>
      <c r="P120" s="790">
        <f>'Form Data'!P19</f>
        <v>1102499384.3069482</v>
      </c>
      <c r="Q120" s="813">
        <f>'Form Data'!Q19</f>
        <v>17594303.622077465</v>
      </c>
      <c r="R120" s="260">
        <f>'Form Data'!R19</f>
        <v>1.6217366786567784E-2</v>
      </c>
    </row>
    <row r="121" spans="2:18" x14ac:dyDescent="0.35">
      <c r="B121" s="917"/>
      <c r="C121" s="918"/>
      <c r="D121" s="85" t="str">
        <f>_xlfn.XLOOKUP('TOTAL U.S. MULO+ WITH C'!E121,'Form Data'!E:E,'Form Data'!D:D,"NOT FOUND",0)</f>
        <v>STRING AND STICK</v>
      </c>
      <c r="E121" s="790">
        <f>'Form Data'!E20</f>
        <v>328774326.75057518</v>
      </c>
      <c r="F121" s="813">
        <f>'Form Data'!F20</f>
        <v>10460911.535533905</v>
      </c>
      <c r="G121" s="260">
        <f>'Form Data'!G20</f>
        <v>3.2863558478887493E-2</v>
      </c>
      <c r="H121" s="99">
        <f>'Form Data'!H20</f>
        <v>5.5834296693593721</v>
      </c>
      <c r="I121" s="226">
        <f>'Form Data'!I20</f>
        <v>0.14460265166939745</v>
      </c>
      <c r="J121" s="371">
        <f>'Form Data'!J20</f>
        <v>5.7378591411975712</v>
      </c>
      <c r="K121" s="364">
        <f>'Form Data'!K20</f>
        <v>-6.8800053124746796E-3</v>
      </c>
      <c r="L121" s="260">
        <f>'Form Data'!L20</f>
        <v>-1.1976184012905638E-3</v>
      </c>
      <c r="M121" s="449">
        <f>'Form Data'!M20</f>
        <v>1886460776.1368651</v>
      </c>
      <c r="N121" s="434">
        <f>'Form Data'!N20</f>
        <v>57833238.891710997</v>
      </c>
      <c r="O121" s="273">
        <f>'Form Data'!O20</f>
        <v>3.162658207523078E-2</v>
      </c>
      <c r="P121" s="790">
        <f>'Form Data'!P20</f>
        <v>399305989.17477304</v>
      </c>
      <c r="Q121" s="813">
        <f>'Form Data'!Q20</f>
        <v>7907413.4714099765</v>
      </c>
      <c r="R121" s="260">
        <f>'Form Data'!R20</f>
        <v>2.0202969459456908E-2</v>
      </c>
    </row>
    <row r="122" spans="2:18" x14ac:dyDescent="0.35">
      <c r="B122" s="917"/>
      <c r="C122" s="918"/>
      <c r="D122" s="85" t="str">
        <f>_xlfn.XLOOKUP('TOTAL U.S. MULO+ WITH C'!E122,'Form Data'!E:E,'Form Data'!D:D,"NOT FOUND",0)</f>
        <v>UNKNOWN</v>
      </c>
      <c r="E122" s="790">
        <f>'Form Data'!E21</f>
        <v>150713417.15384826</v>
      </c>
      <c r="F122" s="813">
        <f>'Form Data'!F21</f>
        <v>-2780775.5292223394</v>
      </c>
      <c r="G122" s="260">
        <f>'Form Data'!G21</f>
        <v>-1.8116486888621167E-2</v>
      </c>
      <c r="H122" s="99">
        <f>'Form Data'!H21</f>
        <v>2.5594996215922139</v>
      </c>
      <c r="I122" s="226">
        <f>'Form Data'!I21</f>
        <v>-6.3161951308239317E-2</v>
      </c>
      <c r="J122" s="371">
        <f>'Form Data'!J21</f>
        <v>10.277531866036789</v>
      </c>
      <c r="K122" s="364">
        <f>'Form Data'!K21</f>
        <v>0.37285751175541293</v>
      </c>
      <c r="L122" s="260">
        <f>'Form Data'!L21</f>
        <v>3.7644600763097502E-2</v>
      </c>
      <c r="M122" s="449">
        <f>'Form Data'!M21</f>
        <v>1548961947.4379711</v>
      </c>
      <c r="N122" s="434">
        <f>'Form Data'!N21</f>
        <v>28651953.638837814</v>
      </c>
      <c r="O122" s="273">
        <f>'Form Data'!O21</f>
        <v>1.8846125958324373E-2</v>
      </c>
      <c r="P122" s="790">
        <f>'Form Data'!P21</f>
        <v>215599744.23586509</v>
      </c>
      <c r="Q122" s="813">
        <f>'Form Data'!Q21</f>
        <v>-4544403.482601285</v>
      </c>
      <c r="R122" s="260">
        <f>'Form Data'!R21</f>
        <v>-2.0642853919573382E-2</v>
      </c>
    </row>
    <row r="123" spans="2:18" x14ac:dyDescent="0.35">
      <c r="B123" s="917"/>
      <c r="C123" s="918"/>
      <c r="D123" s="85" t="str">
        <f>_xlfn.XLOOKUP('TOTAL U.S. MULO+ WITH C'!E123,'Form Data'!E:E,'Form Data'!D:D,"NOT FOUND",0)</f>
        <v>GRATED</v>
      </c>
      <c r="E123" s="790">
        <f>'Form Data'!E22</f>
        <v>111612030.92209135</v>
      </c>
      <c r="F123" s="813">
        <f>'Form Data'!F22</f>
        <v>-1610112.3887161762</v>
      </c>
      <c r="G123" s="260">
        <f>'Form Data'!G22</f>
        <v>-1.4220825905902845E-2</v>
      </c>
      <c r="H123" s="99">
        <f>'Form Data'!H22</f>
        <v>1.8954579910998792</v>
      </c>
      <c r="I123" s="226">
        <f>'Form Data'!I22</f>
        <v>-3.9099657447783986E-2</v>
      </c>
      <c r="J123" s="371">
        <f>'Form Data'!J22</f>
        <v>8.1481521004980006</v>
      </c>
      <c r="K123" s="364">
        <f>'Form Data'!K22</f>
        <v>0.1632806597884926</v>
      </c>
      <c r="L123" s="260">
        <f>'Form Data'!L22</f>
        <v>2.0448752494127073E-2</v>
      </c>
      <c r="M123" s="449">
        <f>'Form Data'!M22</f>
        <v>909431804.19868636</v>
      </c>
      <c r="N123" s="434">
        <f>'Form Data'!N22</f>
        <v>5367545.620300293</v>
      </c>
      <c r="O123" s="273">
        <f>'Form Data'!O22</f>
        <v>5.9371284390122856E-3</v>
      </c>
      <c r="P123" s="790">
        <f>'Form Data'!P22</f>
        <v>195873249.02386883</v>
      </c>
      <c r="Q123" s="813">
        <f>'Form Data'!Q22</f>
        <v>-1478055.9367413521</v>
      </c>
      <c r="R123" s="260">
        <f>'Form Data'!R22</f>
        <v>-7.4894662441495428E-3</v>
      </c>
    </row>
    <row r="124" spans="2:18" x14ac:dyDescent="0.35">
      <c r="B124" s="917"/>
      <c r="C124" s="918"/>
      <c r="D124" s="85" t="str">
        <f>_xlfn.XLOOKUP('TOTAL U.S. MULO+ WITH C'!E124,'Form Data'!E:E,'Form Data'!D:D,"NOT FOUND",0)</f>
        <v>RICOTTA</v>
      </c>
      <c r="E124" s="790">
        <f>'Form Data'!E23</f>
        <v>103455827.04137231</v>
      </c>
      <c r="F124" s="813">
        <f>'Form Data'!F23</f>
        <v>177564.25764115155</v>
      </c>
      <c r="G124" s="260">
        <f>'Form Data'!G23</f>
        <v>1.7192800581181176E-3</v>
      </c>
      <c r="H124" s="99">
        <f>'Form Data'!H23</f>
        <v>1.7569447708401376</v>
      </c>
      <c r="I124" s="226">
        <f>'Form Data'!I23</f>
        <v>-7.7078611853422796E-3</v>
      </c>
      <c r="J124" s="371">
        <f>'Form Data'!J23</f>
        <v>3.2546177899636302</v>
      </c>
      <c r="K124" s="364">
        <f>'Form Data'!K23</f>
        <v>7.0859660973742855E-2</v>
      </c>
      <c r="L124" s="260">
        <f>'Form Data'!L23</f>
        <v>2.2256609360028407E-2</v>
      </c>
      <c r="M124" s="449">
        <f>'Form Data'!M23</f>
        <v>336709175.16425073</v>
      </c>
      <c r="N124" s="434">
        <f>'Form Data'!N23</f>
        <v>7896166.4785928726</v>
      </c>
      <c r="O124" s="273">
        <f>'Form Data'!O23</f>
        <v>2.4014154762780487E-2</v>
      </c>
      <c r="P124" s="790">
        <f>'Form Data'!P23</f>
        <v>79135693.787930667</v>
      </c>
      <c r="Q124" s="813">
        <f>'Form Data'!Q23</f>
        <v>915557.86355161667</v>
      </c>
      <c r="R124" s="260">
        <f>'Form Data'!R23</f>
        <v>1.1704887146153151E-2</v>
      </c>
    </row>
    <row r="125" spans="2:18" x14ac:dyDescent="0.35">
      <c r="B125" s="917"/>
      <c r="C125" s="918"/>
      <c r="D125" s="85" t="str">
        <f>_xlfn.XLOOKUP('TOTAL U.S. MULO+ WITH C'!E125,'Form Data'!E:E,'Form Data'!D:D,"NOT FOUND",0)</f>
        <v>ROUND</v>
      </c>
      <c r="E125" s="790">
        <f>'Form Data'!E24</f>
        <v>94543337.912331581</v>
      </c>
      <c r="F125" s="813">
        <f>'Form Data'!F24</f>
        <v>3716339.0535182208</v>
      </c>
      <c r="G125" s="260">
        <f>'Form Data'!G24</f>
        <v>4.0916677862439438E-2</v>
      </c>
      <c r="H125" s="99">
        <f>'Form Data'!H24</f>
        <v>1.6055878911143033</v>
      </c>
      <c r="I125" s="226">
        <f>'Form Data'!I24</f>
        <v>5.3682405147628565E-2</v>
      </c>
      <c r="J125" s="371">
        <f>'Form Data'!J24</f>
        <v>8.3580465080303092</v>
      </c>
      <c r="K125" s="364">
        <f>'Form Data'!K24</f>
        <v>0.17994706824420348</v>
      </c>
      <c r="L125" s="260">
        <f>'Form Data'!L24</f>
        <v>2.2003531452401845E-2</v>
      </c>
      <c r="M125" s="449">
        <f>'Form Data'!M24</f>
        <v>790197615.29569256</v>
      </c>
      <c r="N125" s="434">
        <f>'Form Data'!N24</f>
        <v>47405386.810977697</v>
      </c>
      <c r="O125" s="273">
        <f>'Form Data'!O24</f>
        <v>6.382052072311524E-2</v>
      </c>
      <c r="P125" s="790">
        <f>'Form Data'!P24</f>
        <v>128733721.83849666</v>
      </c>
      <c r="Q125" s="813">
        <f>'Form Data'!Q24</f>
        <v>8831325.0314610451</v>
      </c>
      <c r="R125" s="260">
        <f>'Form Data'!R24</f>
        <v>7.3654282705238147E-2</v>
      </c>
    </row>
    <row r="126" spans="2:18" x14ac:dyDescent="0.35">
      <c r="B126" s="917"/>
      <c r="C126" s="918"/>
      <c r="D126" s="85" t="str">
        <f>_xlfn.XLOOKUP('TOTAL U.S. MULO+ WITH C'!E126,'Form Data'!E:E,'Form Data'!D:D,"NOT FOUND",0)</f>
        <v>CRUMBLED</v>
      </c>
      <c r="E126" s="790">
        <f>'Form Data'!E25</f>
        <v>74639434.085440278</v>
      </c>
      <c r="F126" s="813">
        <f>'Form Data'!F25</f>
        <v>1208323.5378337204</v>
      </c>
      <c r="G126" s="260">
        <f>'Form Data'!G25</f>
        <v>1.645519901337111E-2</v>
      </c>
      <c r="H126" s="99">
        <f>'Form Data'!H25</f>
        <v>1.2675686538414037</v>
      </c>
      <c r="I126" s="226">
        <f>'Form Data'!I25</f>
        <v>1.2896092474502518E-2</v>
      </c>
      <c r="J126" s="371">
        <f>'Form Data'!J25</f>
        <v>8.6809875445180591</v>
      </c>
      <c r="K126" s="364">
        <f>'Form Data'!K25</f>
        <v>-0.11977557016385099</v>
      </c>
      <c r="L126" s="260">
        <f>'Form Data'!L25</f>
        <v>-1.3609680047408035E-2</v>
      </c>
      <c r="M126" s="449">
        <f>'Form Data'!M25</f>
        <v>647943997.62558377</v>
      </c>
      <c r="N126" s="434">
        <f>'Form Data'!N25</f>
        <v>1694188.4480781555</v>
      </c>
      <c r="O126" s="273">
        <f>'Form Data'!O25</f>
        <v>2.62156897227464E-3</v>
      </c>
      <c r="P126" s="790">
        <f>'Form Data'!P25</f>
        <v>135718441.76394141</v>
      </c>
      <c r="Q126" s="813">
        <f>'Form Data'!Q25</f>
        <v>187199.08133301139</v>
      </c>
      <c r="R126" s="260">
        <f>'Form Data'!R25</f>
        <v>1.3812245621579703E-3</v>
      </c>
    </row>
    <row r="127" spans="2:18" x14ac:dyDescent="0.35">
      <c r="B127" s="917"/>
      <c r="C127" s="918"/>
      <c r="D127" s="85" t="str">
        <f>_xlfn.XLOOKUP('TOTAL U.S. MULO+ WITH C'!E127,'Form Data'!E:E,'Form Data'!D:D,"NOT FOUND",0)</f>
        <v>SPREAD/COLD PACK</v>
      </c>
      <c r="E127" s="790">
        <f>'Form Data'!E26</f>
        <v>58257388.311180301</v>
      </c>
      <c r="F127" s="813">
        <f>'Form Data'!F26</f>
        <v>-1381758.5300984308</v>
      </c>
      <c r="G127" s="260">
        <f>'Form Data'!G26</f>
        <v>-2.3168650178309699E-2</v>
      </c>
      <c r="H127" s="99">
        <f>'Form Data'!H26</f>
        <v>0.9893595816038423</v>
      </c>
      <c r="I127" s="226">
        <f>'Form Data'!I26</f>
        <v>-2.9658114942800573E-2</v>
      </c>
      <c r="J127" s="371">
        <f>'Form Data'!J26</f>
        <v>9.693619094141301</v>
      </c>
      <c r="K127" s="364">
        <f>'Form Data'!K26</f>
        <v>0.57369783151969678</v>
      </c>
      <c r="L127" s="260">
        <f>'Form Data'!L26</f>
        <v>6.2906007080458293E-2</v>
      </c>
      <c r="M127" s="449">
        <f>'Form Data'!M26</f>
        <v>564724931.70806158</v>
      </c>
      <c r="N127" s="434">
        <f>'Form Data'!N26</f>
        <v>20820608.345671535</v>
      </c>
      <c r="O127" s="273">
        <f>'Form Data'!O26</f>
        <v>3.8279909629987029E-2</v>
      </c>
      <c r="P127" s="790">
        <f>'Form Data'!P26</f>
        <v>104375856.38284545</v>
      </c>
      <c r="Q127" s="813">
        <f>'Form Data'!Q26</f>
        <v>1301680.7064544708</v>
      </c>
      <c r="R127" s="260">
        <f>'Form Data'!R26</f>
        <v>1.2628582260421795E-2</v>
      </c>
    </row>
    <row r="128" spans="2:18" x14ac:dyDescent="0.35">
      <c r="B128" s="917"/>
      <c r="C128" s="918"/>
      <c r="D128" s="85" t="str">
        <f>_xlfn.XLOOKUP('TOTAL U.S. MULO+ WITH C'!E128,'Form Data'!E:E,'Form Data'!D:D,"NOT FOUND",0)</f>
        <v>GRAB AND GO</v>
      </c>
      <c r="E128" s="790">
        <f>'Form Data'!E27</f>
        <v>53884288.646966994</v>
      </c>
      <c r="F128" s="813">
        <f>'Form Data'!F27</f>
        <v>7363476.2574996501</v>
      </c>
      <c r="G128" s="260">
        <f>'Form Data'!G27</f>
        <v>0.15828348387068999</v>
      </c>
      <c r="H128" s="99">
        <f>'Form Data'!H27</f>
        <v>0.91509315498362143</v>
      </c>
      <c r="I128" s="226">
        <f>'Form Data'!I27</f>
        <v>0.12022043138888683</v>
      </c>
      <c r="J128" s="371">
        <f>'Form Data'!J27</f>
        <v>9.1543064231218221</v>
      </c>
      <c r="K128" s="364">
        <f>'Form Data'!K27</f>
        <v>-0.14687348899925823</v>
      </c>
      <c r="L128" s="260">
        <f>'Form Data'!L27</f>
        <v>-1.5790844859140521E-2</v>
      </c>
      <c r="M128" s="449">
        <f>'Form Data'!M27</f>
        <v>493273289.66628021</v>
      </c>
      <c r="N128" s="434">
        <f>'Form Data'!N27</f>
        <v>60574843.973813117</v>
      </c>
      <c r="O128" s="273">
        <f>'Form Data'!O27</f>
        <v>0.13999320907398322</v>
      </c>
      <c r="P128" s="790">
        <f>'Form Data'!P27</f>
        <v>95916063.955980062</v>
      </c>
      <c r="Q128" s="813">
        <f>'Form Data'!Q27</f>
        <v>13979456.248862505</v>
      </c>
      <c r="R128" s="260">
        <f>'Form Data'!R27</f>
        <v>0.17061307076358442</v>
      </c>
    </row>
    <row r="129" spans="2:18" x14ac:dyDescent="0.35">
      <c r="B129" s="917"/>
      <c r="C129" s="918"/>
      <c r="D129" s="85" t="str">
        <f>_xlfn.XLOOKUP('TOTAL U.S. MULO+ WITH C'!E129,'Form Data'!E:E,'Form Data'!D:D,"NOT FOUND",0)</f>
        <v>BALL</v>
      </c>
      <c r="E129" s="790">
        <f>'Form Data'!E28</f>
        <v>36961404.406774767</v>
      </c>
      <c r="F129" s="813">
        <f>'Form Data'!F28</f>
        <v>2935622.5747854486</v>
      </c>
      <c r="G129" s="260">
        <f>'Form Data'!G28</f>
        <v>8.6276417960968785E-2</v>
      </c>
      <c r="H129" s="99">
        <f>'Form Data'!H28</f>
        <v>0.62769926114863661</v>
      </c>
      <c r="I129" s="226">
        <f>'Form Data'!I28</f>
        <v>4.6321497346793805E-2</v>
      </c>
      <c r="J129" s="371">
        <f>'Form Data'!J28</f>
        <v>8.8472402384115281</v>
      </c>
      <c r="K129" s="364">
        <f>'Form Data'!K28</f>
        <v>-0.1753459736974623</v>
      </c>
      <c r="L129" s="260">
        <f>'Form Data'!L28</f>
        <v>-1.9434114518311257E-2</v>
      </c>
      <c r="M129" s="449">
        <f>'Form Data'!M28</f>
        <v>327006424.33581889</v>
      </c>
      <c r="N129" s="434">
        <f>'Form Data'!N28</f>
        <v>20005874.322283506</v>
      </c>
      <c r="O129" s="273">
        <f>'Form Data'!O28</f>
        <v>6.516559765577444E-2</v>
      </c>
      <c r="P129" s="790">
        <f>'Form Data'!P28</f>
        <v>61747233.424644485</v>
      </c>
      <c r="Q129" s="813">
        <f>'Form Data'!Q28</f>
        <v>3074994.8364010677</v>
      </c>
      <c r="R129" s="260">
        <f>'Form Data'!R28</f>
        <v>5.2409707050400947E-2</v>
      </c>
    </row>
    <row r="130" spans="2:18" x14ac:dyDescent="0.35">
      <c r="B130" s="917"/>
      <c r="C130" s="918"/>
      <c r="D130" s="85" t="str">
        <f>_xlfn.XLOOKUP('TOTAL U.S. MULO+ WITH C'!E130,'Form Data'!E:E,'Form Data'!D:D,"NOT FOUND",0)</f>
        <v>CUBE</v>
      </c>
      <c r="E130" s="790">
        <f>'Form Data'!E29</f>
        <v>32173410.599658586</v>
      </c>
      <c r="F130" s="813">
        <f>'Form Data'!F29</f>
        <v>1878650.4961264208</v>
      </c>
      <c r="G130" s="260">
        <f>'Form Data'!G29</f>
        <v>6.2012390581940365E-2</v>
      </c>
      <c r="H130" s="99">
        <f>'Form Data'!H29</f>
        <v>0.54638686993007668</v>
      </c>
      <c r="I130" s="226">
        <f>'Form Data'!I29</f>
        <v>2.8758796874419623E-2</v>
      </c>
      <c r="J130" s="371">
        <f>'Form Data'!J29</f>
        <v>6.7024938864131522</v>
      </c>
      <c r="K130" s="364">
        <f>'Form Data'!K29</f>
        <v>3.2133580180359722E-2</v>
      </c>
      <c r="L130" s="260">
        <f>'Form Data'!L29</f>
        <v>4.817367983905467E-3</v>
      </c>
      <c r="M130" s="449">
        <f>'Form Data'!M29</f>
        <v>215642087.84927177</v>
      </c>
      <c r="N130" s="434">
        <f>'Form Data'!N29</f>
        <v>13565122.567825973</v>
      </c>
      <c r="O130" s="273">
        <f>'Form Data'!O29</f>
        <v>6.7128495070840663E-2</v>
      </c>
      <c r="P130" s="790">
        <f>'Form Data'!P29</f>
        <v>60347274.077242546</v>
      </c>
      <c r="Q130" s="813">
        <f>'Form Data'!Q29</f>
        <v>4549056.3763711154</v>
      </c>
      <c r="R130" s="260">
        <f>'Form Data'!R29</f>
        <v>8.1526911858693124E-2</v>
      </c>
    </row>
    <row r="131" spans="2:18" ht="15.75" customHeight="1" x14ac:dyDescent="0.35">
      <c r="B131" s="917"/>
      <c r="C131" s="918"/>
      <c r="D131" s="85" t="str">
        <f>_xlfn.XLOOKUP('TOTAL U.S. MULO+ WITH C'!E131,'Form Data'!E:E,'Form Data'!D:D,"NOT FOUND",0)</f>
        <v>LOAF</v>
      </c>
      <c r="E131" s="790">
        <f>'Form Data'!E30</f>
        <v>27242471.649094932</v>
      </c>
      <c r="F131" s="813">
        <f>'Form Data'!F30</f>
        <v>172712.79781161621</v>
      </c>
      <c r="G131" s="260">
        <f>'Form Data'!G30</f>
        <v>6.3802857927353976E-3</v>
      </c>
      <c r="H131" s="99">
        <f>'Form Data'!H30</f>
        <v>0.46264690426279481</v>
      </c>
      <c r="I131" s="226">
        <f>'Form Data'!I30</f>
        <v>1.224589664814979E-4</v>
      </c>
      <c r="J131" s="371">
        <f>'Form Data'!J30</f>
        <v>5.6131569193623063</v>
      </c>
      <c r="K131" s="364">
        <f>'Form Data'!K30</f>
        <v>7.2502586354502796E-2</v>
      </c>
      <c r="L131" s="260">
        <f>'Form Data'!L30</f>
        <v>1.3085563905796663E-2</v>
      </c>
      <c r="M131" s="449">
        <f>'Form Data'!M30</f>
        <v>152916268.23764867</v>
      </c>
      <c r="N131" s="434">
        <f>'Form Data'!N30</f>
        <v>2932091.5648094118</v>
      </c>
      <c r="O131" s="273">
        <f>'Form Data'!O30</f>
        <v>1.9549339336010014E-2</v>
      </c>
      <c r="P131" s="790">
        <f>'Form Data'!P30</f>
        <v>18095901.501472019</v>
      </c>
      <c r="Q131" s="813">
        <f>'Form Data'!Q30</f>
        <v>460546.54350031167</v>
      </c>
      <c r="R131" s="260">
        <f>'Form Data'!R30</f>
        <v>2.6114957402211567E-2</v>
      </c>
    </row>
    <row r="132" spans="2:18" ht="15" thickBot="1" x14ac:dyDescent="0.4">
      <c r="B132" s="919"/>
      <c r="C132" s="920"/>
      <c r="D132" s="86" t="str">
        <f>_xlfn.XLOOKUP('TOTAL U.S. MULO+ WITH C'!E132,'Form Data'!E:E,'Form Data'!D:D,"NOT FOUND",0)</f>
        <v>LOG/ROLL</v>
      </c>
      <c r="E132" s="791">
        <f>'Form Data'!E31</f>
        <v>23518615.096970197</v>
      </c>
      <c r="F132" s="814">
        <f>'Form Data'!F31</f>
        <v>-582802.42707277089</v>
      </c>
      <c r="G132" s="261">
        <f>'Form Data'!G31</f>
        <v>-2.4181251019421653E-2</v>
      </c>
      <c r="H132" s="100">
        <f>'Form Data'!H31</f>
        <v>0.39940628762746572</v>
      </c>
      <c r="I132" s="227">
        <f>'Form Data'!I31</f>
        <v>-1.2399921375180867E-2</v>
      </c>
      <c r="J132" s="372">
        <f>'Form Data'!J31</f>
        <v>10.681571397618827</v>
      </c>
      <c r="K132" s="398">
        <f>'Form Data'!K31</f>
        <v>2.8712118719422364E-2</v>
      </c>
      <c r="L132" s="261">
        <f>'Form Data'!L31</f>
        <v>2.695249976341445E-3</v>
      </c>
      <c r="M132" s="450">
        <f>'Form Data'!M31</f>
        <v>251215766.3314032</v>
      </c>
      <c r="N132" s="435">
        <f>'Form Data'!N31</f>
        <v>-5533242.9742266536</v>
      </c>
      <c r="O132" s="274">
        <f>'Form Data'!O31</f>
        <v>-2.1551175559318209E-2</v>
      </c>
      <c r="P132" s="791">
        <f>'Form Data'!P31</f>
        <v>50878662.795944326</v>
      </c>
      <c r="Q132" s="814">
        <f>'Form Data'!Q31</f>
        <v>-549580.43874505907</v>
      </c>
      <c r="R132" s="261">
        <f>'Form Data'!R31</f>
        <v>-1.0686354504412781E-2</v>
      </c>
    </row>
    <row r="133" spans="2:18" x14ac:dyDescent="0.35">
      <c r="B133" s="953" t="s">
        <v>65</v>
      </c>
      <c r="C133" s="922"/>
      <c r="D133" s="219" t="s">
        <v>12</v>
      </c>
      <c r="E133" s="784">
        <f>'NB &amp; PL'!D5</f>
        <v>2498183115.3826094</v>
      </c>
      <c r="F133" s="807">
        <f>'NB &amp; PL'!E5</f>
        <v>-31298799.683102131</v>
      </c>
      <c r="G133" s="257">
        <f>'NB &amp; PL'!F5</f>
        <v>-1.2373600893006995E-2</v>
      </c>
      <c r="H133" s="210">
        <f>'NB &amp; PL'!G5</f>
        <v>42.425544183387139</v>
      </c>
      <c r="I133" s="231">
        <f>'NB &amp; PL'!H5</f>
        <v>-0.79416922744584895</v>
      </c>
      <c r="J133" s="368">
        <f>'NB &amp; PL'!I5</f>
        <v>6.965583963991322</v>
      </c>
      <c r="K133" s="395">
        <f>'NB &amp; PL'!J5</f>
        <v>8.3006103850925328E-2</v>
      </c>
      <c r="L133" s="257">
        <f>'NB &amp; PL'!K5</f>
        <v>1.2060321806404106E-2</v>
      </c>
      <c r="M133" s="446">
        <f>'NB &amp; PL'!L5</f>
        <v>17401304247.622986</v>
      </c>
      <c r="N133" s="431">
        <f>'NB &amp; PL'!M5</f>
        <v>-8051978.6338119507</v>
      </c>
      <c r="O133" s="270">
        <f>'NB &amp; PL'!N5</f>
        <v>-4.6250869527662104E-4</v>
      </c>
      <c r="P133" s="784">
        <f>'NB &amp; PL'!O5</f>
        <v>3414693317.6206431</v>
      </c>
      <c r="Q133" s="807">
        <f>'NB &amp; PL'!P5</f>
        <v>-51535629.972877979</v>
      </c>
      <c r="R133" s="257">
        <f>'NB &amp; PL'!Q5</f>
        <v>-1.486792440777962E-2</v>
      </c>
    </row>
    <row r="134" spans="2:18" ht="15" thickBot="1" x14ac:dyDescent="0.4">
      <c r="B134" s="954"/>
      <c r="C134" s="924"/>
      <c r="D134" s="220" t="s">
        <v>11</v>
      </c>
      <c r="E134" s="786">
        <f>'NB &amp; PL'!D6</f>
        <v>3030687302.7066216</v>
      </c>
      <c r="F134" s="809">
        <f>'NB &amp; PL'!E6</f>
        <v>62876589.531779766</v>
      </c>
      <c r="G134" s="258">
        <f>'NB &amp; PL'!F6</f>
        <v>2.1186185915649917E-2</v>
      </c>
      <c r="H134" s="233">
        <f>'NB &amp; PL'!G6</f>
        <v>51.468828395839083</v>
      </c>
      <c r="I134" s="232">
        <f>'NB &amp; PL'!H6</f>
        <v>0.75965838080683312</v>
      </c>
      <c r="J134" s="369">
        <f>'NB &amp; PL'!I6</f>
        <v>4.4035787998585088</v>
      </c>
      <c r="K134" s="396">
        <f>'NB &amp; PL'!J6</f>
        <v>-0.18760419367325021</v>
      </c>
      <c r="L134" s="258">
        <f>'NB &amp; PL'!K6</f>
        <v>-4.0861841912542898E-2</v>
      </c>
      <c r="M134" s="447">
        <f>'NB &amp; PL'!L6</f>
        <v>13345870355.199245</v>
      </c>
      <c r="N134" s="432">
        <f>'NB &amp; PL'!M6</f>
        <v>-279891719.15044975</v>
      </c>
      <c r="O134" s="271">
        <f>'NB &amp; PL'!N6</f>
        <v>-2.0541362576508067E-2</v>
      </c>
      <c r="P134" s="786">
        <f>'NB &amp; PL'!O6</f>
        <v>3947788470.4458613</v>
      </c>
      <c r="Q134" s="809">
        <f>'NB &amp; PL'!P6</f>
        <v>97137546.764903545</v>
      </c>
      <c r="R134" s="258">
        <f>'NB &amp; PL'!Q6</f>
        <v>2.5226266594959669E-2</v>
      </c>
    </row>
    <row r="135" spans="2:18" x14ac:dyDescent="0.35">
      <c r="B135" s="925" t="s">
        <v>339</v>
      </c>
      <c r="C135" s="926"/>
      <c r="D135" s="84" t="s">
        <v>83</v>
      </c>
      <c r="E135" s="792">
        <f>'Store location'!D10</f>
        <v>557983899.09502029</v>
      </c>
      <c r="F135" s="815">
        <f>'Store location'!E10</f>
        <v>1953659.3184213638</v>
      </c>
      <c r="G135" s="262">
        <f>'Store location'!F10</f>
        <v>3.5135846554070556E-3</v>
      </c>
      <c r="H135" s="126">
        <f>'Store location'!G10</f>
        <v>9.4759949416473503</v>
      </c>
      <c r="I135" s="228">
        <f>'Store location'!H10</f>
        <v>-2.455434782130439E-2</v>
      </c>
      <c r="J135" s="373">
        <f>'Store location'!I10</f>
        <v>5.2390288406516223</v>
      </c>
      <c r="K135" s="399">
        <f>'Store location'!J10</f>
        <v>-0.2178688595702436</v>
      </c>
      <c r="L135" s="262">
        <f>'Store location'!K10</f>
        <v>-3.9925406620942426E-2</v>
      </c>
      <c r="M135" s="451">
        <f>'Store location'!L10</f>
        <v>2923293739.978056</v>
      </c>
      <c r="N135" s="436">
        <f>'Store location'!M10</f>
        <v>-110906396.71267939</v>
      </c>
      <c r="O135" s="275">
        <f>'Store location'!N10</f>
        <v>-3.6552103261599606E-2</v>
      </c>
      <c r="P135" s="792">
        <f>'Store location'!O10</f>
        <v>806341876.24715614</v>
      </c>
      <c r="Q135" s="815">
        <f>'Store location'!P10</f>
        <v>-1108383.1213845015</v>
      </c>
      <c r="R135" s="262">
        <f>'Store location'!Q10</f>
        <v>-1.3726952323370391E-3</v>
      </c>
    </row>
    <row r="136" spans="2:18" x14ac:dyDescent="0.35">
      <c r="B136" s="927"/>
      <c r="C136" s="928"/>
      <c r="D136" s="85" t="s">
        <v>305</v>
      </c>
      <c r="E136" s="793">
        <f>'Store location'!D11</f>
        <v>3213587078.1825919</v>
      </c>
      <c r="F136" s="816">
        <f>'Store location'!E11</f>
        <v>23778867.28984642</v>
      </c>
      <c r="G136" s="263">
        <f>'Store location'!F11</f>
        <v>7.454638560602151E-3</v>
      </c>
      <c r="H136" s="127">
        <f>'Store location'!G11</f>
        <v>54.574934772832584</v>
      </c>
      <c r="I136" s="229">
        <f>'Store location'!H11</f>
        <v>7.2629028248940131E-2</v>
      </c>
      <c r="J136" s="374">
        <f>'Store location'!I11</f>
        <v>4.8447933818238127</v>
      </c>
      <c r="K136" s="400">
        <f>'Store location'!J11</f>
        <v>-0.14069121551048358</v>
      </c>
      <c r="L136" s="263">
        <f>'Store location'!K11</f>
        <v>-2.8220168523980637E-2</v>
      </c>
      <c r="M136" s="452">
        <f>'Store location'!L11</f>
        <v>15569165408.293545</v>
      </c>
      <c r="N136" s="437">
        <f>'Store location'!M11</f>
        <v>-333574295.5627079</v>
      </c>
      <c r="O136" s="276">
        <f>'Store location'!N11</f>
        <v>-2.0975901119844119E-2</v>
      </c>
      <c r="P136" s="793">
        <f>'Store location'!O11</f>
        <v>4301310660.1267462</v>
      </c>
      <c r="Q136" s="816">
        <f>'Store location'!P11</f>
        <v>33775885.01043272</v>
      </c>
      <c r="R136" s="263">
        <f>'Store location'!Q11</f>
        <v>7.9146127191223985E-3</v>
      </c>
    </row>
    <row r="137" spans="2:18" x14ac:dyDescent="0.35">
      <c r="B137" s="927"/>
      <c r="C137" s="928"/>
      <c r="D137" s="85" t="s">
        <v>306</v>
      </c>
      <c r="E137" s="793">
        <f>'Store location'!D12</f>
        <v>53261448.364146464</v>
      </c>
      <c r="F137" s="816">
        <f>'Store location'!E12</f>
        <v>7269609.9459384531</v>
      </c>
      <c r="G137" s="263">
        <f>'Store location'!F12</f>
        <v>0.1580630432694432</v>
      </c>
      <c r="H137" s="127">
        <f>'Store location'!G12</f>
        <v>0.90451573262603413</v>
      </c>
      <c r="I137" s="229">
        <f>'Store location'!H12</f>
        <v>0.11868126437657445</v>
      </c>
      <c r="J137" s="374">
        <f>'Store location'!I12</f>
        <v>9.1207172301145025</v>
      </c>
      <c r="K137" s="400">
        <f>'Store location'!J12</f>
        <v>-0.15706896261953318</v>
      </c>
      <c r="L137" s="263">
        <f>'Store location'!K12</f>
        <v>-1.6929573430194248E-2</v>
      </c>
      <c r="M137" s="452">
        <f>'Store location'!L12</f>
        <v>485782609.79572457</v>
      </c>
      <c r="N137" s="437">
        <f>'Store location'!M12</f>
        <v>59080166.340819478</v>
      </c>
      <c r="O137" s="276">
        <f>'Store location'!N12</f>
        <v>0.13845752994161892</v>
      </c>
      <c r="P137" s="793">
        <f>'Store location'!O12</f>
        <v>94727265.30990836</v>
      </c>
      <c r="Q137" s="816">
        <f>'Store location'!P12</f>
        <v>13802658.548987493</v>
      </c>
      <c r="R137" s="263">
        <f>'Store location'!Q12</f>
        <v>0.17056194773692623</v>
      </c>
    </row>
    <row r="138" spans="2:18" x14ac:dyDescent="0.35">
      <c r="B138" s="927"/>
      <c r="C138" s="928"/>
      <c r="D138" s="85" t="s">
        <v>307</v>
      </c>
      <c r="E138" s="793">
        <f>'Store location'!D13</f>
        <v>79226384.049401253</v>
      </c>
      <c r="F138" s="816">
        <f>'Store location'!E13</f>
        <v>-1935188.6837141961</v>
      </c>
      <c r="G138" s="263">
        <f>'Store location'!F13</f>
        <v>-2.3843656776806183E-2</v>
      </c>
      <c r="H138" s="127">
        <f>'Store location'!G13</f>
        <v>1.3454668059683383</v>
      </c>
      <c r="I138" s="229">
        <f>'Store location'!H13</f>
        <v>-4.1291443855559384E-2</v>
      </c>
      <c r="J138" s="374">
        <f>'Store location'!I13</f>
        <v>6.2468022384740625</v>
      </c>
      <c r="K138" s="400">
        <f>'Store location'!J13</f>
        <v>-0.10477230521428282</v>
      </c>
      <c r="L138" s="263">
        <f>'Store location'!K13</f>
        <v>-1.6495485409739327E-2</v>
      </c>
      <c r="M138" s="452">
        <f>'Store location'!L13</f>
        <v>494911553.22600549</v>
      </c>
      <c r="N138" s="437">
        <f>'Store location'!M13</f>
        <v>-20592226.071360707</v>
      </c>
      <c r="O138" s="276">
        <f>'Store location'!N13</f>
        <v>-3.9945829494068885E-2</v>
      </c>
      <c r="P138" s="793">
        <f>'Store location'!O13</f>
        <v>68369321.30911544</v>
      </c>
      <c r="Q138" s="816">
        <f>'Store location'!P13</f>
        <v>-895738.4628559798</v>
      </c>
      <c r="R138" s="263">
        <f>'Store location'!Q13</f>
        <v>-1.2932039123402973E-2</v>
      </c>
    </row>
    <row r="139" spans="2:18" x14ac:dyDescent="0.35">
      <c r="B139" s="927"/>
      <c r="C139" s="928"/>
      <c r="D139" s="85" t="s">
        <v>308</v>
      </c>
      <c r="E139" s="793">
        <f>'Store location'!D14</f>
        <v>58933833.392863095</v>
      </c>
      <c r="F139" s="816">
        <f>'Store location'!E14</f>
        <v>-2065727.4292573333</v>
      </c>
      <c r="G139" s="263">
        <f>'Store location'!F14</f>
        <v>-3.3864627899226334E-2</v>
      </c>
      <c r="H139" s="127">
        <f>'Store location'!G14</f>
        <v>1.0008473506644275</v>
      </c>
      <c r="I139" s="229">
        <f>'Store location'!H14</f>
        <v>-4.1414909135216948E-2</v>
      </c>
      <c r="J139" s="374">
        <f>'Store location'!I14</f>
        <v>9.3470664210443015</v>
      </c>
      <c r="K139" s="400">
        <f>'Store location'!J14</f>
        <v>0.29730948089819442</v>
      </c>
      <c r="L139" s="263">
        <f>'Store location'!K14</f>
        <v>3.2852758683416576E-2</v>
      </c>
      <c r="M139" s="452">
        <f>'Store location'!L14</f>
        <v>550858455.16984999</v>
      </c>
      <c r="N139" s="437">
        <f>'Store location'!M14</f>
        <v>-1172743.7259988785</v>
      </c>
      <c r="O139" s="276">
        <f>'Store location'!N14</f>
        <v>-2.1244156640866574E-3</v>
      </c>
      <c r="P139" s="793">
        <f>'Store location'!O14</f>
        <v>104722111.21192239</v>
      </c>
      <c r="Q139" s="816">
        <f>'Store location'!P14</f>
        <v>-2147999.7984147668</v>
      </c>
      <c r="R139" s="263">
        <f>'Store location'!Q14</f>
        <v>-2.0099163162720011E-2</v>
      </c>
    </row>
    <row r="140" spans="2:18" s="17" customFormat="1" x14ac:dyDescent="0.35">
      <c r="B140" s="927"/>
      <c r="C140" s="928"/>
      <c r="D140" s="85" t="s">
        <v>309</v>
      </c>
      <c r="E140" s="793">
        <f>'Store location'!D15</f>
        <v>761929906.29082334</v>
      </c>
      <c r="F140" s="816">
        <f>'Store location'!E15</f>
        <v>30442402.530050039</v>
      </c>
      <c r="G140" s="263">
        <f>'Store location'!F15</f>
        <v>4.1617119053350179E-2</v>
      </c>
      <c r="H140" s="127">
        <f>'Store location'!G15</f>
        <v>12.939520207682847</v>
      </c>
      <c r="I140" s="229">
        <f>'Store location'!H15</f>
        <v>0.44103975291155884</v>
      </c>
      <c r="J140" s="374">
        <f>'Store location'!I15</f>
        <v>8.5923527917478619</v>
      </c>
      <c r="K140" s="400">
        <f>'Store location'!J15</f>
        <v>4.6200996233446645E-2</v>
      </c>
      <c r="L140" s="263">
        <f>'Store location'!K15</f>
        <v>5.4060584622070461E-3</v>
      </c>
      <c r="M140" s="452">
        <f>'Store location'!L15</f>
        <v>6546770557.4341431</v>
      </c>
      <c r="N140" s="437">
        <f>'Store location'!M15</f>
        <v>295367313.77265263</v>
      </c>
      <c r="O140" s="276">
        <f>'Store location'!N15</f>
        <v>4.7248162094188299E-2</v>
      </c>
      <c r="P140" s="793">
        <f>'Store location'!O15</f>
        <v>1081162242.8994846</v>
      </c>
      <c r="Q140" s="816">
        <f>'Store location'!P15</f>
        <v>36280907.846300244</v>
      </c>
      <c r="R140" s="263">
        <f>'Store location'!Q15</f>
        <v>3.4722515015978873E-2</v>
      </c>
    </row>
    <row r="141" spans="2:18" s="17" customFormat="1" x14ac:dyDescent="0.35">
      <c r="B141" s="927"/>
      <c r="C141" s="928"/>
      <c r="D141" s="85" t="s">
        <v>310</v>
      </c>
      <c r="E141" s="793">
        <f>'Store location'!D16</f>
        <v>0</v>
      </c>
      <c r="F141" s="816">
        <f>'Store location'!E16</f>
        <v>0</v>
      </c>
      <c r="G141" s="263">
        <f>'Store location'!F16</f>
        <v>0</v>
      </c>
      <c r="H141" s="127">
        <f>'Store location'!G16</f>
        <v>0</v>
      </c>
      <c r="I141" s="229">
        <f>'Store location'!H16</f>
        <v>0</v>
      </c>
      <c r="J141" s="374">
        <f>'Store location'!I16</f>
        <v>0</v>
      </c>
      <c r="K141" s="400">
        <f>'Store location'!J16</f>
        <v>0</v>
      </c>
      <c r="L141" s="263">
        <f>'Store location'!K16</f>
        <v>0</v>
      </c>
      <c r="M141" s="452">
        <f>'Store location'!L16</f>
        <v>0</v>
      </c>
      <c r="N141" s="437">
        <f>'Store location'!M16</f>
        <v>0</v>
      </c>
      <c r="O141" s="276">
        <f>'Store location'!N16</f>
        <v>0</v>
      </c>
      <c r="P141" s="793">
        <f>'Store location'!O16</f>
        <v>0</v>
      </c>
      <c r="Q141" s="816">
        <f>'Store location'!P16</f>
        <v>0</v>
      </c>
      <c r="R141" s="263">
        <f>'Store location'!Q16</f>
        <v>0</v>
      </c>
    </row>
    <row r="142" spans="2:18" s="17" customFormat="1" ht="15" thickBot="1" x14ac:dyDescent="0.4">
      <c r="B142" s="929"/>
      <c r="C142" s="930"/>
      <c r="D142" s="86" t="s">
        <v>311</v>
      </c>
      <c r="E142" s="794">
        <f>'Store location'!D17</f>
        <v>87631769.196413979</v>
      </c>
      <c r="F142" s="817">
        <f>'Store location'!E17</f>
        <v>-3340383.9264585227</v>
      </c>
      <c r="G142" s="264">
        <f>'Store location'!F17</f>
        <v>-3.6718751967393777E-2</v>
      </c>
      <c r="H142" s="128">
        <f>'Store location'!G17</f>
        <v>1.4882117619874486</v>
      </c>
      <c r="I142" s="230">
        <f>'Store location'!H17</f>
        <v>-6.6173886282673067E-2</v>
      </c>
      <c r="J142" s="375">
        <f>'Store location'!I17</f>
        <v>7.2874137935468752</v>
      </c>
      <c r="K142" s="401">
        <f>'Store location'!J17</f>
        <v>6.0024158987213916E-2</v>
      </c>
      <c r="L142" s="264">
        <f>'Store location'!K17</f>
        <v>8.3050952034179303E-3</v>
      </c>
      <c r="M142" s="453">
        <f>'Store location'!L17</f>
        <v>638608963.59486341</v>
      </c>
      <c r="N142" s="438">
        <f>'Store location'!M17</f>
        <v>-18882232.918959618</v>
      </c>
      <c r="O142" s="277">
        <f>'Store location'!N17</f>
        <v>-2.8718609494815705E-2</v>
      </c>
      <c r="P142" s="794">
        <f>'Store location'!O17</f>
        <v>146952580.10863307</v>
      </c>
      <c r="Q142" s="817">
        <f>'Store location'!P17</f>
        <v>-5399742.8331275284</v>
      </c>
      <c r="R142" s="264">
        <f>'Store location'!Q17</f>
        <v>-3.5442471298528719E-2</v>
      </c>
    </row>
    <row r="143" spans="2:18" s="17" customFormat="1" x14ac:dyDescent="0.35">
      <c r="B143" s="931" t="s">
        <v>64</v>
      </c>
      <c r="C143" s="932"/>
      <c r="D143" s="84" t="s">
        <v>312</v>
      </c>
      <c r="E143" s="802">
        <f>Variety!E57</f>
        <v>206258982.54699039</v>
      </c>
      <c r="F143" s="824">
        <f>Variety!F57</f>
        <v>13837243.670903146</v>
      </c>
      <c r="G143" s="620">
        <f>Variety!G57</f>
        <v>7.1911020821892893E-2</v>
      </c>
      <c r="H143" s="625">
        <f>Variety!H57</f>
        <v>3.5028055082854133</v>
      </c>
      <c r="I143" s="652">
        <f>Variety!I57</f>
        <v>0.21501271613074557</v>
      </c>
      <c r="J143" s="660">
        <f>Variety!J57</f>
        <v>5.5252298739715373</v>
      </c>
      <c r="K143" s="613">
        <f>Variety!K57</f>
        <v>4.4468871558054346E-3</v>
      </c>
      <c r="L143" s="620">
        <f>Variety!L57</f>
        <v>8.0548124540035632E-4</v>
      </c>
      <c r="M143" s="761">
        <f>Variety!M57</f>
        <v>1139628292.1436052</v>
      </c>
      <c r="N143" s="762">
        <f>Variety!N57</f>
        <v>77309629.863003492</v>
      </c>
      <c r="O143" s="605">
        <f>Variety!O57</f>
        <v>7.277442504590291E-2</v>
      </c>
      <c r="P143" s="802">
        <f>Variety!P57</f>
        <v>211880964.00785497</v>
      </c>
      <c r="Q143" s="824">
        <f>Variety!Q57</f>
        <v>14005108.756649941</v>
      </c>
      <c r="R143" s="620">
        <f>Variety!R57</f>
        <v>7.0777249396447792E-2</v>
      </c>
    </row>
    <row r="144" spans="2:18" s="17" customFormat="1" x14ac:dyDescent="0.35">
      <c r="B144" s="902"/>
      <c r="C144" s="903"/>
      <c r="D144" s="85" t="s">
        <v>313</v>
      </c>
      <c r="E144" s="796">
        <f>Variety!E58</f>
        <v>487938426.21502101</v>
      </c>
      <c r="F144" s="819">
        <f>Variety!F58</f>
        <v>-2183202.3136411309</v>
      </c>
      <c r="G144" s="621">
        <f>Variety!G58</f>
        <v>-4.4544092457112572E-3</v>
      </c>
      <c r="H144" s="626">
        <f>Variety!H58</f>
        <v>8.2864435087606818</v>
      </c>
      <c r="I144" s="649">
        <f>Variety!I58</f>
        <v>-8.796557291453766E-2</v>
      </c>
      <c r="J144" s="657">
        <f>Variety!J58</f>
        <v>4.6233735338305442</v>
      </c>
      <c r="K144" s="614">
        <f>Variety!K58</f>
        <v>-0.17483961701420281</v>
      </c>
      <c r="L144" s="621">
        <f>Variety!L58</f>
        <v>-3.6438484810417712E-2</v>
      </c>
      <c r="M144" s="690">
        <f>Variety!M58</f>
        <v>2255921605.9014559</v>
      </c>
      <c r="N144" s="696">
        <f>Variety!N58</f>
        <v>-95786437.618214607</v>
      </c>
      <c r="O144" s="600">
        <f>Variety!O58</f>
        <v>-4.0730582132489701E-2</v>
      </c>
      <c r="P144" s="796">
        <f>Variety!P58</f>
        <v>626118299.23504055</v>
      </c>
      <c r="Q144" s="819">
        <f>Variety!Q58</f>
        <v>-1368814.9330345392</v>
      </c>
      <c r="R144" s="621">
        <f>Variety!R58</f>
        <v>-2.181423175277981E-3</v>
      </c>
    </row>
    <row r="145" spans="2:18" s="17" customFormat="1" x14ac:dyDescent="0.35">
      <c r="B145" s="902"/>
      <c r="C145" s="903"/>
      <c r="D145" s="85" t="s">
        <v>314</v>
      </c>
      <c r="E145" s="796">
        <f>Variety!E59</f>
        <v>36230228.630917639</v>
      </c>
      <c r="F145" s="819">
        <f>Variety!F59</f>
        <v>1624671.4704194143</v>
      </c>
      <c r="G145" s="621">
        <f>Variety!G59</f>
        <v>4.6948282406906454E-2</v>
      </c>
      <c r="H145" s="626">
        <f>Variety!H59</f>
        <v>0.61528202480057248</v>
      </c>
      <c r="I145" s="649">
        <f>Variety!I59</f>
        <v>2.3997993872808987E-2</v>
      </c>
      <c r="J145" s="657">
        <f>Variety!J59</f>
        <v>6.7592525013286062</v>
      </c>
      <c r="K145" s="614">
        <f>Variety!K59</f>
        <v>-0.16651171049154634</v>
      </c>
      <c r="L145" s="621">
        <f>Variety!L59</f>
        <v>-2.4042359138845931E-2</v>
      </c>
      <c r="M145" s="690">
        <f>Variety!M59</f>
        <v>244889263.49723732</v>
      </c>
      <c r="N145" s="696">
        <f>Variety!N59</f>
        <v>5219334.1849620938</v>
      </c>
      <c r="O145" s="600">
        <f>Variety!O59</f>
        <v>2.1777175801481634E-2</v>
      </c>
      <c r="P145" s="796">
        <f>Variety!P59</f>
        <v>31609968.041441716</v>
      </c>
      <c r="Q145" s="819">
        <f>Variety!Q59</f>
        <v>284677.75407683104</v>
      </c>
      <c r="R145" s="621">
        <f>Variety!R59</f>
        <v>9.0877930089495879E-3</v>
      </c>
    </row>
    <row r="146" spans="2:18" s="17" customFormat="1" x14ac:dyDescent="0.35">
      <c r="B146" s="902"/>
      <c r="C146" s="903"/>
      <c r="D146" s="85" t="s">
        <v>315</v>
      </c>
      <c r="E146" s="796">
        <f>Variety!E60</f>
        <v>1750027.4869991336</v>
      </c>
      <c r="F146" s="819">
        <f>Variety!F60</f>
        <v>-47757.466149477288</v>
      </c>
      <c r="G146" s="621">
        <f>Variety!G60</f>
        <v>-2.6564615565301986E-2</v>
      </c>
      <c r="H146" s="626">
        <f>Variety!H60</f>
        <v>2.9719946474160912E-2</v>
      </c>
      <c r="I146" s="649">
        <f>Variety!I60</f>
        <v>-9.9770759824318808E-4</v>
      </c>
      <c r="J146" s="657">
        <f>Variety!J60</f>
        <v>6.4981133060504499</v>
      </c>
      <c r="K146" s="614">
        <f>Variety!K60</f>
        <v>-0.28834780894220735</v>
      </c>
      <c r="L146" s="621">
        <f>Variety!L60</f>
        <v>-4.2488685053420412E-2</v>
      </c>
      <c r="M146" s="690">
        <f>Variety!M60</f>
        <v>11371876.8992231</v>
      </c>
      <c r="N146" s="696">
        <f>Variety!N60</f>
        <v>-828720.77843884379</v>
      </c>
      <c r="O146" s="600">
        <f>Variety!O60</f>
        <v>-6.7924605034403146E-2</v>
      </c>
      <c r="P146" s="796">
        <f>Variety!P60</f>
        <v>2720707.0572398505</v>
      </c>
      <c r="Q146" s="819">
        <f>Variety!Q60</f>
        <v>-26729.10952189425</v>
      </c>
      <c r="R146" s="621">
        <f>Variety!R60</f>
        <v>-9.7287463291270623E-3</v>
      </c>
    </row>
    <row r="147" spans="2:18" s="17" customFormat="1" x14ac:dyDescent="0.35">
      <c r="B147" s="902"/>
      <c r="C147" s="903"/>
      <c r="D147" s="85" t="s">
        <v>316</v>
      </c>
      <c r="E147" s="796">
        <f>Variety!E61</f>
        <v>2846339.4407461202</v>
      </c>
      <c r="F147" s="819">
        <f>Variety!F61</f>
        <v>-552578.87559097679</v>
      </c>
      <c r="G147" s="621">
        <f>Variety!G61</f>
        <v>-0.16257492065489615</v>
      </c>
      <c r="H147" s="626">
        <f>Variety!H61</f>
        <v>4.8338129803506158E-2</v>
      </c>
      <c r="I147" s="649">
        <f>Variety!I61</f>
        <v>-9.7371126657028323E-3</v>
      </c>
      <c r="J147" s="657">
        <f>Variety!J61</f>
        <v>16.231703215188066</v>
      </c>
      <c r="K147" s="614">
        <f>Variety!K61</f>
        <v>0.91522630626487178</v>
      </c>
      <c r="L147" s="621">
        <f>Variety!L61</f>
        <v>5.9754362031628303E-2</v>
      </c>
      <c r="M147" s="690">
        <f>Variety!M61</f>
        <v>46200937.051875398</v>
      </c>
      <c r="N147" s="696">
        <f>Variety!N61</f>
        <v>-5858516.855617851</v>
      </c>
      <c r="O147" s="600">
        <f>Variety!O61</f>
        <v>-0.11253511928934386</v>
      </c>
      <c r="P147" s="796">
        <f>Variety!P61</f>
        <v>4370520.5519963372</v>
      </c>
      <c r="Q147" s="819">
        <f>Variety!Q61</f>
        <v>-924169.18902189843</v>
      </c>
      <c r="R147" s="621">
        <f>Variety!R61</f>
        <v>-0.17454642938986809</v>
      </c>
    </row>
    <row r="148" spans="2:18" s="17" customFormat="1" x14ac:dyDescent="0.35">
      <c r="B148" s="902"/>
      <c r="C148" s="903"/>
      <c r="D148" s="85" t="s">
        <v>96</v>
      </c>
      <c r="E148" s="796">
        <f>Variety!E62</f>
        <v>4382953.9278502297</v>
      </c>
      <c r="F148" s="819">
        <f>Variety!F62</f>
        <v>-36915.250452096574</v>
      </c>
      <c r="G148" s="621">
        <f>Variety!G62</f>
        <v>-8.3521138212230388E-3</v>
      </c>
      <c r="H148" s="626">
        <f>Variety!H62</f>
        <v>7.4433777241858068E-2</v>
      </c>
      <c r="I148" s="649">
        <f>Variety!I62</f>
        <v>-1.0858293866154584E-3</v>
      </c>
      <c r="J148" s="657">
        <f>Variety!J62</f>
        <v>11.099246672900172</v>
      </c>
      <c r="K148" s="614">
        <f>Variety!K62</f>
        <v>-2.7975051793713845E-2</v>
      </c>
      <c r="L148" s="621">
        <f>Variety!L62</f>
        <v>-2.5141093155024237E-3</v>
      </c>
      <c r="M148" s="690">
        <f>Variety!M62</f>
        <v>48647486.8011664</v>
      </c>
      <c r="N148" s="696">
        <f>Variety!N62</f>
        <v>-533377.539944157</v>
      </c>
      <c r="O148" s="600">
        <f>Variety!O62</f>
        <v>-1.08452250095634E-2</v>
      </c>
      <c r="P148" s="796">
        <f>Variety!P62</f>
        <v>9458280.6882464029</v>
      </c>
      <c r="Q148" s="819">
        <f>Variety!Q62</f>
        <v>-53666.417560460046</v>
      </c>
      <c r="R148" s="621">
        <f>Variety!R62</f>
        <v>-5.6420012604672413E-3</v>
      </c>
    </row>
    <row r="149" spans="2:18" s="17" customFormat="1" x14ac:dyDescent="0.35">
      <c r="B149" s="902"/>
      <c r="C149" s="903"/>
      <c r="D149" s="85" t="s">
        <v>317</v>
      </c>
      <c r="E149" s="796">
        <f>Variety!E63</f>
        <v>8787837.9536336362</v>
      </c>
      <c r="F149" s="819">
        <f>Variety!F63</f>
        <v>731639.58035302255</v>
      </c>
      <c r="G149" s="621">
        <f>Variety!G63</f>
        <v>9.0816976749181905E-2</v>
      </c>
      <c r="H149" s="626">
        <f>Variety!H63</f>
        <v>0.14923998368359384</v>
      </c>
      <c r="I149" s="649">
        <f>Variety!I63</f>
        <v>1.1588639825315356E-2</v>
      </c>
      <c r="J149" s="657">
        <f>Variety!J63</f>
        <v>10.61030546350556</v>
      </c>
      <c r="K149" s="614">
        <f>Variety!K63</f>
        <v>0.24211742669764114</v>
      </c>
      <c r="L149" s="621">
        <f>Variety!L63</f>
        <v>2.3351951742976149E-2</v>
      </c>
      <c r="M149" s="690">
        <f>Variety!M63</f>
        <v>93241645.051840484</v>
      </c>
      <c r="N149" s="696">
        <f>Variety!N63</f>
        <v>9713465.4558410048</v>
      </c>
      <c r="O149" s="600">
        <f>Variety!O63</f>
        <v>0.11628968215064781</v>
      </c>
      <c r="P149" s="796">
        <f>Variety!P63</f>
        <v>15877629.461191066</v>
      </c>
      <c r="Q149" s="819">
        <f>Variety!Q63</f>
        <v>1305472.4095526002</v>
      </c>
      <c r="R149" s="621">
        <f>Variety!R63</f>
        <v>8.9586765015397321E-2</v>
      </c>
    </row>
    <row r="150" spans="2:18" s="17" customFormat="1" x14ac:dyDescent="0.35">
      <c r="B150" s="902"/>
      <c r="C150" s="903"/>
      <c r="D150" s="85" t="s">
        <v>95</v>
      </c>
      <c r="E150" s="796">
        <f>Variety!E64</f>
        <v>8875452.7674236465</v>
      </c>
      <c r="F150" s="819">
        <f>Variety!F64</f>
        <v>-359238.3937998917</v>
      </c>
      <c r="G150" s="621">
        <f>Variety!G64</f>
        <v>-3.890096458323733E-2</v>
      </c>
      <c r="H150" s="626">
        <f>Variety!H64</f>
        <v>0.15072790749937787</v>
      </c>
      <c r="I150" s="649">
        <f>Variety!I64</f>
        <v>-7.0596232390126301E-3</v>
      </c>
      <c r="J150" s="657">
        <f>Variety!J64</f>
        <v>13.166313066346708</v>
      </c>
      <c r="K150" s="614">
        <f>Variety!K64</f>
        <v>-6.7367974292169563E-2</v>
      </c>
      <c r="L150" s="621">
        <f>Variety!L64</f>
        <v>-5.0906451564981395E-3</v>
      </c>
      <c r="M150" s="690">
        <f>Variety!M64</f>
        <v>116856989.741473</v>
      </c>
      <c r="N150" s="696">
        <f>Variety!N64</f>
        <v>-5351967.594966352</v>
      </c>
      <c r="O150" s="600">
        <f>Variety!O64</f>
        <v>-4.3793578732796719E-2</v>
      </c>
      <c r="P150" s="796">
        <f>Variety!P64</f>
        <v>25245462.612685241</v>
      </c>
      <c r="Q150" s="819">
        <f>Variety!Q64</f>
        <v>-1525377.1296020113</v>
      </c>
      <c r="R150" s="621">
        <f>Variety!R64</f>
        <v>-5.6979054235363549E-2</v>
      </c>
    </row>
    <row r="151" spans="2:18" s="17" customFormat="1" x14ac:dyDescent="0.35">
      <c r="B151" s="902"/>
      <c r="C151" s="903"/>
      <c r="D151" s="85" t="s">
        <v>92</v>
      </c>
      <c r="E151" s="796">
        <f>Variety!E65</f>
        <v>12708334.738379773</v>
      </c>
      <c r="F151" s="819">
        <f>Variety!F65</f>
        <v>-41900.417029464617</v>
      </c>
      <c r="G151" s="621">
        <f>Variety!G65</f>
        <v>-3.2862466079057787E-3</v>
      </c>
      <c r="H151" s="626">
        <f>Variety!H65</f>
        <v>0.21582005483126079</v>
      </c>
      <c r="I151" s="649">
        <f>Variety!I65</f>
        <v>-2.0354301419137633E-3</v>
      </c>
      <c r="J151" s="657">
        <f>Variety!J65</f>
        <v>13.542194329394162</v>
      </c>
      <c r="K151" s="614">
        <f>Variety!K65</f>
        <v>0.28729276144306759</v>
      </c>
      <c r="L151" s="621">
        <f>Variety!L65</f>
        <v>2.1674454538214764E-2</v>
      </c>
      <c r="M151" s="690">
        <f>Variety!M65</f>
        <v>172098738.6301294</v>
      </c>
      <c r="N151" s="696">
        <f>Variety!N65</f>
        <v>3095626.6769503355</v>
      </c>
      <c r="O151" s="600">
        <f>Variety!O65</f>
        <v>1.8316980327604582E-2</v>
      </c>
      <c r="P151" s="796">
        <f>Variety!P65</f>
        <v>24415018.442861266</v>
      </c>
      <c r="Q151" s="819">
        <f>Variety!Q65</f>
        <v>-103895.4091077745</v>
      </c>
      <c r="R151" s="621">
        <f>Variety!R65</f>
        <v>-4.2373577286104365E-3</v>
      </c>
    </row>
    <row r="152" spans="2:18" s="17" customFormat="1" x14ac:dyDescent="0.35">
      <c r="B152" s="902"/>
      <c r="C152" s="903"/>
      <c r="D152" s="85" t="s">
        <v>318</v>
      </c>
      <c r="E152" s="796">
        <f>Variety!E66</f>
        <v>967292.77609326609</v>
      </c>
      <c r="F152" s="819">
        <f>Variety!F66</f>
        <v>-225093.91548427951</v>
      </c>
      <c r="G152" s="621">
        <f>Variety!G66</f>
        <v>-0.18877593743224094</v>
      </c>
      <c r="H152" s="626">
        <f>Variety!H66</f>
        <v>1.642710742768386E-2</v>
      </c>
      <c r="I152" s="649">
        <f>Variety!I66</f>
        <v>-3.9464761025759486E-3</v>
      </c>
      <c r="J152" s="657">
        <f>Variety!J66</f>
        <v>13.643643070026943</v>
      </c>
      <c r="K152" s="614">
        <f>Variety!K66</f>
        <v>0.73239071493385843</v>
      </c>
      <c r="L152" s="621">
        <f>Variety!L66</f>
        <v>5.6724994198177316E-2</v>
      </c>
      <c r="M152" s="690">
        <f>Variety!M66</f>
        <v>13197397.381232014</v>
      </c>
      <c r="N152" s="696">
        <f>Variety!N66</f>
        <v>-2197808.0985802226</v>
      </c>
      <c r="O152" s="600">
        <f>Variety!O66</f>
        <v>-0.1427592571896629</v>
      </c>
      <c r="P152" s="796">
        <f>Variety!P66</f>
        <v>2085063.80056962</v>
      </c>
      <c r="Q152" s="819">
        <f>Variety!Q66</f>
        <v>-476399.33792404365</v>
      </c>
      <c r="R152" s="621">
        <f>Variety!R66</f>
        <v>-0.18598719254035526</v>
      </c>
    </row>
    <row r="153" spans="2:18" s="17" customFormat="1" x14ac:dyDescent="0.35">
      <c r="B153" s="902"/>
      <c r="C153" s="903"/>
      <c r="D153" s="85" t="s">
        <v>82</v>
      </c>
      <c r="E153" s="796">
        <f>Variety!E67</f>
        <v>78039172.286248863</v>
      </c>
      <c r="F153" s="819">
        <f>Variety!F67</f>
        <v>-416887.84081558883</v>
      </c>
      <c r="G153" s="621">
        <f>Variety!G67</f>
        <v>-5.3136474115627668E-3</v>
      </c>
      <c r="H153" s="626">
        <f>Variety!H67</f>
        <v>1.3253049111886814</v>
      </c>
      <c r="I153" s="649">
        <f>Variety!I67</f>
        <v>-1.522589626194959E-2</v>
      </c>
      <c r="J153" s="657">
        <f>Variety!J67</f>
        <v>9.0472611027260559</v>
      </c>
      <c r="K153" s="614">
        <f>Variety!K67</f>
        <v>0.32978473884229054</v>
      </c>
      <c r="L153" s="621">
        <f>Variety!L67</f>
        <v>3.7830299168756971E-2</v>
      </c>
      <c r="M153" s="690">
        <f>Variety!M67</f>
        <v>706040767.91431653</v>
      </c>
      <c r="N153" s="696">
        <f>Variety!N67</f>
        <v>22101918.153188586</v>
      </c>
      <c r="O153" s="600">
        <f>Variety!O67</f>
        <v>3.2315634885937375E-2</v>
      </c>
      <c r="P153" s="796">
        <f>Variety!P67</f>
        <v>115851608.5588863</v>
      </c>
      <c r="Q153" s="819">
        <f>Variety!Q67</f>
        <v>-1679718.2372374982</v>
      </c>
      <c r="R153" s="621">
        <f>Variety!R67</f>
        <v>-1.4291664044184818E-2</v>
      </c>
    </row>
    <row r="154" spans="2:18" s="17" customFormat="1" x14ac:dyDescent="0.35">
      <c r="B154" s="902"/>
      <c r="C154" s="903"/>
      <c r="D154" s="85" t="s">
        <v>319</v>
      </c>
      <c r="E154" s="796">
        <f>Variety!E68</f>
        <v>990320642.1067524</v>
      </c>
      <c r="F154" s="819">
        <f>Variety!F68</f>
        <v>-14541573.024893641</v>
      </c>
      <c r="G154" s="621">
        <f>Variety!G68</f>
        <v>-1.4471210884358474E-2</v>
      </c>
      <c r="H154" s="626">
        <f>Variety!H68</f>
        <v>16.818179539647378</v>
      </c>
      <c r="I154" s="649">
        <f>Variety!I68</f>
        <v>-0.35128773216599285</v>
      </c>
      <c r="J154" s="657">
        <f>Variety!J68</f>
        <v>4.7530998246228027</v>
      </c>
      <c r="K154" s="614">
        <f>Variety!K68</f>
        <v>-0.17098496589557133</v>
      </c>
      <c r="L154" s="621">
        <f>Variety!L68</f>
        <v>-3.4724212350041847E-2</v>
      </c>
      <c r="M154" s="690">
        <f>Variety!M68</f>
        <v>4707092870.3179464</v>
      </c>
      <c r="N154" s="696">
        <f>Variety!N68</f>
        <v>-240933879.77839375</v>
      </c>
      <c r="O154" s="600">
        <f>Variety!O68</f>
        <v>-4.8692921834689484E-2</v>
      </c>
      <c r="P154" s="796">
        <f>Variety!P68</f>
        <v>1358127182.4092796</v>
      </c>
      <c r="Q154" s="819">
        <f>Variety!Q68</f>
        <v>-24261794.242107153</v>
      </c>
      <c r="R154" s="621">
        <f>Variety!R68</f>
        <v>-1.7550627682866381E-2</v>
      </c>
    </row>
    <row r="155" spans="2:18" s="17" customFormat="1" x14ac:dyDescent="0.35">
      <c r="B155" s="902"/>
      <c r="C155" s="903"/>
      <c r="D155" s="85" t="s">
        <v>91</v>
      </c>
      <c r="E155" s="796">
        <f>Variety!E69</f>
        <v>11850710.089012438</v>
      </c>
      <c r="F155" s="819">
        <f>Variety!F69</f>
        <v>-995137.68852529675</v>
      </c>
      <c r="G155" s="621">
        <f>Variety!G69</f>
        <v>-7.7467653809925707E-2</v>
      </c>
      <c r="H155" s="626">
        <f>Variety!H69</f>
        <v>0.20125539292539282</v>
      </c>
      <c r="I155" s="649">
        <f>Variety!I69</f>
        <v>-1.8233766557268993E-2</v>
      </c>
      <c r="J155" s="657">
        <f>Variety!J69</f>
        <v>5.3899229667090278</v>
      </c>
      <c r="K155" s="614">
        <f>Variety!K69</f>
        <v>-0.15937736388904966</v>
      </c>
      <c r="L155" s="621">
        <f>Variety!L69</f>
        <v>-2.8720262806874019E-2</v>
      </c>
      <c r="M155" s="690">
        <f>Variety!M69</f>
        <v>63874414.480578527</v>
      </c>
      <c r="N155" s="696">
        <f>Variety!N69</f>
        <v>-7411052.8381242007</v>
      </c>
      <c r="O155" s="600">
        <f>Variety!O69</f>
        <v>-0.10396302524034669</v>
      </c>
      <c r="P155" s="796">
        <f>Variety!P69</f>
        <v>19162669.458325177</v>
      </c>
      <c r="Q155" s="819">
        <f>Variety!Q69</f>
        <v>-1767580.7315593995</v>
      </c>
      <c r="R155" s="621">
        <f>Variety!R69</f>
        <v>-8.4451008254724888E-2</v>
      </c>
    </row>
    <row r="156" spans="2:18" s="17" customFormat="1" x14ac:dyDescent="0.35">
      <c r="B156" s="902"/>
      <c r="C156" s="903"/>
      <c r="D156" s="85" t="s">
        <v>320</v>
      </c>
      <c r="E156" s="796">
        <f>Variety!E70</f>
        <v>365585383.64263201</v>
      </c>
      <c r="F156" s="819">
        <f>Variety!F70</f>
        <v>13767740.353763402</v>
      </c>
      <c r="G156" s="621">
        <f>Variety!G70</f>
        <v>3.9133172017922525E-2</v>
      </c>
      <c r="H156" s="626">
        <f>Variety!H70</f>
        <v>6.2085756448464196</v>
      </c>
      <c r="I156" s="649">
        <f>Variety!I70</f>
        <v>0.19728233404820372</v>
      </c>
      <c r="J156" s="657">
        <f>Variety!J70</f>
        <v>4.7491013194515661</v>
      </c>
      <c r="K156" s="614">
        <f>Variety!K70</f>
        <v>-0.23163576947516695</v>
      </c>
      <c r="L156" s="621">
        <f>Variety!L70</f>
        <v>-4.6506323329160236E-2</v>
      </c>
      <c r="M156" s="690">
        <f>Variety!M70</f>
        <v>1736202027.8294306</v>
      </c>
      <c r="N156" s="696">
        <f>Variety!N70</f>
        <v>-16109156.63823247</v>
      </c>
      <c r="O156" s="600">
        <f>Variety!O70</f>
        <v>-9.1930912619988172E-3</v>
      </c>
      <c r="P156" s="796">
        <f>Variety!P70</f>
        <v>523040869.39879113</v>
      </c>
      <c r="Q156" s="819">
        <f>Variety!Q70</f>
        <v>22500860.16408819</v>
      </c>
      <c r="R156" s="621">
        <f>Variety!R70</f>
        <v>4.495317007423786E-2</v>
      </c>
    </row>
    <row r="157" spans="2:18" s="17" customFormat="1" x14ac:dyDescent="0.35">
      <c r="B157" s="902"/>
      <c r="C157" s="903"/>
      <c r="D157" s="85" t="s">
        <v>98</v>
      </c>
      <c r="E157" s="796">
        <f>Variety!E71</f>
        <v>7603278.7607316328</v>
      </c>
      <c r="F157" s="819">
        <f>Variety!F71</f>
        <v>1242763.6189247034</v>
      </c>
      <c r="G157" s="621">
        <f>Variety!G71</f>
        <v>0.19538725892752964</v>
      </c>
      <c r="H157" s="626">
        <f>Variety!H71</f>
        <v>0.12912313633687544</v>
      </c>
      <c r="I157" s="649">
        <f>Variety!I71</f>
        <v>2.0444896758705616E-2</v>
      </c>
      <c r="J157" s="657">
        <f>Variety!J71</f>
        <v>7.5786585102894888</v>
      </c>
      <c r="K157" s="614">
        <f>Variety!K71</f>
        <v>0.35041874569663101</v>
      </c>
      <c r="L157" s="621">
        <f>Variety!L71</f>
        <v>4.8479125915708875E-2</v>
      </c>
      <c r="M157" s="690">
        <f>Variety!M71</f>
        <v>57622653.286122106</v>
      </c>
      <c r="N157" s="696">
        <f>Variety!N71</f>
        <v>11647324.814818278</v>
      </c>
      <c r="O157" s="600">
        <f>Variety!O71</f>
        <v>0.2533385883711114</v>
      </c>
      <c r="P157" s="796">
        <f>Variety!P71</f>
        <v>9947961.6736362502</v>
      </c>
      <c r="Q157" s="819">
        <f>Variety!Q71</f>
        <v>1897722.0705485241</v>
      </c>
      <c r="R157" s="621">
        <f>Variety!R71</f>
        <v>0.2357348556210227</v>
      </c>
    </row>
    <row r="158" spans="2:18" s="17" customFormat="1" x14ac:dyDescent="0.35">
      <c r="B158" s="902"/>
      <c r="C158" s="903"/>
      <c r="D158" s="85" t="s">
        <v>321</v>
      </c>
      <c r="E158" s="796">
        <f>Variety!E72</f>
        <v>180557.28830184042</v>
      </c>
      <c r="F158" s="819">
        <f>Variety!F72</f>
        <v>10737.857976600149</v>
      </c>
      <c r="G158" s="621">
        <f>Variety!G72</f>
        <v>6.3231032844915755E-2</v>
      </c>
      <c r="H158" s="626">
        <f>Variety!H72</f>
        <v>3.0663249484452208E-3</v>
      </c>
      <c r="I158" s="649">
        <f>Variety!I72</f>
        <v>1.6472400536943817E-4</v>
      </c>
      <c r="J158" s="657">
        <f>Variety!J72</f>
        <v>7.9388693400622099</v>
      </c>
      <c r="K158" s="614">
        <f>Variety!K72</f>
        <v>-0.20513047974858445</v>
      </c>
      <c r="L158" s="621">
        <f>Variety!L72</f>
        <v>-2.5187927834869495E-2</v>
      </c>
      <c r="M158" s="690">
        <f>Variety!M72</f>
        <v>1433420.7202242541</v>
      </c>
      <c r="N158" s="696">
        <f>Variety!N72</f>
        <v>50411.310255125631</v>
      </c>
      <c r="O158" s="600">
        <f>Variety!O72</f>
        <v>3.6450446317824341E-2</v>
      </c>
      <c r="P158" s="796">
        <f>Variety!P72</f>
        <v>203289.68356478214</v>
      </c>
      <c r="Q158" s="819">
        <f>Variety!Q72</f>
        <v>10335.058350204985</v>
      </c>
      <c r="R158" s="621">
        <f>Variety!R72</f>
        <v>5.3562117719188014E-2</v>
      </c>
    </row>
    <row r="159" spans="2:18" s="17" customFormat="1" x14ac:dyDescent="0.35">
      <c r="B159" s="902"/>
      <c r="C159" s="903"/>
      <c r="D159" s="85" t="s">
        <v>112</v>
      </c>
      <c r="E159" s="796">
        <f>Variety!E73</f>
        <v>8266068.7041378571</v>
      </c>
      <c r="F159" s="819">
        <f>Variety!F73</f>
        <v>-126253.1831295127</v>
      </c>
      <c r="G159" s="621">
        <f>Variety!G73</f>
        <v>-1.5043891884206803E-2</v>
      </c>
      <c r="H159" s="626">
        <f>Variety!H73</f>
        <v>0.14037900619490978</v>
      </c>
      <c r="I159" s="649">
        <f>Variety!I73</f>
        <v>-3.0154749669506209E-3</v>
      </c>
      <c r="J159" s="657">
        <f>Variety!J73</f>
        <v>8.9432980652742025</v>
      </c>
      <c r="K159" s="614">
        <f>Variety!K73</f>
        <v>0.55018080349404208</v>
      </c>
      <c r="L159" s="621">
        <f>Variety!L73</f>
        <v>6.5551425809264818E-2</v>
      </c>
      <c r="M159" s="690">
        <f>Variety!M73</f>
        <v>73925916.249139726</v>
      </c>
      <c r="N159" s="696">
        <f>Variety!N73</f>
        <v>3488174.5507005155</v>
      </c>
      <c r="O159" s="600">
        <f>Variety!O73</f>
        <v>4.9521385362327822E-2</v>
      </c>
      <c r="P159" s="796">
        <f>Variety!P73</f>
        <v>7600804.8736642189</v>
      </c>
      <c r="Q159" s="819">
        <f>Variety!Q73</f>
        <v>74701.615066669881</v>
      </c>
      <c r="R159" s="621">
        <f>Variety!R73</f>
        <v>9.9256696991678189E-3</v>
      </c>
    </row>
    <row r="160" spans="2:18" s="17" customFormat="1" x14ac:dyDescent="0.35">
      <c r="B160" s="902"/>
      <c r="C160" s="903"/>
      <c r="D160" s="85" t="s">
        <v>322</v>
      </c>
      <c r="E160" s="796">
        <f>Variety!E74</f>
        <v>845233.45377268083</v>
      </c>
      <c r="F160" s="819">
        <f>Variety!F74</f>
        <v>-72110.949276680825</v>
      </c>
      <c r="G160" s="621">
        <f>Variety!G74</f>
        <v>-7.8608371116644385E-2</v>
      </c>
      <c r="H160" s="626">
        <f>Variety!H74</f>
        <v>1.4354227685514446E-2</v>
      </c>
      <c r="I160" s="649">
        <f>Variety!I74</f>
        <v>-1.3198761547555931E-3</v>
      </c>
      <c r="J160" s="657">
        <f>Variety!J74</f>
        <v>9.116265824632702</v>
      </c>
      <c r="K160" s="614">
        <f>Variety!K74</f>
        <v>-0.10377124268151938</v>
      </c>
      <c r="L160" s="621">
        <f>Variety!L74</f>
        <v>-1.1254970226681284E-2</v>
      </c>
      <c r="M160" s="690">
        <f>Variety!M74</f>
        <v>7705372.8484641556</v>
      </c>
      <c r="N160" s="696">
        <f>Variety!N74</f>
        <v>-752576.55114419572</v>
      </c>
      <c r="O160" s="600">
        <f>Variety!O74</f>
        <v>-8.8978606466839832E-2</v>
      </c>
      <c r="P160" s="796">
        <f>Variety!P74</f>
        <v>1559280.7569484361</v>
      </c>
      <c r="Q160" s="819">
        <f>Variety!Q74</f>
        <v>-102284.41519357101</v>
      </c>
      <c r="R160" s="621">
        <f>Variety!R74</f>
        <v>-6.1559075086841782E-2</v>
      </c>
    </row>
    <row r="161" spans="2:18" s="17" customFormat="1" x14ac:dyDescent="0.35">
      <c r="B161" s="902"/>
      <c r="C161" s="903"/>
      <c r="D161" s="85" t="s">
        <v>323</v>
      </c>
      <c r="E161" s="796">
        <f>Variety!E75</f>
        <v>91892.074390555455</v>
      </c>
      <c r="F161" s="819">
        <f>Variety!F75</f>
        <v>-28342.073483694432</v>
      </c>
      <c r="G161" s="621">
        <f>Variety!G75</f>
        <v>-0.23572399343102385</v>
      </c>
      <c r="H161" s="626">
        <f>Variety!H75</f>
        <v>1.5605626497729821E-3</v>
      </c>
      <c r="I161" s="649">
        <f>Variety!I75</f>
        <v>-4.9380484041158367E-4</v>
      </c>
      <c r="J161" s="657">
        <f>Variety!J75</f>
        <v>22.770223731200034</v>
      </c>
      <c r="K161" s="614">
        <f>Variety!K75</f>
        <v>4.0545516517020381</v>
      </c>
      <c r="L161" s="621">
        <f>Variety!L75</f>
        <v>0.2166393829983578</v>
      </c>
      <c r="M161" s="690">
        <f>Variety!M75</f>
        <v>2092403.0929970248</v>
      </c>
      <c r="N161" s="696">
        <f>Variety!N75</f>
        <v>-157859.7913753069</v>
      </c>
      <c r="O161" s="600">
        <f>Variety!O75</f>
        <v>-7.0151710927471883E-2</v>
      </c>
      <c r="P161" s="796">
        <f>Variety!P75</f>
        <v>243093.27235248755</v>
      </c>
      <c r="Q161" s="819">
        <f>Variety!Q75</f>
        <v>-65626.776970282255</v>
      </c>
      <c r="R161" s="621">
        <f>Variety!R75</f>
        <v>-0.21257698395114216</v>
      </c>
    </row>
    <row r="162" spans="2:18" s="17" customFormat="1" ht="14.4" customHeight="1" x14ac:dyDescent="0.35">
      <c r="B162" s="902"/>
      <c r="C162" s="903"/>
      <c r="D162" s="85" t="s">
        <v>102</v>
      </c>
      <c r="E162" s="796">
        <f>Variety!E76</f>
        <v>3156064.0898625827</v>
      </c>
      <c r="F162" s="819">
        <f>Variety!F76</f>
        <v>767511.95293181622</v>
      </c>
      <c r="G162" s="621">
        <f>Variety!G76</f>
        <v>0.32132936981566207</v>
      </c>
      <c r="H162" s="626">
        <f>Variety!H76</f>
        <v>5.3598047183006203E-2</v>
      </c>
      <c r="I162" s="649">
        <f>Variety!I76</f>
        <v>1.2786314863386661E-2</v>
      </c>
      <c r="J162" s="657">
        <f>Variety!J76</f>
        <v>6.4362765859895008</v>
      </c>
      <c r="K162" s="614">
        <f>Variety!K76</f>
        <v>-0.11715315573234886</v>
      </c>
      <c r="L162" s="621">
        <f>Variety!L76</f>
        <v>-1.7876617336187083E-2</v>
      </c>
      <c r="M162" s="690">
        <f>Variety!M76</f>
        <v>20313301.405464806</v>
      </c>
      <c r="N162" s="696">
        <f>Variety!N76</f>
        <v>4660092.7916494403</v>
      </c>
      <c r="O162" s="600">
        <f>Variety!O76</f>
        <v>0.29770847029640229</v>
      </c>
      <c r="P162" s="796">
        <f>Variety!P76</f>
        <v>3821452.1990818586</v>
      </c>
      <c r="Q162" s="819">
        <f>Variety!Q76</f>
        <v>776620.726872948</v>
      </c>
      <c r="R162" s="621">
        <f>Variety!R76</f>
        <v>0.25506197435273448</v>
      </c>
    </row>
    <row r="163" spans="2:18" s="17" customFormat="1" x14ac:dyDescent="0.35">
      <c r="B163" s="902"/>
      <c r="C163" s="903"/>
      <c r="D163" s="85" t="s">
        <v>90</v>
      </c>
      <c r="E163" s="796">
        <f>Variety!E77</f>
        <v>62758819.880524665</v>
      </c>
      <c r="F163" s="819">
        <f>Variety!F77</f>
        <v>1251605.956215106</v>
      </c>
      <c r="G163" s="621">
        <f>Variety!G77</f>
        <v>2.0348929440298261E-2</v>
      </c>
      <c r="H163" s="626">
        <f>Variety!H77</f>
        <v>1.0658054124789997</v>
      </c>
      <c r="I163" s="649">
        <f>Variety!I77</f>
        <v>1.48691940089829E-2</v>
      </c>
      <c r="J163" s="657">
        <f>Variety!J77</f>
        <v>9.5727116056118664</v>
      </c>
      <c r="K163" s="614">
        <f>Variety!K77</f>
        <v>-3.129433595078801E-2</v>
      </c>
      <c r="L163" s="621">
        <f>Variety!L77</f>
        <v>-3.2584669502709776E-3</v>
      </c>
      <c r="M163" s="690">
        <f>Variety!M77</f>
        <v>600772083.42480314</v>
      </c>
      <c r="N163" s="696">
        <f>Variety!N77</f>
        <v>10056435.44676888</v>
      </c>
      <c r="O163" s="600">
        <f>Variety!O77</f>
        <v>1.7024156175972551E-2</v>
      </c>
      <c r="P163" s="796">
        <f>Variety!P77</f>
        <v>114065302.21389438</v>
      </c>
      <c r="Q163" s="819">
        <f>Variety!Q77</f>
        <v>1926501.0055714399</v>
      </c>
      <c r="R163" s="621">
        <f>Variety!R77</f>
        <v>1.7179611203374048E-2</v>
      </c>
    </row>
    <row r="164" spans="2:18" s="17" customFormat="1" x14ac:dyDescent="0.35">
      <c r="B164" s="902"/>
      <c r="C164" s="903"/>
      <c r="D164" s="85" t="s">
        <v>106</v>
      </c>
      <c r="E164" s="796">
        <f>Variety!E78</f>
        <v>1915643.125096282</v>
      </c>
      <c r="F164" s="819">
        <f>Variety!F78</f>
        <v>-138517.12504464504</v>
      </c>
      <c r="G164" s="621">
        <f>Variety!G78</f>
        <v>-6.7432482463401763E-2</v>
      </c>
      <c r="H164" s="626">
        <f>Variety!H78</f>
        <v>3.2532523954284624E-2</v>
      </c>
      <c r="I164" s="649">
        <f>Variety!I78</f>
        <v>-2.5656583186293574E-3</v>
      </c>
      <c r="J164" s="657">
        <f>Variety!J78</f>
        <v>13.299346380158939</v>
      </c>
      <c r="K164" s="614">
        <f>Variety!K78</f>
        <v>0.48934680456427593</v>
      </c>
      <c r="L164" s="621">
        <f>Variety!L78</f>
        <v>3.8200376329174043E-2</v>
      </c>
      <c r="M164" s="690">
        <f>Variety!M78</f>
        <v>25476801.461425595</v>
      </c>
      <c r="N164" s="696">
        <f>Variety!N78</f>
        <v>-836990.47108310834</v>
      </c>
      <c r="O164" s="600">
        <f>Variety!O78</f>
        <v>-3.1808052341140154E-2</v>
      </c>
      <c r="P164" s="796">
        <f>Variety!P78</f>
        <v>3997982.9426200003</v>
      </c>
      <c r="Q164" s="819">
        <f>Variety!Q78</f>
        <v>-189310.28480348317</v>
      </c>
      <c r="R164" s="621">
        <f>Variety!R78</f>
        <v>-4.5210658657399344E-2</v>
      </c>
    </row>
    <row r="165" spans="2:18" s="17" customFormat="1" x14ac:dyDescent="0.35">
      <c r="B165" s="902"/>
      <c r="C165" s="903"/>
      <c r="D165" s="85" t="s">
        <v>324</v>
      </c>
      <c r="E165" s="796">
        <f>Variety!E79</f>
        <v>21515721.996499829</v>
      </c>
      <c r="F165" s="819">
        <f>Variety!F79</f>
        <v>100591.56758049503</v>
      </c>
      <c r="G165" s="621">
        <f>Variety!G79</f>
        <v>4.6972194689346635E-3</v>
      </c>
      <c r="H165" s="626">
        <f>Variety!H79</f>
        <v>0.36539203574761803</v>
      </c>
      <c r="I165" s="649">
        <f>Variety!I79</f>
        <v>-5.1522545114734974E-4</v>
      </c>
      <c r="J165" s="657">
        <f>Variety!J79</f>
        <v>13.291872057081511</v>
      </c>
      <c r="K165" s="614">
        <f>Variety!K79</f>
        <v>-0.16183300514307675</v>
      </c>
      <c r="L165" s="621">
        <f>Variety!L79</f>
        <v>-1.2028880103628304E-2</v>
      </c>
      <c r="M165" s="690">
        <f>Variety!M79</f>
        <v>285984223.99321008</v>
      </c>
      <c r="N165" s="696">
        <f>Variety!N79</f>
        <v>-2128624.6665417552</v>
      </c>
      <c r="O165" s="600">
        <f>Variety!O79</f>
        <v>-7.3881629245058904E-3</v>
      </c>
      <c r="P165" s="796">
        <f>Variety!P79</f>
        <v>57089808.689819649</v>
      </c>
      <c r="Q165" s="819">
        <f>Variety!Q79</f>
        <v>-357110.92873332649</v>
      </c>
      <c r="R165" s="621">
        <f>Variety!R79</f>
        <v>-6.2163634030256076E-3</v>
      </c>
    </row>
    <row r="166" spans="2:18" s="17" customFormat="1" x14ac:dyDescent="0.35">
      <c r="B166" s="902"/>
      <c r="C166" s="903"/>
      <c r="D166" s="85" t="s">
        <v>103</v>
      </c>
      <c r="E166" s="796">
        <f>Variety!E80</f>
        <v>2173802.3477279833</v>
      </c>
      <c r="F166" s="819">
        <f>Variety!F80</f>
        <v>-319163.54082401749</v>
      </c>
      <c r="G166" s="621">
        <f>Variety!G80</f>
        <v>-0.12802563496342043</v>
      </c>
      <c r="H166" s="626">
        <f>Variety!H80</f>
        <v>3.6916728394171205E-2</v>
      </c>
      <c r="I166" s="649">
        <f>Variety!I80</f>
        <v>-5.6790579621036757E-3</v>
      </c>
      <c r="J166" s="657">
        <f>Variety!J80</f>
        <v>13.686064581465859</v>
      </c>
      <c r="K166" s="614">
        <f>Variety!K80</f>
        <v>0.45895622768271593</v>
      </c>
      <c r="L166" s="621">
        <f>Variety!L80</f>
        <v>3.4698152869629129E-2</v>
      </c>
      <c r="M166" s="690">
        <f>Variety!M80</f>
        <v>29750799.318347283</v>
      </c>
      <c r="N166" s="696">
        <f>Variety!N80</f>
        <v>-3223930.6118152998</v>
      </c>
      <c r="O166" s="600">
        <f>Variety!O80</f>
        <v>-9.7769735146983325E-2</v>
      </c>
      <c r="P166" s="796">
        <f>Variety!P80</f>
        <v>6110251.5503963614</v>
      </c>
      <c r="Q166" s="819">
        <f>Variety!Q80</f>
        <v>-572979.38557647727</v>
      </c>
      <c r="R166" s="621">
        <f>Variety!R80</f>
        <v>-8.5733889950201467E-2</v>
      </c>
    </row>
    <row r="167" spans="2:18" s="17" customFormat="1" x14ac:dyDescent="0.35">
      <c r="B167" s="902"/>
      <c r="C167" s="903"/>
      <c r="D167" s="85" t="s">
        <v>93</v>
      </c>
      <c r="E167" s="796">
        <f>Variety!E81</f>
        <v>51195207.146166466</v>
      </c>
      <c r="F167" s="819">
        <f>Variety!F81</f>
        <v>3702606.9614969492</v>
      </c>
      <c r="G167" s="621">
        <f>Variety!G81</f>
        <v>7.7961765561367191E-2</v>
      </c>
      <c r="H167" s="626">
        <f>Variety!H81</f>
        <v>0.86942566755147255</v>
      </c>
      <c r="I167" s="649">
        <f>Variety!I81</f>
        <v>5.7948599108638144E-2</v>
      </c>
      <c r="J167" s="657">
        <f>Variety!J81</f>
        <v>8.0457344692901955</v>
      </c>
      <c r="K167" s="614">
        <f>Variety!K81</f>
        <v>-0.30096058014893678</v>
      </c>
      <c r="L167" s="621">
        <f>Variety!L81</f>
        <v>-3.6057454880798631E-2</v>
      </c>
      <c r="M167" s="690">
        <f>Variety!M81</f>
        <v>411903042.79836327</v>
      </c>
      <c r="N167" s="696">
        <f>Variety!N81</f>
        <v>15496791.951990187</v>
      </c>
      <c r="O167" s="600">
        <f>Variety!O81</f>
        <v>3.9093207836412139E-2</v>
      </c>
      <c r="P167" s="796">
        <f>Variety!P81</f>
        <v>93743358.03437598</v>
      </c>
      <c r="Q167" s="819">
        <f>Variety!Q81</f>
        <v>7727573.4103265107</v>
      </c>
      <c r="R167" s="621">
        <f>Variety!R81</f>
        <v>8.9839015526063451E-2</v>
      </c>
    </row>
    <row r="168" spans="2:18" s="17" customFormat="1" x14ac:dyDescent="0.35">
      <c r="B168" s="902"/>
      <c r="C168" s="903"/>
      <c r="D168" s="85" t="s">
        <v>101</v>
      </c>
      <c r="E168" s="796">
        <f>Variety!E82</f>
        <v>8887902.8581166994</v>
      </c>
      <c r="F168" s="819">
        <f>Variety!F82</f>
        <v>-359988.79888268746</v>
      </c>
      <c r="G168" s="621">
        <f>Variety!G82</f>
        <v>-3.8926580482830944E-2</v>
      </c>
      <c r="H168" s="626">
        <f>Variety!H82</f>
        <v>0.15093934190926275</v>
      </c>
      <c r="I168" s="649">
        <f>Variety!I82</f>
        <v>-7.0737376424697129E-3</v>
      </c>
      <c r="J168" s="657">
        <f>Variety!J82</f>
        <v>18.027042369666617</v>
      </c>
      <c r="K168" s="614">
        <f>Variety!K82</f>
        <v>1.7661665172622492</v>
      </c>
      <c r="L168" s="621">
        <f>Variety!L82</f>
        <v>0.1086144764459966</v>
      </c>
      <c r="M168" s="690">
        <f>Variety!M82</f>
        <v>160222601.40075076</v>
      </c>
      <c r="N168" s="696">
        <f>Variety!N82</f>
        <v>9843783.2697975934</v>
      </c>
      <c r="O168" s="600">
        <f>Variety!O82</f>
        <v>6.5459905804189866E-2</v>
      </c>
      <c r="P168" s="796">
        <f>Variety!P82</f>
        <v>17854590.399292491</v>
      </c>
      <c r="Q168" s="819">
        <f>Variety!Q82</f>
        <v>-345761.97825447842</v>
      </c>
      <c r="R168" s="621">
        <f>Variety!R82</f>
        <v>-1.8997543074002834E-2</v>
      </c>
    </row>
    <row r="169" spans="2:18" s="17" customFormat="1" x14ac:dyDescent="0.35">
      <c r="B169" s="902"/>
      <c r="C169" s="903"/>
      <c r="D169" s="85" t="s">
        <v>94</v>
      </c>
      <c r="E169" s="796">
        <f>Variety!E83</f>
        <v>29641629.801358376</v>
      </c>
      <c r="F169" s="819">
        <f>Variety!F83</f>
        <v>-2533049.6086581796</v>
      </c>
      <c r="G169" s="621">
        <f>Variety!G83</f>
        <v>-7.8728045006397046E-2</v>
      </c>
      <c r="H169" s="626">
        <f>Variety!H83</f>
        <v>0.50339075108692855</v>
      </c>
      <c r="I169" s="649">
        <f>Variety!I83</f>
        <v>-4.6358355599299572E-2</v>
      </c>
      <c r="J169" s="657">
        <f>Variety!J83</f>
        <v>7.3888989937252836</v>
      </c>
      <c r="K169" s="614">
        <f>Variety!K83</f>
        <v>0.17011903482659729</v>
      </c>
      <c r="L169" s="621">
        <f>Variety!L83</f>
        <v>2.3566175419558161E-2</v>
      </c>
      <c r="M169" s="690">
        <f>Variety!M83</f>
        <v>219019008.61163428</v>
      </c>
      <c r="N169" s="696">
        <f>Variety!N83</f>
        <v>-13242922.297383428</v>
      </c>
      <c r="O169" s="600">
        <f>Variety!O83</f>
        <v>-5.7017188505898465E-2</v>
      </c>
      <c r="P169" s="796">
        <f>Variety!P83</f>
        <v>47930084.041731417</v>
      </c>
      <c r="Q169" s="819">
        <f>Variety!Q83</f>
        <v>-2513498.4711921066</v>
      </c>
      <c r="R169" s="621">
        <f>Variety!R83</f>
        <v>-4.9827913601262451E-2</v>
      </c>
    </row>
    <row r="170" spans="2:18" s="17" customFormat="1" x14ac:dyDescent="0.35">
      <c r="B170" s="902"/>
      <c r="C170" s="903"/>
      <c r="D170" s="85" t="s">
        <v>107</v>
      </c>
      <c r="E170" s="796">
        <f>Variety!E84</f>
        <v>8008351.8448223732</v>
      </c>
      <c r="F170" s="819">
        <f>Variety!F84</f>
        <v>-344065.93422220182</v>
      </c>
      <c r="G170" s="621">
        <f>Variety!G84</f>
        <v>-4.1193573325011432E-2</v>
      </c>
      <c r="H170" s="626">
        <f>Variety!H84</f>
        <v>0.13600231421650041</v>
      </c>
      <c r="I170" s="649">
        <f>Variety!I84</f>
        <v>-6.710349806825805E-3</v>
      </c>
      <c r="J170" s="657">
        <f>Variety!J84</f>
        <v>8.8966701178131835</v>
      </c>
      <c r="K170" s="614">
        <f>Variety!K84</f>
        <v>0.81881691766953146</v>
      </c>
      <c r="L170" s="621">
        <f>Variety!L84</f>
        <v>0.10136565958576346</v>
      </c>
      <c r="M170" s="690">
        <f>Variety!M84</f>
        <v>71247664.550765291</v>
      </c>
      <c r="N170" s="696">
        <f>Variety!N84</f>
        <v>3778059.8653733283</v>
      </c>
      <c r="O170" s="600">
        <f>Variety!O84</f>
        <v>5.5996472529967659E-2</v>
      </c>
      <c r="P170" s="796">
        <f>Variety!P84</f>
        <v>7473261.3734629713</v>
      </c>
      <c r="Q170" s="819">
        <f>Variety!Q84</f>
        <v>-398091.20380004402</v>
      </c>
      <c r="R170" s="621">
        <f>Variety!R84</f>
        <v>-5.0574688389637121E-2</v>
      </c>
    </row>
    <row r="171" spans="2:18" s="17" customFormat="1" x14ac:dyDescent="0.35">
      <c r="B171" s="902"/>
      <c r="C171" s="903"/>
      <c r="D171" s="85" t="s">
        <v>325</v>
      </c>
      <c r="E171" s="796">
        <f>Variety!E85</f>
        <v>5796611.5909761619</v>
      </c>
      <c r="F171" s="819">
        <f>Variety!F85</f>
        <v>51935.959540281445</v>
      </c>
      <c r="G171" s="621">
        <f>Variety!G85</f>
        <v>9.0407122825314438E-3</v>
      </c>
      <c r="H171" s="626">
        <f>Variety!H85</f>
        <v>9.8441303062457311E-2</v>
      </c>
      <c r="I171" s="649">
        <f>Variety!I85</f>
        <v>2.855372710245524E-4</v>
      </c>
      <c r="J171" s="657">
        <f>Variety!J85</f>
        <v>15.253756947779488</v>
      </c>
      <c r="K171" s="614">
        <f>Variety!K85</f>
        <v>-8.4548120724157627E-2</v>
      </c>
      <c r="L171" s="621">
        <f>Variety!L85</f>
        <v>-5.5122205710833386E-3</v>
      </c>
      <c r="M171" s="690">
        <f>Variety!M85</f>
        <v>88420104.329431742</v>
      </c>
      <c r="N171" s="696">
        <f>Variety!N85</f>
        <v>306516.97486940026</v>
      </c>
      <c r="O171" s="600">
        <f>Variety!O85</f>
        <v>3.4786573112271478E-3</v>
      </c>
      <c r="P171" s="796">
        <f>Variety!P85</f>
        <v>6824132.6417997433</v>
      </c>
      <c r="Q171" s="819">
        <f>Variety!Q85</f>
        <v>-236649.01652901527</v>
      </c>
      <c r="R171" s="621">
        <f>Variety!R85</f>
        <v>-3.3515979955260157E-2</v>
      </c>
    </row>
    <row r="172" spans="2:18" s="17" customFormat="1" x14ac:dyDescent="0.35">
      <c r="B172" s="902"/>
      <c r="C172" s="903"/>
      <c r="D172" s="85" t="s">
        <v>326</v>
      </c>
      <c r="E172" s="796">
        <f>Variety!E86</f>
        <v>450438.51978144416</v>
      </c>
      <c r="F172" s="819">
        <f>Variety!F86</f>
        <v>-11531.473036382755</v>
      </c>
      <c r="G172" s="621">
        <f>Variety!G86</f>
        <v>-2.4961519613093293E-2</v>
      </c>
      <c r="H172" s="626">
        <f>Variety!H86</f>
        <v>7.649599104731902E-3</v>
      </c>
      <c r="I172" s="649">
        <f>Variety!I86</f>
        <v>-2.4380016215804108E-4</v>
      </c>
      <c r="J172" s="657">
        <f>Variety!J86</f>
        <v>5.8698102344876739</v>
      </c>
      <c r="K172" s="614">
        <f>Variety!K86</f>
        <v>-8.2108912048030724E-2</v>
      </c>
      <c r="L172" s="621">
        <f>Variety!L86</f>
        <v>-1.3795367515336956E-2</v>
      </c>
      <c r="M172" s="690">
        <f>Variety!M86</f>
        <v>2643988.6334205996</v>
      </c>
      <c r="N172" s="696">
        <f>Variety!N86</f>
        <v>-105619.41195678618</v>
      </c>
      <c r="O172" s="600">
        <f>Variety!O86</f>
        <v>-3.8412533791626229E-2</v>
      </c>
      <c r="P172" s="796">
        <f>Variety!P86</f>
        <v>481916.89912295499</v>
      </c>
      <c r="Q172" s="819">
        <f>Variety!Q86</f>
        <v>-23467.924269921146</v>
      </c>
      <c r="R172" s="621">
        <f>Variety!R86</f>
        <v>-4.643575189371614E-2</v>
      </c>
    </row>
    <row r="173" spans="2:18" s="17" customFormat="1" x14ac:dyDescent="0.35">
      <c r="B173" s="902"/>
      <c r="C173" s="903"/>
      <c r="D173" s="85" t="s">
        <v>327</v>
      </c>
      <c r="E173" s="796">
        <f>Variety!E87</f>
        <v>42338.482771515846</v>
      </c>
      <c r="F173" s="819">
        <f>Variety!F87</f>
        <v>-5121.0464790165424</v>
      </c>
      <c r="G173" s="621">
        <f>Variety!G87</f>
        <v>-0.10790344025502731</v>
      </c>
      <c r="H173" s="626">
        <f>Variety!H87</f>
        <v>7.1901581610258323E-4</v>
      </c>
      <c r="I173" s="649">
        <f>Variety!I87</f>
        <v>-9.1896189476143707E-5</v>
      </c>
      <c r="J173" s="657">
        <f>Variety!J87</f>
        <v>8.8258830751453097</v>
      </c>
      <c r="K173" s="614">
        <f>Variety!K87</f>
        <v>0.3313148116892215</v>
      </c>
      <c r="L173" s="621">
        <f>Variety!L87</f>
        <v>3.9003137230004814E-2</v>
      </c>
      <c r="M173" s="690">
        <f>Variety!M87</f>
        <v>373674.49852045299</v>
      </c>
      <c r="N173" s="696">
        <f>Variety!N87</f>
        <v>-29473.712449685321</v>
      </c>
      <c r="O173" s="600">
        <f>Variety!O87</f>
        <v>-7.3108875712878899E-2</v>
      </c>
      <c r="P173" s="796">
        <f>Variety!P87</f>
        <v>59179.848312616348</v>
      </c>
      <c r="Q173" s="819">
        <f>Variety!Q87</f>
        <v>-7353.088840842247</v>
      </c>
      <c r="R173" s="621">
        <f>Variety!R87</f>
        <v>-0.11051802543877337</v>
      </c>
    </row>
    <row r="174" spans="2:18" s="17" customFormat="1" x14ac:dyDescent="0.35">
      <c r="B174" s="902"/>
      <c r="C174" s="903"/>
      <c r="D174" s="85" t="s">
        <v>85</v>
      </c>
      <c r="E174" s="796">
        <f>Variety!E88</f>
        <v>89048806.147273302</v>
      </c>
      <c r="F174" s="819">
        <f>Variety!F88</f>
        <v>-36359.781470432878</v>
      </c>
      <c r="G174" s="621">
        <f>Variety!G88</f>
        <v>-4.0814630686680044E-4</v>
      </c>
      <c r="H174" s="626">
        <f>Variety!H88</f>
        <v>1.5122766767641083</v>
      </c>
      <c r="I174" s="649">
        <f>Variety!I88</f>
        <v>-9.8671731937143292E-3</v>
      </c>
      <c r="J174" s="657">
        <f>Variety!J88</f>
        <v>4.6353187218317977</v>
      </c>
      <c r="K174" s="614">
        <f>Variety!K88</f>
        <v>-0.19331186012705093</v>
      </c>
      <c r="L174" s="621">
        <f>Variety!L88</f>
        <v>-4.0034510167193074E-2</v>
      </c>
      <c r="M174" s="690">
        <f>Variety!M88</f>
        <v>412769598.29122645</v>
      </c>
      <c r="N174" s="696">
        <f>Variety!N88</f>
        <v>-17389758.311184049</v>
      </c>
      <c r="O174" s="600">
        <f>Variety!O88</f>
        <v>-4.0426316536587924E-2</v>
      </c>
      <c r="P174" s="796">
        <f>Variety!P88</f>
        <v>111728037.62606904</v>
      </c>
      <c r="Q174" s="819">
        <f>Variety!Q88</f>
        <v>-1943941.2841196358</v>
      </c>
      <c r="R174" s="621">
        <f>Variety!R88</f>
        <v>-1.7101323499043933E-2</v>
      </c>
    </row>
    <row r="175" spans="2:18" s="17" customFormat="1" x14ac:dyDescent="0.35">
      <c r="B175" s="902"/>
      <c r="C175" s="903"/>
      <c r="D175" s="85" t="s">
        <v>84</v>
      </c>
      <c r="E175" s="796">
        <f>Variety!E89</f>
        <v>892534168.87277889</v>
      </c>
      <c r="F175" s="819">
        <f>Variety!F89</f>
        <v>18804272.39074719</v>
      </c>
      <c r="G175" s="621">
        <f>Variety!G89</f>
        <v>2.1521836973257217E-2</v>
      </c>
      <c r="H175" s="626">
        <f>Variety!H89</f>
        <v>15.157514908948297</v>
      </c>
      <c r="I175" s="649">
        <f>Variety!I89</f>
        <v>0.22862551878668214</v>
      </c>
      <c r="J175" s="657">
        <f>Variety!J89</f>
        <v>4.8148580812965616</v>
      </c>
      <c r="K175" s="614">
        <f>Variety!K89</f>
        <v>-9.8075987548473798E-2</v>
      </c>
      <c r="L175" s="621">
        <f>Variety!L89</f>
        <v>-1.9962813702389077E-2</v>
      </c>
      <c r="M175" s="690">
        <f>Variety!M89</f>
        <v>4297425355.830409</v>
      </c>
      <c r="N175" s="696">
        <f>Variety!N89</f>
        <v>4847980.4353895187</v>
      </c>
      <c r="O175" s="600">
        <f>Variety!O89</f>
        <v>1.129386848837731E-3</v>
      </c>
      <c r="P175" s="796">
        <f>Variety!P89</f>
        <v>936368485.30536687</v>
      </c>
      <c r="Q175" s="819">
        <f>Variety!Q89</f>
        <v>17314636.602138281</v>
      </c>
      <c r="R175" s="621">
        <f>Variety!R89</f>
        <v>1.8839632331194716E-2</v>
      </c>
    </row>
    <row r="176" spans="2:18" s="17" customFormat="1" x14ac:dyDescent="0.35">
      <c r="B176" s="902"/>
      <c r="C176" s="903"/>
      <c r="D176" s="85" t="s">
        <v>89</v>
      </c>
      <c r="E176" s="796">
        <f>Variety!E90</f>
        <v>49389161.578697331</v>
      </c>
      <c r="F176" s="819">
        <f>Variety!F90</f>
        <v>366920.88544996083</v>
      </c>
      <c r="G176" s="621">
        <f>Variety!G90</f>
        <v>7.4847840543629581E-3</v>
      </c>
      <c r="H176" s="626">
        <f>Variety!H90</f>
        <v>0.83875439067506263</v>
      </c>
      <c r="I176" s="649">
        <f>Variety!I90</f>
        <v>1.1412886007649004E-3</v>
      </c>
      <c r="J176" s="657">
        <f>Variety!J90</f>
        <v>5.8637429003101884</v>
      </c>
      <c r="K176" s="614">
        <f>Variety!K90</f>
        <v>-0.25525135277996114</v>
      </c>
      <c r="L176" s="621">
        <f>Variety!L90</f>
        <v>-4.1714592663828182E-2</v>
      </c>
      <c r="M176" s="690">
        <f>Variety!M90</f>
        <v>289605345.55935919</v>
      </c>
      <c r="N176" s="696">
        <f>Variety!N90</f>
        <v>-10361463.51622355</v>
      </c>
      <c r="O176" s="600">
        <f>Variety!O90</f>
        <v>-3.4542033327469801E-2</v>
      </c>
      <c r="P176" s="796">
        <f>Variety!P90</f>
        <v>80977500.818162844</v>
      </c>
      <c r="Q176" s="819">
        <f>Variety!Q90</f>
        <v>225374.89279523492</v>
      </c>
      <c r="R176" s="621">
        <f>Variety!R90</f>
        <v>2.7909468662599664E-3</v>
      </c>
    </row>
    <row r="177" spans="2:18" s="17" customFormat="1" x14ac:dyDescent="0.35">
      <c r="B177" s="902"/>
      <c r="C177" s="903"/>
      <c r="D177" s="85" t="s">
        <v>105</v>
      </c>
      <c r="E177" s="796">
        <f>Variety!E91</f>
        <v>5798323.2971179383</v>
      </c>
      <c r="F177" s="819">
        <f>Variety!F91</f>
        <v>-185584.53790489212</v>
      </c>
      <c r="G177" s="621">
        <f>Variety!G91</f>
        <v>-3.1013936548069186E-2</v>
      </c>
      <c r="H177" s="626">
        <f>Variety!H91</f>
        <v>9.8470372214394059E-2</v>
      </c>
      <c r="I177" s="649">
        <f>Variety!I91</f>
        <v>-3.7730082051913028E-3</v>
      </c>
      <c r="J177" s="657">
        <f>Variety!J91</f>
        <v>6.3854577153872238</v>
      </c>
      <c r="K177" s="614">
        <f>Variety!K91</f>
        <v>1.027957431953693</v>
      </c>
      <c r="L177" s="621">
        <f>Variety!L91</f>
        <v>0.19187258564079676</v>
      </c>
      <c r="M177" s="690">
        <f>Variety!M91</f>
        <v>37024948.233891226</v>
      </c>
      <c r="N177" s="696">
        <f>Variety!N91</f>
        <v>4966160.3117162846</v>
      </c>
      <c r="O177" s="600">
        <f>Variety!O91</f>
        <v>0.15490792489634989</v>
      </c>
      <c r="P177" s="796">
        <f>Variety!P91</f>
        <v>6382180.051199588</v>
      </c>
      <c r="Q177" s="819">
        <f>Variety!Q91</f>
        <v>559719.53420216404</v>
      </c>
      <c r="R177" s="621">
        <f>Variety!R91</f>
        <v>9.6131099999421724E-2</v>
      </c>
    </row>
    <row r="178" spans="2:18" s="17" customFormat="1" x14ac:dyDescent="0.35">
      <c r="B178" s="902"/>
      <c r="C178" s="903"/>
      <c r="D178" s="85" t="s">
        <v>100</v>
      </c>
      <c r="E178" s="796">
        <f>Variety!E92</f>
        <v>20337081.059249453</v>
      </c>
      <c r="F178" s="819">
        <f>Variety!F92</f>
        <v>2016892.1397478618</v>
      </c>
      <c r="G178" s="621">
        <f>Variety!G92</f>
        <v>0.11009123042398911</v>
      </c>
      <c r="H178" s="626">
        <f>Variety!H92</f>
        <v>0.34537569553149811</v>
      </c>
      <c r="I178" s="649">
        <f>Variety!I92</f>
        <v>3.234981065870296E-2</v>
      </c>
      <c r="J178" s="657">
        <f>Variety!J92</f>
        <v>4.1410731314572997</v>
      </c>
      <c r="K178" s="614">
        <f>Variety!K92</f>
        <v>-2.3388310091148057E-3</v>
      </c>
      <c r="L178" s="621">
        <f>Variety!L92</f>
        <v>-5.6446982108015857E-4</v>
      </c>
      <c r="M178" s="690">
        <f>Variety!M92</f>
        <v>84217339.946727067</v>
      </c>
      <c r="N178" s="696">
        <f>Variety!N92</f>
        <v>8309250.0230195224</v>
      </c>
      <c r="O178" s="600">
        <f>Variety!O92</f>
        <v>0.10946461742576907</v>
      </c>
      <c r="P178" s="796">
        <f>Variety!P92</f>
        <v>14864879.591273641</v>
      </c>
      <c r="Q178" s="819">
        <f>Variety!Q92</f>
        <v>1557498.9980424885</v>
      </c>
      <c r="R178" s="621">
        <f>Variety!R92</f>
        <v>0.11704023846997477</v>
      </c>
    </row>
    <row r="179" spans="2:18" s="17" customFormat="1" x14ac:dyDescent="0.35">
      <c r="B179" s="902"/>
      <c r="C179" s="903"/>
      <c r="D179" s="85" t="s">
        <v>86</v>
      </c>
      <c r="E179" s="796">
        <f>Variety!E93</f>
        <v>200404173.28797024</v>
      </c>
      <c r="F179" s="819">
        <f>Variety!F93</f>
        <v>4001234.7814850509</v>
      </c>
      <c r="G179" s="621">
        <f>Variety!G93</f>
        <v>2.0372581041362223E-2</v>
      </c>
      <c r="H179" s="626">
        <f>Variety!H93</f>
        <v>3.4033758598443615</v>
      </c>
      <c r="I179" s="649">
        <f>Variety!I93</f>
        <v>4.7558739849167697E-2</v>
      </c>
      <c r="J179" s="657">
        <f>Variety!J93</f>
        <v>9.3871532363697856</v>
      </c>
      <c r="K179" s="614">
        <f>Variety!K93</f>
        <v>0.29068292488730485</v>
      </c>
      <c r="L179" s="621">
        <f>Variety!L93</f>
        <v>3.1955573418447326E-2</v>
      </c>
      <c r="M179" s="690">
        <f>Variety!M93</f>
        <v>1881224683.8621812</v>
      </c>
      <c r="N179" s="696">
        <f>Variety!N93</f>
        <v>94651184.650019407</v>
      </c>
      <c r="O179" s="600">
        <f>Variety!O93</f>
        <v>5.2979171969000115E-2</v>
      </c>
      <c r="P179" s="796">
        <f>Variety!P93</f>
        <v>403666655.24616545</v>
      </c>
      <c r="Q179" s="819">
        <f>Variety!Q93</f>
        <v>8653076.2376767397</v>
      </c>
      <c r="R179" s="621">
        <f>Variety!R93</f>
        <v>2.1905769060892935E-2</v>
      </c>
    </row>
    <row r="180" spans="2:18" s="17" customFormat="1" x14ac:dyDescent="0.35">
      <c r="B180" s="902"/>
      <c r="C180" s="903"/>
      <c r="D180" s="85" t="s">
        <v>328</v>
      </c>
      <c r="E180" s="796">
        <f>Variety!E94</f>
        <v>1998348.2610270279</v>
      </c>
      <c r="F180" s="819">
        <f>Variety!F94</f>
        <v>94640.332347669872</v>
      </c>
      <c r="G180" s="621">
        <f>Variety!G94</f>
        <v>4.9713682924735124E-2</v>
      </c>
      <c r="H180" s="626">
        <f>Variety!H94</f>
        <v>3.393706887215607E-2</v>
      </c>
      <c r="I180" s="649">
        <f>Variety!I94</f>
        <v>1.4095735754304922E-3</v>
      </c>
      <c r="J180" s="657">
        <f>Variety!J94</f>
        <v>23.413931030509872</v>
      </c>
      <c r="K180" s="614">
        <f>Variety!K94</f>
        <v>1.4191402324900899</v>
      </c>
      <c r="L180" s="621">
        <f>Variety!L94</f>
        <v>6.4521651763919344E-2</v>
      </c>
      <c r="M180" s="690">
        <f>Variety!M94</f>
        <v>46789188.358626172</v>
      </c>
      <c r="N180" s="696">
        <f>Variety!N94</f>
        <v>4917530.7267921269</v>
      </c>
      <c r="O180" s="600">
        <f>Variety!O94</f>
        <v>0.11744294362622613</v>
      </c>
      <c r="P180" s="796">
        <f>Variety!P94</f>
        <v>4854725.1368760336</v>
      </c>
      <c r="Q180" s="819">
        <f>Variety!Q94</f>
        <v>246755.47388833668</v>
      </c>
      <c r="R180" s="621">
        <f>Variety!R94</f>
        <v>5.3549717540533101E-2</v>
      </c>
    </row>
    <row r="181" spans="2:18" s="17" customFormat="1" x14ac:dyDescent="0.35">
      <c r="B181" s="902"/>
      <c r="C181" s="903"/>
      <c r="D181" s="85" t="s">
        <v>97</v>
      </c>
      <c r="E181" s="796">
        <f>Variety!E95</f>
        <v>6158070.1494952366</v>
      </c>
      <c r="F181" s="819">
        <f>Variety!F95</f>
        <v>-341313.33428423665</v>
      </c>
      <c r="G181" s="621">
        <f>Variety!G95</f>
        <v>-5.2514724686741926E-2</v>
      </c>
      <c r="H181" s="626">
        <f>Variety!H95</f>
        <v>0.10457979465280087</v>
      </c>
      <c r="I181" s="649">
        <f>Variety!I95</f>
        <v>-6.4712035152381386E-3</v>
      </c>
      <c r="J181" s="657">
        <f>Variety!J95</f>
        <v>14.771780834431006</v>
      </c>
      <c r="K181" s="614">
        <f>Variety!K95</f>
        <v>1.0706830229952917</v>
      </c>
      <c r="L181" s="621">
        <f>Variety!L95</f>
        <v>7.8145783478871231E-2</v>
      </c>
      <c r="M181" s="690">
        <f>Variety!M95</f>
        <v>90965662.611395419</v>
      </c>
      <c r="N181" s="696">
        <f>Variety!N95</f>
        <v>1916973.7861030549</v>
      </c>
      <c r="O181" s="600">
        <f>Variety!O95</f>
        <v>2.1527254487306722E-2</v>
      </c>
      <c r="P181" s="796">
        <f>Variety!P95</f>
        <v>7575822.2113655703</v>
      </c>
      <c r="Q181" s="819">
        <f>Variety!Q95</f>
        <v>-368606.97200196423</v>
      </c>
      <c r="R181" s="621">
        <f>Variety!R95</f>
        <v>-4.6398169521566154E-2</v>
      </c>
    </row>
    <row r="182" spans="2:18" s="17" customFormat="1" x14ac:dyDescent="0.35">
      <c r="B182" s="902"/>
      <c r="C182" s="903"/>
      <c r="D182" s="85" t="s">
        <v>88</v>
      </c>
      <c r="E182" s="796">
        <f>Variety!E96</f>
        <v>92836335.179720923</v>
      </c>
      <c r="F182" s="819">
        <f>Variety!F96</f>
        <v>2505896.6433365196</v>
      </c>
      <c r="G182" s="621">
        <f>Variety!G96</f>
        <v>2.7741442241832621E-2</v>
      </c>
      <c r="H182" s="626">
        <f>Variety!H96</f>
        <v>1.5765986151050286</v>
      </c>
      <c r="I182" s="649">
        <f>Variety!I96</f>
        <v>3.3177552252330766E-2</v>
      </c>
      <c r="J182" s="657">
        <f>Variety!J96</f>
        <v>6.1387612362497403</v>
      </c>
      <c r="K182" s="614">
        <f>Variety!K96</f>
        <v>-0.22065552616886919</v>
      </c>
      <c r="L182" s="621">
        <f>Variety!L96</f>
        <v>-3.4697447016343932E-2</v>
      </c>
      <c r="M182" s="690">
        <f>Variety!M96</f>
        <v>569900095.71675885</v>
      </c>
      <c r="N182" s="696">
        <f>Variety!N96</f>
        <v>-4548809.2681480646</v>
      </c>
      <c r="O182" s="600">
        <f>Variety!O96</f>
        <v>-7.9185619968543241E-3</v>
      </c>
      <c r="P182" s="796">
        <f>Variety!P96</f>
        <v>164032413.63684314</v>
      </c>
      <c r="Q182" s="819">
        <f>Variety!Q96</f>
        <v>4922680.2675590813</v>
      </c>
      <c r="R182" s="621">
        <f>Variety!R96</f>
        <v>3.0938900866195523E-2</v>
      </c>
    </row>
    <row r="183" spans="2:18" s="17" customFormat="1" x14ac:dyDescent="0.35">
      <c r="B183" s="902"/>
      <c r="C183" s="903"/>
      <c r="D183" s="85" t="s">
        <v>329</v>
      </c>
      <c r="E183" s="796">
        <f>Variety!E97</f>
        <v>648807.7376673097</v>
      </c>
      <c r="F183" s="819">
        <f>Variety!F97</f>
        <v>69402.437676255009</v>
      </c>
      <c r="G183" s="621">
        <f>Variety!G97</f>
        <v>0.11978219335813203</v>
      </c>
      <c r="H183" s="626">
        <f>Variety!H97</f>
        <v>1.1018416212741135E-2</v>
      </c>
      <c r="I183" s="649">
        <f>Variety!I97</f>
        <v>1.1184715382283883E-3</v>
      </c>
      <c r="J183" s="657">
        <f>Variety!J97</f>
        <v>5.4172641898889893</v>
      </c>
      <c r="K183" s="614">
        <f>Variety!K97</f>
        <v>-0.80904162067121543</v>
      </c>
      <c r="L183" s="621">
        <f>Variety!L97</f>
        <v>-0.12993926820925342</v>
      </c>
      <c r="M183" s="690">
        <f>Variety!M97</f>
        <v>3514762.9233880062</v>
      </c>
      <c r="N183" s="696">
        <f>Variety!N97</f>
        <v>-92791.66261567641</v>
      </c>
      <c r="O183" s="600">
        <f>Variety!O97</f>
        <v>-2.572148540057647E-2</v>
      </c>
      <c r="P183" s="796">
        <f>Variety!P97</f>
        <v>635939.24023033783</v>
      </c>
      <c r="Q183" s="819">
        <f>Variety!Q97</f>
        <v>-21671.16102257208</v>
      </c>
      <c r="R183" s="621">
        <f>Variety!R97</f>
        <v>-3.2954407322760067E-2</v>
      </c>
    </row>
    <row r="184" spans="2:18" s="17" customFormat="1" x14ac:dyDescent="0.35">
      <c r="B184" s="902"/>
      <c r="C184" s="903"/>
      <c r="D184" s="85" t="s">
        <v>99</v>
      </c>
      <c r="E184" s="796">
        <f>Variety!E98</f>
        <v>17995387.058963478</v>
      </c>
      <c r="F184" s="819">
        <f>Variety!F98</f>
        <v>269162.06294558197</v>
      </c>
      <c r="G184" s="621">
        <f>Variety!G98</f>
        <v>1.5184398426966138E-2</v>
      </c>
      <c r="H184" s="626">
        <f>Variety!H98</f>
        <v>0.30560773710548428</v>
      </c>
      <c r="I184" s="649">
        <f>Variety!I98</f>
        <v>2.7305512197986492E-3</v>
      </c>
      <c r="J184" s="657">
        <f>Variety!J98</f>
        <v>5.1208610622184958</v>
      </c>
      <c r="K184" s="614">
        <f>Variety!K98</f>
        <v>6.5481819990355739E-2</v>
      </c>
      <c r="L184" s="621">
        <f>Variety!L98</f>
        <v>1.2952899644675294E-2</v>
      </c>
      <c r="M184" s="690">
        <f>Variety!M98</f>
        <v>92151876.889796689</v>
      </c>
      <c r="N184" s="696">
        <f>Variety!N98</f>
        <v>2539087.0018622279</v>
      </c>
      <c r="O184" s="600">
        <f>Variety!O98</f>
        <v>2.8333980060630749E-2</v>
      </c>
      <c r="P184" s="796">
        <f>Variety!P98</f>
        <v>15741127.467142142</v>
      </c>
      <c r="Q184" s="819">
        <f>Variety!Q98</f>
        <v>437133.32522237301</v>
      </c>
      <c r="R184" s="621">
        <f>Variety!R98</f>
        <v>2.8563348964242216E-2</v>
      </c>
    </row>
    <row r="185" spans="2:18" s="17" customFormat="1" x14ac:dyDescent="0.35">
      <c r="B185" s="902"/>
      <c r="C185" s="903"/>
      <c r="D185" s="85" t="s">
        <v>104</v>
      </c>
      <c r="E185" s="796">
        <f>Variety!E99</f>
        <v>7976488.7769159321</v>
      </c>
      <c r="F185" s="819">
        <f>Variety!F99</f>
        <v>769853.96241461392</v>
      </c>
      <c r="G185" s="621">
        <f>Variety!G99</f>
        <v>0.10682572132911469</v>
      </c>
      <c r="H185" s="626">
        <f>Variety!H99</f>
        <v>0.13546119775992074</v>
      </c>
      <c r="I185" s="649">
        <f>Variety!I99</f>
        <v>1.2325827831337122E-2</v>
      </c>
      <c r="J185" s="657">
        <f>Variety!J99</f>
        <v>5.8907758177476577</v>
      </c>
      <c r="K185" s="614">
        <f>Variety!K99</f>
        <v>5.3378583154030323E-2</v>
      </c>
      <c r="L185" s="621">
        <f>Variety!L99</f>
        <v>9.144243745773847E-3</v>
      </c>
      <c r="M185" s="690">
        <f>Variety!M99</f>
        <v>46987707.19759196</v>
      </c>
      <c r="N185" s="696">
        <f>Variety!N99</f>
        <v>4919717.0606958047</v>
      </c>
      <c r="O185" s="600">
        <f>Variety!O99</f>
        <v>0.11694680550903992</v>
      </c>
      <c r="P185" s="796">
        <f>Variety!P99</f>
        <v>6860001.8299005115</v>
      </c>
      <c r="Q185" s="819">
        <f>Variety!Q99</f>
        <v>883669.87878237013</v>
      </c>
      <c r="R185" s="621">
        <f>Variety!R99</f>
        <v>0.14786157897689067</v>
      </c>
    </row>
    <row r="186" spans="2:18" s="17" customFormat="1" x14ac:dyDescent="0.35">
      <c r="B186" s="902"/>
      <c r="C186" s="903"/>
      <c r="D186" s="85" t="s">
        <v>330</v>
      </c>
      <c r="E186" s="796">
        <f>Variety!E100</f>
        <v>0</v>
      </c>
      <c r="F186" s="819">
        <f>Variety!F100</f>
        <v>0</v>
      </c>
      <c r="G186" s="621">
        <f>Variety!G100</f>
        <v>0</v>
      </c>
      <c r="H186" s="626">
        <f>Variety!H100</f>
        <v>0</v>
      </c>
      <c r="I186" s="649">
        <f>Variety!I100</f>
        <v>0</v>
      </c>
      <c r="J186" s="657">
        <f>Variety!J100</f>
        <v>0</v>
      </c>
      <c r="K186" s="614">
        <f>Variety!K100</f>
        <v>0</v>
      </c>
      <c r="L186" s="621">
        <f>Variety!L100</f>
        <v>0</v>
      </c>
      <c r="M186" s="690">
        <f>Variety!M100</f>
        <v>0</v>
      </c>
      <c r="N186" s="696">
        <f>Variety!N100</f>
        <v>0</v>
      </c>
      <c r="O186" s="600">
        <f>Variety!O100</f>
        <v>0</v>
      </c>
      <c r="P186" s="796">
        <f>Variety!P100</f>
        <v>0</v>
      </c>
      <c r="Q186" s="819">
        <f>Variety!Q100</f>
        <v>0</v>
      </c>
      <c r="R186" s="621">
        <f>Variety!R100</f>
        <v>0</v>
      </c>
    </row>
    <row r="187" spans="2:18" s="17" customFormat="1" x14ac:dyDescent="0.35">
      <c r="B187" s="902"/>
      <c r="C187" s="903"/>
      <c r="D187" s="85" t="s">
        <v>87</v>
      </c>
      <c r="E187" s="796">
        <f>Variety!E101</f>
        <v>91374010.570565224</v>
      </c>
      <c r="F187" s="819">
        <f>Variety!F101</f>
        <v>3062679.2900137007</v>
      </c>
      <c r="G187" s="621">
        <f>Variety!G101</f>
        <v>3.4680479227337649E-2</v>
      </c>
      <c r="H187" s="626">
        <f>Variety!H101</f>
        <v>1.5517645999625127</v>
      </c>
      <c r="I187" s="649">
        <f>Variety!I101</f>
        <v>4.284279026638993E-2</v>
      </c>
      <c r="J187" s="657">
        <f>Variety!J101</f>
        <v>5.0999917464392768</v>
      </c>
      <c r="K187" s="614">
        <f>Variety!K101</f>
        <v>-1.6498191710140553E-2</v>
      </c>
      <c r="L187" s="621">
        <f>Variety!L101</f>
        <v>-3.2245136626043638E-3</v>
      </c>
      <c r="M187" s="690">
        <f>Variety!M101</f>
        <v>466006699.7489379</v>
      </c>
      <c r="N187" s="696">
        <f>Variety!N101</f>
        <v>14162661.827416122</v>
      </c>
      <c r="O187" s="600">
        <f>Variety!O101</f>
        <v>3.1344137885639105E-2</v>
      </c>
      <c r="P187" s="796">
        <f>Variety!P101</f>
        <v>98285974.126251146</v>
      </c>
      <c r="Q187" s="819">
        <f>Variety!Q101</f>
        <v>3394943.4684126526</v>
      </c>
      <c r="R187" s="621">
        <f>Variety!R101</f>
        <v>3.5777285217338008E-2</v>
      </c>
    </row>
    <row r="188" spans="2:18" s="17" customFormat="1" x14ac:dyDescent="0.35">
      <c r="B188" s="902"/>
      <c r="C188" s="903"/>
      <c r="D188" s="85" t="s">
        <v>109</v>
      </c>
      <c r="E188" s="796">
        <f>Variety!E102</f>
        <v>103542574.99515314</v>
      </c>
      <c r="F188" s="819">
        <f>Variety!F102</f>
        <v>168379.87480787933</v>
      </c>
      <c r="G188" s="621">
        <f>Variety!G102</f>
        <v>1.6288385569711698E-3</v>
      </c>
      <c r="H188" s="626">
        <f>Variety!H102</f>
        <v>1.7584179731539651</v>
      </c>
      <c r="I188" s="649">
        <f>Variety!I102</f>
        <v>-7.8737961472543638E-3</v>
      </c>
      <c r="J188" s="657">
        <f>Variety!J102</f>
        <v>3.2603307354549593</v>
      </c>
      <c r="K188" s="614">
        <f>Variety!K102</f>
        <v>7.0184696136370128E-2</v>
      </c>
      <c r="L188" s="621">
        <f>Variety!L102</f>
        <v>2.2000464954062569E-2</v>
      </c>
      <c r="M188" s="690">
        <f>Variety!M102</f>
        <v>337583039.68484795</v>
      </c>
      <c r="N188" s="696">
        <f>Variety!N102</f>
        <v>7804260.5539314747</v>
      </c>
      <c r="O188" s="600">
        <f>Variety!O102</f>
        <v>2.3665138716622267E-2</v>
      </c>
      <c r="P188" s="796">
        <f>Variety!P102</f>
        <v>79294937.298724413</v>
      </c>
      <c r="Q188" s="819">
        <f>Variety!Q102</f>
        <v>892302.78111615777</v>
      </c>
      <c r="R188" s="621">
        <f>Variety!R102</f>
        <v>1.1381030581513912E-2</v>
      </c>
    </row>
    <row r="189" spans="2:18" s="17" customFormat="1" x14ac:dyDescent="0.35">
      <c r="B189" s="902"/>
      <c r="C189" s="903"/>
      <c r="D189" s="85" t="s">
        <v>110</v>
      </c>
      <c r="E189" s="796">
        <f>Variety!E103</f>
        <v>2180977.0644123494</v>
      </c>
      <c r="F189" s="819">
        <f>Variety!F103</f>
        <v>77923.673327951226</v>
      </c>
      <c r="G189" s="621">
        <f>Variety!G103</f>
        <v>3.7052636732047693E-2</v>
      </c>
      <c r="H189" s="626">
        <f>Variety!H103</f>
        <v>3.7038573449412179E-2</v>
      </c>
      <c r="I189" s="649">
        <f>Variety!I103</f>
        <v>1.1049839230419523E-3</v>
      </c>
      <c r="J189" s="657">
        <f>Variety!J103</f>
        <v>12.73383035585633</v>
      </c>
      <c r="K189" s="614">
        <f>Variety!K103</f>
        <v>3.1918362468275063E-4</v>
      </c>
      <c r="L189" s="621">
        <f>Variety!L103</f>
        <v>2.5066426719662681E-5</v>
      </c>
      <c r="M189" s="690">
        <f>Variety!M103</f>
        <v>27772191.948240403</v>
      </c>
      <c r="N189" s="696">
        <f>Variety!N103</f>
        <v>992938.09706756845</v>
      </c>
      <c r="O189" s="600">
        <f>Variety!O103</f>
        <v>3.7078631935970885E-2</v>
      </c>
      <c r="P189" s="796">
        <f>Variety!P103</f>
        <v>5097591.319930315</v>
      </c>
      <c r="Q189" s="819">
        <f>Variety!Q103</f>
        <v>66315.352664913051</v>
      </c>
      <c r="R189" s="621">
        <f>Variety!R103</f>
        <v>1.3180623185127482E-2</v>
      </c>
    </row>
    <row r="190" spans="2:18" s="17" customFormat="1" x14ac:dyDescent="0.35">
      <c r="B190" s="902"/>
      <c r="C190" s="903"/>
      <c r="D190" s="85" t="s">
        <v>331</v>
      </c>
      <c r="E190" s="796">
        <f>Variety!E104</f>
        <v>163888.20947550537</v>
      </c>
      <c r="F190" s="819">
        <f>Variety!F104</f>
        <v>-80829.955100445077</v>
      </c>
      <c r="G190" s="621">
        <f>Variety!G104</f>
        <v>-0.33029814211179565</v>
      </c>
      <c r="H190" s="626">
        <f>Variety!H104</f>
        <v>2.7832413202321907E-3</v>
      </c>
      <c r="I190" s="649">
        <f>Variety!I104</f>
        <v>-1.3981085745437423E-3</v>
      </c>
      <c r="J190" s="657">
        <f>Variety!J104</f>
        <v>26.469370864859091</v>
      </c>
      <c r="K190" s="614">
        <f>Variety!K104</f>
        <v>4.0775665595429906</v>
      </c>
      <c r="L190" s="621">
        <f>Variety!L104</f>
        <v>0.18210084832578338</v>
      </c>
      <c r="M190" s="690">
        <f>Variety!M104</f>
        <v>4338017.7969848653</v>
      </c>
      <c r="N190" s="696">
        <f>Variety!N104</f>
        <v>-1141663.4541559555</v>
      </c>
      <c r="O190" s="600">
        <f>Variety!O104</f>
        <v>-0.20834486566500038</v>
      </c>
      <c r="P190" s="796">
        <f>Variety!P104</f>
        <v>520917.18744840304</v>
      </c>
      <c r="Q190" s="819">
        <f>Variety!Q104</f>
        <v>-144772.7507193294</v>
      </c>
      <c r="R190" s="621">
        <f>Variety!R104</f>
        <v>-0.21747775115515014</v>
      </c>
    </row>
    <row r="191" spans="2:18" s="17" customFormat="1" x14ac:dyDescent="0.35">
      <c r="B191" s="902"/>
      <c r="C191" s="903"/>
      <c r="D191" s="85" t="s">
        <v>332</v>
      </c>
      <c r="E191" s="796">
        <f>Variety!E105</f>
        <v>346981.51664235938</v>
      </c>
      <c r="F191" s="819">
        <f>Variety!F105</f>
        <v>-18815.674728244019</v>
      </c>
      <c r="G191" s="621">
        <f>Variety!G105</f>
        <v>-5.143744996440152E-2</v>
      </c>
      <c r="H191" s="626">
        <f>Variety!H105</f>
        <v>5.8926343607420151E-3</v>
      </c>
      <c r="I191" s="649">
        <f>Variety!I105</f>
        <v>-3.5751895459188842E-4</v>
      </c>
      <c r="J191" s="657">
        <f>Variety!J105</f>
        <v>20.127246689071654</v>
      </c>
      <c r="K191" s="614">
        <f>Variety!K105</f>
        <v>0.84710693884355592</v>
      </c>
      <c r="L191" s="621">
        <f>Variety!L105</f>
        <v>4.3936763416537683E-2</v>
      </c>
      <c r="M191" s="690">
        <f>Variety!M105</f>
        <v>6983782.5820089886</v>
      </c>
      <c r="N191" s="696">
        <f>Variety!N105</f>
        <v>-68838.387857177295</v>
      </c>
      <c r="O191" s="600">
        <f>Variety!O105</f>
        <v>-9.7606816176998672E-3</v>
      </c>
      <c r="P191" s="796">
        <f>Variety!P105</f>
        <v>827976.66170145199</v>
      </c>
      <c r="Q191" s="819">
        <f>Variety!Q105</f>
        <v>63474.100739557878</v>
      </c>
      <c r="R191" s="621">
        <f>Variety!R105</f>
        <v>8.3026668556472866E-2</v>
      </c>
    </row>
    <row r="192" spans="2:18" s="17" customFormat="1" x14ac:dyDescent="0.35">
      <c r="B192" s="902"/>
      <c r="C192" s="903"/>
      <c r="D192" s="85" t="s">
        <v>333</v>
      </c>
      <c r="E192" s="796">
        <f>Variety!E106</f>
        <v>64545.079459649372</v>
      </c>
      <c r="F192" s="819">
        <f>Variety!F106</f>
        <v>17155.80080362795</v>
      </c>
      <c r="G192" s="621">
        <f>Variety!G106</f>
        <v>0.36201861033071631</v>
      </c>
      <c r="H192" s="626">
        <f>Variety!H106</f>
        <v>1.0961406726248707E-3</v>
      </c>
      <c r="I192" s="649">
        <f>Variety!I106</f>
        <v>2.8642899607147533E-4</v>
      </c>
      <c r="J192" s="657">
        <f>Variety!J106</f>
        <v>7.0130313822702899</v>
      </c>
      <c r="K192" s="614">
        <f>Variety!K106</f>
        <v>7.1376411727270828E-2</v>
      </c>
      <c r="L192" s="621">
        <f>Variety!L106</f>
        <v>1.0282333540079035E-2</v>
      </c>
      <c r="M192" s="690">
        <f>Variety!M106</f>
        <v>452656.66782165051</v>
      </c>
      <c r="N192" s="696">
        <f>Variety!N106</f>
        <v>123696.64608863118</v>
      </c>
      <c r="O192" s="600">
        <f>Variety!O106</f>
        <v>0.37602333996993148</v>
      </c>
      <c r="P192" s="796">
        <f>Variety!P106</f>
        <v>48067.813117742538</v>
      </c>
      <c r="Q192" s="819">
        <f>Variety!Q106</f>
        <v>12843.73560655117</v>
      </c>
      <c r="R192" s="621">
        <f>Variety!R106</f>
        <v>0.36462943855578528</v>
      </c>
    </row>
    <row r="193" spans="2:18" s="17" customFormat="1" x14ac:dyDescent="0.35">
      <c r="B193" s="902"/>
      <c r="C193" s="903"/>
      <c r="D193" s="85" t="s">
        <v>334</v>
      </c>
      <c r="E193" s="796">
        <f>Variety!E107</f>
        <v>890830.20585700881</v>
      </c>
      <c r="F193" s="819">
        <f>Variety!F107</f>
        <v>24702.49008899543</v>
      </c>
      <c r="G193" s="621">
        <f>Variety!G107</f>
        <v>2.8520609188786E-2</v>
      </c>
      <c r="H193" s="626">
        <f>Variety!H107</f>
        <v>1.5128577255112085E-2</v>
      </c>
      <c r="I193" s="649">
        <f>Variety!I107</f>
        <v>3.295816862109776E-4</v>
      </c>
      <c r="J193" s="657">
        <f>Variety!J107</f>
        <v>16.08539868811576</v>
      </c>
      <c r="K193" s="614">
        <f>Variety!K107</f>
        <v>0.26915864731634898</v>
      </c>
      <c r="L193" s="621">
        <f>Variety!L107</f>
        <v>1.7017865600296285E-2</v>
      </c>
      <c r="M193" s="690">
        <f>Variety!M107</f>
        <v>14329359.024626222</v>
      </c>
      <c r="N193" s="696">
        <f>Variety!N107</f>
        <v>630475.16605003737</v>
      </c>
      <c r="O193" s="600">
        <f>Variety!O107</f>
        <v>4.6023834683095621E-2</v>
      </c>
      <c r="P193" s="796">
        <f>Variety!P107</f>
        <v>2236203.929769244</v>
      </c>
      <c r="Q193" s="819">
        <f>Variety!Q107</f>
        <v>55125.514021061826</v>
      </c>
      <c r="R193" s="621">
        <f>Variety!R107</f>
        <v>2.527443012733311E-2</v>
      </c>
    </row>
    <row r="194" spans="2:18" s="17" customFormat="1" x14ac:dyDescent="0.35">
      <c r="B194" s="902"/>
      <c r="C194" s="903"/>
      <c r="D194" s="85" t="s">
        <v>335</v>
      </c>
      <c r="E194" s="796">
        <f>Variety!E108</f>
        <v>175100.39379831668</v>
      </c>
      <c r="F194" s="819">
        <f>Variety!F108</f>
        <v>-26989.715546010731</v>
      </c>
      <c r="G194" s="621">
        <f>Variety!G108</f>
        <v>-0.13355287714761346</v>
      </c>
      <c r="H194" s="626">
        <f>Variety!H108</f>
        <v>2.9736529111402728E-3</v>
      </c>
      <c r="I194" s="649">
        <f>Variety!I108</f>
        <v>-4.7933742534087605E-4</v>
      </c>
      <c r="J194" s="657">
        <f>Variety!J108</f>
        <v>9.9022950512619072</v>
      </c>
      <c r="K194" s="614">
        <f>Variety!K108</f>
        <v>3.1327879690403293E-2</v>
      </c>
      <c r="L194" s="621">
        <f>Variety!L108</f>
        <v>3.1737396291447446E-3</v>
      </c>
      <c r="M194" s="690">
        <f>Variety!M108</f>
        <v>1733895.7629830826</v>
      </c>
      <c r="N194" s="696">
        <f>Variety!N108</f>
        <v>-260929.07205406902</v>
      </c>
      <c r="O194" s="600">
        <f>Variety!O108</f>
        <v>-0.13080299957725836</v>
      </c>
      <c r="P194" s="796">
        <f>Variety!P108</f>
        <v>283181.12970526644</v>
      </c>
      <c r="Q194" s="819">
        <f>Variety!Q108</f>
        <v>-38881.67498782574</v>
      </c>
      <c r="R194" s="621">
        <f>Variety!R108</f>
        <v>-0.12072699616734009</v>
      </c>
    </row>
    <row r="195" spans="2:18" s="17" customFormat="1" x14ac:dyDescent="0.35">
      <c r="B195" s="902"/>
      <c r="C195" s="903"/>
      <c r="D195" s="85" t="s">
        <v>336</v>
      </c>
      <c r="E195" s="796">
        <f>Variety!E109</f>
        <v>734597608.9835763</v>
      </c>
      <c r="F195" s="819">
        <f>Variety!F109</f>
        <v>12730907.45673275</v>
      </c>
      <c r="G195" s="621">
        <f>Variety!G109</f>
        <v>1.7636091857132621E-2</v>
      </c>
      <c r="H195" s="626">
        <f>Variety!H109</f>
        <v>12.475347833807644</v>
      </c>
      <c r="I195" s="649">
        <f>Variety!I109</f>
        <v>0.14125215398025937</v>
      </c>
      <c r="J195" s="657">
        <f>Variety!J109</f>
        <v>6.1510382368875742</v>
      </c>
      <c r="K195" s="614">
        <f>Variety!K109</f>
        <v>-0.10751399786016869</v>
      </c>
      <c r="L195" s="621">
        <f>Variety!L109</f>
        <v>-1.717873300844986E-2</v>
      </c>
      <c r="M195" s="690">
        <f>Variety!M109</f>
        <v>4518537981.5841646</v>
      </c>
      <c r="N195" s="696">
        <f>Variety!N109</f>
        <v>697523.55335617065</v>
      </c>
      <c r="O195" s="600">
        <f>Variety!O109</f>
        <v>1.5439313535657706E-4</v>
      </c>
      <c r="P195" s="796">
        <f>Variety!P109</f>
        <v>1052992557.2538767</v>
      </c>
      <c r="Q195" s="819">
        <f>Variety!Q109</f>
        <v>15151039.306222677</v>
      </c>
      <c r="R195" s="621">
        <f>Variety!R109</f>
        <v>1.4598605899081844E-2</v>
      </c>
    </row>
    <row r="196" spans="2:18" s="17" customFormat="1" x14ac:dyDescent="0.35">
      <c r="B196" s="902"/>
      <c r="C196" s="903"/>
      <c r="D196" s="85" t="s">
        <v>337</v>
      </c>
      <c r="E196" s="796">
        <f>Variety!E110</f>
        <v>106972807.55576378</v>
      </c>
      <c r="F196" s="819">
        <f>Variety!F110</f>
        <v>1367787.2892856449</v>
      </c>
      <c r="G196" s="621">
        <f>Variety!G110</f>
        <v>1.2951915409269774E-2</v>
      </c>
      <c r="H196" s="626">
        <f>Variety!H110</f>
        <v>1.8166721027905717</v>
      </c>
      <c r="I196" s="649">
        <f>Variety!I110</f>
        <v>1.2263585980193836E-2</v>
      </c>
      <c r="J196" s="657">
        <f>Variety!J110</f>
        <v>5.2105875131193296</v>
      </c>
      <c r="K196" s="614">
        <f>Variety!K110</f>
        <v>-0.28025965804923381</v>
      </c>
      <c r="L196" s="621">
        <f>Variety!L110</f>
        <v>-5.1041241781564446E-2</v>
      </c>
      <c r="M196" s="690">
        <f>Variety!M110</f>
        <v>557391175.29337978</v>
      </c>
      <c r="N196" s="696">
        <f>Variety!N110</f>
        <v>-22469851.498010516</v>
      </c>
      <c r="O196" s="600">
        <f>Variety!O110</f>
        <v>-3.8750408218233688E-2</v>
      </c>
      <c r="P196" s="796">
        <f>Variety!P110</f>
        <v>189828667.70741224</v>
      </c>
      <c r="Q196" s="819">
        <f>Variety!Q110</f>
        <v>3345458.1741546094</v>
      </c>
      <c r="R196" s="621">
        <f>Variety!R110</f>
        <v>1.7939728635772843E-2</v>
      </c>
    </row>
    <row r="197" spans="2:18" s="17" customFormat="1" ht="15" thickBot="1" x14ac:dyDescent="0.4">
      <c r="B197" s="904"/>
      <c r="C197" s="905"/>
      <c r="D197" s="86" t="s">
        <v>338</v>
      </c>
      <c r="E197" s="797">
        <f>Variety!E111</f>
        <v>110412920.79310365</v>
      </c>
      <c r="F197" s="820">
        <f>Variety!F111</f>
        <v>-791557.20843812823</v>
      </c>
      <c r="G197" s="622">
        <f>Variety!G111</f>
        <v>-7.1180335779927294E-3</v>
      </c>
      <c r="H197" s="627">
        <f>Variety!H111</f>
        <v>1.8750940316107354</v>
      </c>
      <c r="I197" s="653">
        <f>Variety!I111</f>
        <v>-2.4989001441137582E-2</v>
      </c>
      <c r="J197" s="658">
        <f>Variety!J111</f>
        <v>6.6380084683203364</v>
      </c>
      <c r="K197" s="615">
        <f>Variety!K111</f>
        <v>-0.16530009519093092</v>
      </c>
      <c r="L197" s="622">
        <f>Variety!L111</f>
        <v>-2.429701573106624E-2</v>
      </c>
      <c r="M197" s="763">
        <f>Variety!M111</f>
        <v>732921903.23660457</v>
      </c>
      <c r="N197" s="697">
        <f>Variety!N111</f>
        <v>-23636474.25208497</v>
      </c>
      <c r="O197" s="606">
        <f>Variety!O111</f>
        <v>-3.124210233524026E-2</v>
      </c>
      <c r="P197" s="797">
        <f>Variety!P111</f>
        <v>208192448.51639152</v>
      </c>
      <c r="Q197" s="820">
        <f>Variety!Q111</f>
        <v>-765458.25886958838</v>
      </c>
      <c r="R197" s="622">
        <f>Variety!R111</f>
        <v>-3.6632174904625927E-3</v>
      </c>
    </row>
    <row r="198" spans="2:18" s="17" customFormat="1" x14ac:dyDescent="0.35">
      <c r="C198" s="1"/>
      <c r="D198" s="1"/>
      <c r="E198" s="781"/>
      <c r="F198" s="781"/>
      <c r="G198" s="596"/>
      <c r="H198" s="594"/>
      <c r="I198" s="594"/>
      <c r="J198" s="610"/>
      <c r="K198" s="610"/>
      <c r="L198" s="596"/>
      <c r="M198" s="687"/>
      <c r="N198" s="687"/>
      <c r="O198" s="596"/>
      <c r="P198" s="781"/>
      <c r="Q198" s="781"/>
      <c r="R198" s="596"/>
    </row>
    <row r="199" spans="2:18" s="17" customFormat="1" ht="10.25" customHeight="1" x14ac:dyDescent="0.35">
      <c r="C199" s="1"/>
      <c r="D199" s="1"/>
      <c r="E199" s="781"/>
      <c r="F199" s="781"/>
      <c r="G199" s="596"/>
      <c r="H199" s="594"/>
      <c r="I199" s="594"/>
      <c r="J199" s="610"/>
      <c r="K199" s="610"/>
      <c r="L199" s="596"/>
      <c r="M199" s="687"/>
      <c r="N199" s="687"/>
      <c r="O199" s="596"/>
      <c r="P199" s="781"/>
      <c r="Q199" s="781"/>
      <c r="R199" s="596"/>
    </row>
    <row r="200" spans="2:18" s="17" customFormat="1" hidden="1" x14ac:dyDescent="0.35">
      <c r="C200" s="1"/>
      <c r="D200" s="1"/>
      <c r="E200" s="781"/>
      <c r="F200" s="781"/>
      <c r="G200" s="596"/>
      <c r="H200" s="594"/>
      <c r="I200" s="594"/>
      <c r="J200" s="610"/>
      <c r="K200" s="610"/>
      <c r="L200" s="596"/>
      <c r="M200" s="687"/>
      <c r="N200" s="687"/>
      <c r="O200" s="596"/>
      <c r="P200" s="781"/>
      <c r="Q200" s="781"/>
      <c r="R200" s="596"/>
    </row>
    <row r="201" spans="2:18" s="17" customFormat="1" hidden="1" x14ac:dyDescent="0.35">
      <c r="C201" s="1"/>
      <c r="D201" s="1"/>
      <c r="E201" s="781"/>
      <c r="F201" s="781"/>
      <c r="G201" s="596"/>
      <c r="H201" s="594"/>
      <c r="I201" s="594"/>
      <c r="J201" s="610"/>
      <c r="K201" s="610"/>
      <c r="L201" s="596"/>
      <c r="M201" s="687"/>
      <c r="N201" s="687"/>
      <c r="O201" s="596"/>
      <c r="P201" s="781"/>
      <c r="Q201" s="781"/>
      <c r="R201" s="596"/>
    </row>
    <row r="202" spans="2:18" s="17" customFormat="1" x14ac:dyDescent="0.35">
      <c r="C202" s="75"/>
      <c r="D202" s="75"/>
      <c r="E202" s="798"/>
      <c r="F202" s="798"/>
      <c r="G202" s="602"/>
      <c r="H202" s="592"/>
      <c r="I202" s="592"/>
      <c r="J202" s="617"/>
      <c r="K202" s="617"/>
      <c r="L202" s="602"/>
      <c r="M202" s="692"/>
      <c r="N202" s="692"/>
      <c r="O202" s="602"/>
      <c r="P202" s="798"/>
      <c r="Q202" s="798"/>
      <c r="R202" s="602"/>
    </row>
    <row r="203" spans="2:18" s="17" customFormat="1" ht="23.5" x14ac:dyDescent="0.35">
      <c r="C203" s="933" t="s">
        <v>111</v>
      </c>
      <c r="D203" s="933"/>
      <c r="E203" s="934"/>
      <c r="F203" s="934"/>
      <c r="G203" s="935"/>
      <c r="H203" s="933"/>
      <c r="I203" s="933"/>
      <c r="J203" s="936"/>
      <c r="K203" s="933"/>
      <c r="L203" s="935"/>
      <c r="M203" s="936"/>
      <c r="N203" s="936"/>
      <c r="O203" s="935"/>
      <c r="P203" s="934"/>
      <c r="Q203" s="934"/>
      <c r="R203" s="935"/>
    </row>
    <row r="204" spans="2:18" s="17" customFormat="1" x14ac:dyDescent="0.35">
      <c r="C204" s="937" t="s">
        <v>252</v>
      </c>
      <c r="D204" s="937"/>
      <c r="E204" s="938"/>
      <c r="F204" s="938"/>
      <c r="G204" s="939"/>
      <c r="H204" s="937"/>
      <c r="I204" s="937"/>
      <c r="J204" s="940"/>
      <c r="K204" s="937"/>
      <c r="L204" s="939"/>
      <c r="M204" s="940"/>
      <c r="N204" s="940"/>
      <c r="O204" s="939"/>
      <c r="P204" s="938"/>
      <c r="Q204" s="938"/>
      <c r="R204" s="939"/>
    </row>
    <row r="205" spans="2:18" s="17" customFormat="1" x14ac:dyDescent="0.35">
      <c r="C205" s="937" t="str">
        <f>'HOME PAGE'!H7</f>
        <v>YTD ENDING 06-14-2026</v>
      </c>
      <c r="D205" s="937"/>
      <c r="E205" s="941"/>
      <c r="F205" s="941"/>
      <c r="G205" s="942"/>
      <c r="H205" s="937"/>
      <c r="I205" s="937"/>
      <c r="J205" s="943"/>
      <c r="K205" s="937"/>
      <c r="L205" s="942"/>
      <c r="M205" s="943"/>
      <c r="N205" s="943"/>
      <c r="O205" s="942"/>
      <c r="P205" s="941"/>
      <c r="Q205" s="941"/>
      <c r="R205" s="942"/>
    </row>
    <row r="206" spans="2:18" s="17" customFormat="1" ht="15" thickBot="1" x14ac:dyDescent="0.4">
      <c r="C206" s="1"/>
      <c r="D206" s="1"/>
      <c r="E206" s="781"/>
      <c r="F206" s="781"/>
      <c r="G206" s="596"/>
      <c r="H206" s="594"/>
      <c r="I206" s="594"/>
      <c r="J206" s="610"/>
      <c r="K206" s="610"/>
      <c r="L206" s="596"/>
      <c r="M206" s="687"/>
      <c r="N206" s="687"/>
      <c r="O206" s="596"/>
      <c r="P206" s="781"/>
      <c r="Q206" s="781"/>
      <c r="R206" s="609"/>
    </row>
    <row r="207" spans="2:18" s="17" customFormat="1" ht="15" thickBot="1" x14ac:dyDescent="0.4">
      <c r="B207" s="1"/>
      <c r="C207" s="1"/>
      <c r="D207" s="19"/>
      <c r="E207" s="944" t="s">
        <v>48</v>
      </c>
      <c r="F207" s="945"/>
      <c r="G207" s="946"/>
      <c r="H207" s="947" t="s">
        <v>17</v>
      </c>
      <c r="I207" s="948"/>
      <c r="J207" s="949" t="s">
        <v>18</v>
      </c>
      <c r="K207" s="950"/>
      <c r="L207" s="946"/>
      <c r="M207" s="949" t="s">
        <v>19</v>
      </c>
      <c r="N207" s="950"/>
      <c r="O207" s="946"/>
      <c r="P207" s="944" t="s">
        <v>20</v>
      </c>
      <c r="Q207" s="945"/>
      <c r="R207" s="946"/>
    </row>
    <row r="208" spans="2:18" s="17" customFormat="1" ht="15" thickBot="1" x14ac:dyDescent="0.4">
      <c r="B208" s="2"/>
      <c r="C208" s="2"/>
      <c r="D208" s="20"/>
      <c r="E208" s="799" t="s">
        <v>16</v>
      </c>
      <c r="F208" s="821" t="s">
        <v>22</v>
      </c>
      <c r="G208" s="607" t="s">
        <v>23</v>
      </c>
      <c r="H208" s="759" t="s">
        <v>16</v>
      </c>
      <c r="I208" s="764" t="s">
        <v>22</v>
      </c>
      <c r="J208" s="779" t="s">
        <v>16</v>
      </c>
      <c r="K208" s="776" t="s">
        <v>22</v>
      </c>
      <c r="L208" s="607" t="s">
        <v>23</v>
      </c>
      <c r="M208" s="765" t="s">
        <v>16</v>
      </c>
      <c r="N208" s="758" t="s">
        <v>22</v>
      </c>
      <c r="O208" s="607" t="s">
        <v>23</v>
      </c>
      <c r="P208" s="799" t="s">
        <v>16</v>
      </c>
      <c r="Q208" s="821" t="s">
        <v>22</v>
      </c>
      <c r="R208" s="607" t="s">
        <v>23</v>
      </c>
    </row>
    <row r="209" spans="2:18" s="17" customFormat="1" ht="15" thickBot="1" x14ac:dyDescent="0.4">
      <c r="B209" s="2"/>
      <c r="C209" s="2"/>
      <c r="D209" s="504" t="s">
        <v>436</v>
      </c>
      <c r="E209" s="803">
        <f>SUM(E210:E213)</f>
        <v>2755232253.6299448</v>
      </c>
      <c r="F209" s="803">
        <f t="shared" ref="F209:R209" si="4">SUM(F210:F213)</f>
        <v>5971833.5684708767</v>
      </c>
      <c r="G209" s="766">
        <f t="shared" si="4"/>
        <v>0.3512608457527629</v>
      </c>
      <c r="H209" s="752">
        <f t="shared" si="4"/>
        <v>100.00702571951827</v>
      </c>
      <c r="I209" s="767">
        <f t="shared" si="4"/>
        <v>7.0178351023358898E-3</v>
      </c>
      <c r="J209" s="778">
        <f t="shared" si="4"/>
        <v>72.726863687865759</v>
      </c>
      <c r="K209" s="778">
        <f t="shared" si="4"/>
        <v>-4.8855063730266783</v>
      </c>
      <c r="L209" s="766">
        <f t="shared" si="4"/>
        <v>-0.15576047656012623</v>
      </c>
      <c r="M209" s="768">
        <f t="shared" si="4"/>
        <v>15832510074.869667</v>
      </c>
      <c r="N209" s="768">
        <f t="shared" si="4"/>
        <v>-213493158.4065569</v>
      </c>
      <c r="O209" s="608">
        <f t="shared" si="4"/>
        <v>0.1162586795889647</v>
      </c>
      <c r="P209" s="803">
        <f t="shared" si="4"/>
        <v>4001551218.9988842</v>
      </c>
      <c r="Q209" s="803">
        <f t="shared" si="4"/>
        <v>36560437.822013922</v>
      </c>
      <c r="R209" s="766">
        <f t="shared" si="4"/>
        <v>9.5523462846239082E-2</v>
      </c>
    </row>
    <row r="210" spans="2:18" s="17" customFormat="1" x14ac:dyDescent="0.35">
      <c r="B210" s="906" t="s">
        <v>46</v>
      </c>
      <c r="C210" s="909" t="s">
        <v>355</v>
      </c>
      <c r="D210" s="113" t="s">
        <v>281</v>
      </c>
      <c r="E210" s="801">
        <f>'Segment Data'!E16</f>
        <v>26850615.208270233</v>
      </c>
      <c r="F210" s="823">
        <f>'Segment Data'!F16</f>
        <v>1322974.9571538381</v>
      </c>
      <c r="G210" s="254">
        <f>'Segment Data'!G16</f>
        <v>5.1825195910772864E-2</v>
      </c>
      <c r="H210" s="101">
        <f>'Segment Data'!H16</f>
        <v>0.9746002944690505</v>
      </c>
      <c r="I210" s="102">
        <f>'Segment Data'!I16</f>
        <v>4.6072677458111722E-2</v>
      </c>
      <c r="J210" s="365">
        <f>'Segment Data'!J16</f>
        <v>10.473949366284222</v>
      </c>
      <c r="K210" s="392">
        <f>'Segment Data'!K16</f>
        <v>0.23325477788318949</v>
      </c>
      <c r="L210" s="254">
        <f>'Segment Data'!L16</f>
        <v>2.2777241901870797E-2</v>
      </c>
      <c r="M210" s="419">
        <f>'Segment Data'!M16</f>
        <v>281231984.1450035</v>
      </c>
      <c r="N210" s="428">
        <f>'Segment Data'!N16</f>
        <v>19811216.770747483</v>
      </c>
      <c r="O210" s="254">
        <f>'Segment Data'!O16</f>
        <v>7.5782872836515261E-2</v>
      </c>
      <c r="P210" s="801">
        <f>'Segment Data'!P16</f>
        <v>47695127.292586476</v>
      </c>
      <c r="Q210" s="823">
        <f>'Segment Data'!Q16</f>
        <v>1617072.6827621385</v>
      </c>
      <c r="R210" s="254">
        <f>'Segment Data'!R16</f>
        <v>3.5094204745730766E-2</v>
      </c>
    </row>
    <row r="211" spans="2:18" s="17" customFormat="1" x14ac:dyDescent="0.35">
      <c r="B211" s="907"/>
      <c r="C211" s="910"/>
      <c r="D211" s="114" t="s">
        <v>283</v>
      </c>
      <c r="E211" s="785">
        <f>'Segment Data'!E17</f>
        <v>127784597.28714891</v>
      </c>
      <c r="F211" s="808">
        <f>'Segment Data'!F17</f>
        <v>-3369032.8149113655</v>
      </c>
      <c r="G211" s="255">
        <f>'Segment Data'!G17</f>
        <v>-2.568768254671772E-2</v>
      </c>
      <c r="H211" s="103">
        <f>'Segment Data'!H17</f>
        <v>4.638214252398404</v>
      </c>
      <c r="I211" s="104">
        <f>'Segment Data'!I17</f>
        <v>-0.13229200760243476</v>
      </c>
      <c r="J211" s="366">
        <f>'Segment Data'!J17</f>
        <v>8.4526688158298011</v>
      </c>
      <c r="K211" s="393">
        <f>'Segment Data'!K17</f>
        <v>0.46031628139125758</v>
      </c>
      <c r="L211" s="255">
        <f>'Segment Data'!L17</f>
        <v>5.7594591756029746E-2</v>
      </c>
      <c r="M211" s="420">
        <f>'Segment Data'!M17</f>
        <v>1080120880.632453</v>
      </c>
      <c r="N211" s="429">
        <f>'Segment Data'!N17</f>
        <v>31894832.685436249</v>
      </c>
      <c r="O211" s="255">
        <f>'Segment Data'!O17</f>
        <v>3.0427437619875285E-2</v>
      </c>
      <c r="P211" s="785">
        <f>'Segment Data'!P17</f>
        <v>455540152.11152476</v>
      </c>
      <c r="Q211" s="808">
        <f>'Segment Data'!Q17</f>
        <v>8758941.1761782169</v>
      </c>
      <c r="R211" s="255">
        <f>'Segment Data'!R17</f>
        <v>1.9604542361665513E-2</v>
      </c>
    </row>
    <row r="212" spans="2:18" s="17" customFormat="1" ht="15" thickBot="1" x14ac:dyDescent="0.4">
      <c r="B212" s="907"/>
      <c r="C212" s="911"/>
      <c r="D212" s="115" t="s">
        <v>286</v>
      </c>
      <c r="E212" s="788">
        <f>'Segment Data'!E18</f>
        <v>12395011.189118264</v>
      </c>
      <c r="F212" s="811">
        <f>'Segment Data'!F18</f>
        <v>-552346.73020931706</v>
      </c>
      <c r="G212" s="256">
        <f>'Segment Data'!G18</f>
        <v>-4.2660960919662524E-2</v>
      </c>
      <c r="H212" s="105">
        <f>'Segment Data'!H18</f>
        <v>0.44990334341170063</v>
      </c>
      <c r="I212" s="106">
        <f>'Segment Data'!I18</f>
        <v>-2.1036362615188819E-2</v>
      </c>
      <c r="J212" s="367">
        <f>'Segment Data'!J18</f>
        <v>11.845584321390739</v>
      </c>
      <c r="K212" s="394">
        <f>'Segment Data'!K18</f>
        <v>-0.44010668239447703</v>
      </c>
      <c r="L212" s="256">
        <f>'Segment Data'!L18</f>
        <v>-3.5822704824570339E-2</v>
      </c>
      <c r="M212" s="421">
        <f>'Segment Data'!M18</f>
        <v>146826150.20528209</v>
      </c>
      <c r="N212" s="430">
        <f>'Segment Data'!N18</f>
        <v>-12241088.506988049</v>
      </c>
      <c r="O212" s="256">
        <f>'Segment Data'!O18</f>
        <v>-7.6955434733675263E-2</v>
      </c>
      <c r="P212" s="788">
        <f>'Segment Data'!P18</f>
        <v>41775241.493049026</v>
      </c>
      <c r="Q212" s="811">
        <f>'Segment Data'!Q18</f>
        <v>-2679025.4771735147</v>
      </c>
      <c r="R212" s="256">
        <f>'Segment Data'!R18</f>
        <v>-6.0264754314091964E-2</v>
      </c>
    </row>
    <row r="213" spans="2:18" s="17" customFormat="1" ht="15" thickBot="1" x14ac:dyDescent="0.4">
      <c r="B213" s="907"/>
      <c r="C213" s="360"/>
      <c r="D213" s="510" t="s">
        <v>437</v>
      </c>
      <c r="E213" s="787">
        <f>SUM(E214:E217)</f>
        <v>2588202029.9454074</v>
      </c>
      <c r="F213" s="787">
        <f t="shared" ref="F213:R213" si="5">SUM(F214:F217)</f>
        <v>8570238.1564377211</v>
      </c>
      <c r="G213" s="543">
        <f t="shared" si="5"/>
        <v>0.36778429330837026</v>
      </c>
      <c r="H213" s="529">
        <f t="shared" si="5"/>
        <v>93.944307829239108</v>
      </c>
      <c r="I213" s="545">
        <f t="shared" si="5"/>
        <v>0.11427352786184775</v>
      </c>
      <c r="J213" s="525">
        <f t="shared" si="5"/>
        <v>41.954661184360994</v>
      </c>
      <c r="K213" s="525">
        <f t="shared" si="5"/>
        <v>-5.1389707499066484</v>
      </c>
      <c r="L213" s="543">
        <f t="shared" si="5"/>
        <v>-0.20030960539345644</v>
      </c>
      <c r="M213" s="538">
        <f t="shared" si="5"/>
        <v>14324331059.886929</v>
      </c>
      <c r="N213" s="538">
        <f t="shared" si="5"/>
        <v>-252958119.35575259</v>
      </c>
      <c r="O213" s="544">
        <f t="shared" si="5"/>
        <v>8.7003803866249424E-2</v>
      </c>
      <c r="P213" s="787">
        <f t="shared" si="5"/>
        <v>3456540698.1017241</v>
      </c>
      <c r="Q213" s="787">
        <f t="shared" si="5"/>
        <v>28863449.440247081</v>
      </c>
      <c r="R213" s="544">
        <f t="shared" si="5"/>
        <v>0.10108947005293477</v>
      </c>
    </row>
    <row r="214" spans="2:18" s="17" customFormat="1" x14ac:dyDescent="0.35">
      <c r="B214" s="907"/>
      <c r="C214" s="912" t="s">
        <v>354</v>
      </c>
      <c r="D214" s="218" t="s">
        <v>280</v>
      </c>
      <c r="E214" s="784">
        <f>'Segment Data'!E19</f>
        <v>779260.92078323581</v>
      </c>
      <c r="F214" s="807">
        <f>'Segment Data'!F19</f>
        <v>246060.06787712278</v>
      </c>
      <c r="G214" s="257">
        <f>'Segment Data'!G19</f>
        <v>0.46147725859029992</v>
      </c>
      <c r="H214" s="211">
        <f>'Segment Data'!H19</f>
        <v>2.8284935632671912E-2</v>
      </c>
      <c r="I214" s="212">
        <f>'Segment Data'!I19</f>
        <v>8.8905963021706745E-3</v>
      </c>
      <c r="J214" s="368">
        <f>'Segment Data'!J19</f>
        <v>23.470348621453414</v>
      </c>
      <c r="K214" s="395">
        <f>'Segment Data'!K19</f>
        <v>-4.9692054654277484</v>
      </c>
      <c r="L214" s="257">
        <f>'Segment Data'!L19</f>
        <v>-0.17472867015590746</v>
      </c>
      <c r="M214" s="422">
        <f>'Segment Data'!M19</f>
        <v>18289525.477857336</v>
      </c>
      <c r="N214" s="431">
        <f>'Segment Data'!N19</f>
        <v>3125530.9824627675</v>
      </c>
      <c r="O214" s="257">
        <f>'Segment Data'!O19</f>
        <v>0.20611528073371546</v>
      </c>
      <c r="P214" s="784">
        <f>'Segment Data'!P19</f>
        <v>3831000.0790075655</v>
      </c>
      <c r="Q214" s="807">
        <f>'Segment Data'!Q19</f>
        <v>573311.87138399063</v>
      </c>
      <c r="R214" s="257">
        <f>'Segment Data'!R19</f>
        <v>0.17598733667707608</v>
      </c>
    </row>
    <row r="215" spans="2:18" s="17" customFormat="1" x14ac:dyDescent="0.35">
      <c r="B215" s="907"/>
      <c r="C215" s="913"/>
      <c r="D215" s="114" t="s">
        <v>282</v>
      </c>
      <c r="E215" s="785">
        <f>'Segment Data'!E20</f>
        <v>9820157.7252623197</v>
      </c>
      <c r="F215" s="808">
        <f>'Segment Data'!F20</f>
        <v>-787279.04853616282</v>
      </c>
      <c r="G215" s="255">
        <f>'Segment Data'!G20</f>
        <v>-7.4219537228902205E-2</v>
      </c>
      <c r="H215" s="103">
        <f>'Segment Data'!H20</f>
        <v>0.35644355023289392</v>
      </c>
      <c r="I215" s="104">
        <f>'Segment Data'!I20</f>
        <v>-2.9385217850696088E-2</v>
      </c>
      <c r="J215" s="366">
        <f>'Segment Data'!J20</f>
        <v>8.0215986036712508</v>
      </c>
      <c r="K215" s="393">
        <f>'Segment Data'!K20</f>
        <v>-5.8058499930412566E-2</v>
      </c>
      <c r="L215" s="255">
        <f>'Segment Data'!L20</f>
        <v>-7.1857628592346904E-3</v>
      </c>
      <c r="M215" s="420">
        <f>'Segment Data'!M20</f>
        <v>78773363.496795669</v>
      </c>
      <c r="N215" s="429">
        <f>'Segment Data'!N20</f>
        <v>-6931088.3836307526</v>
      </c>
      <c r="O215" s="255">
        <f>'Segment Data'!O20</f>
        <v>-8.0871976094087902E-2</v>
      </c>
      <c r="P215" s="785">
        <f>'Segment Data'!P20</f>
        <v>19630132.730444983</v>
      </c>
      <c r="Q215" s="808">
        <f>'Segment Data'!Q20</f>
        <v>-1483653.908315599</v>
      </c>
      <c r="R215" s="255">
        <f>'Segment Data'!R20</f>
        <v>-7.0269437391771064E-2</v>
      </c>
    </row>
    <row r="216" spans="2:18" s="17" customFormat="1" x14ac:dyDescent="0.35">
      <c r="B216" s="907"/>
      <c r="C216" s="913"/>
      <c r="D216" s="114" t="s">
        <v>284</v>
      </c>
      <c r="E216" s="785">
        <f>'Segment Data'!E21</f>
        <v>2257758766.092319</v>
      </c>
      <c r="F216" s="808">
        <f>'Segment Data'!F21</f>
        <v>18187869.709544182</v>
      </c>
      <c r="G216" s="255">
        <f>'Segment Data'!G21</f>
        <v>8.1211404108350281E-3</v>
      </c>
      <c r="H216" s="103">
        <f>'Segment Data'!H21</f>
        <v>81.950165432183724</v>
      </c>
      <c r="I216" s="104">
        <f>'Segment Data'!I21</f>
        <v>0.48930939186062972</v>
      </c>
      <c r="J216" s="366">
        <f>'Segment Data'!J21</f>
        <v>5.6147116623252762</v>
      </c>
      <c r="K216" s="393">
        <f>'Segment Data'!K21</f>
        <v>-0.14158899973206562</v>
      </c>
      <c r="L216" s="255">
        <f>'Segment Data'!L21</f>
        <v>-2.4597221035612259E-2</v>
      </c>
      <c r="M216" s="420">
        <f>'Segment Data'!M21</f>
        <v>12676664474.695669</v>
      </c>
      <c r="N216" s="429">
        <f>'Segment Data'!N21</f>
        <v>-214978958.87685204</v>
      </c>
      <c r="O216" s="255">
        <f>'Segment Data'!O21</f>
        <v>-1.6675838110523762E-2</v>
      </c>
      <c r="P216" s="785">
        <f>'Segment Data'!P21</f>
        <v>3103799459.8686309</v>
      </c>
      <c r="Q216" s="808">
        <f>'Segment Data'!Q21</f>
        <v>35156939.226966858</v>
      </c>
      <c r="R216" s="255">
        <f>'Segment Data'!R21</f>
        <v>1.1456837670233226E-2</v>
      </c>
    </row>
    <row r="217" spans="2:18" s="17" customFormat="1" ht="15" thickBot="1" x14ac:dyDescent="0.4">
      <c r="B217" s="908"/>
      <c r="C217" s="914"/>
      <c r="D217" s="248" t="s">
        <v>285</v>
      </c>
      <c r="E217" s="786">
        <f>'Segment Data'!E22</f>
        <v>319843845.20704269</v>
      </c>
      <c r="F217" s="809">
        <f>'Segment Data'!F22</f>
        <v>-9076412.5724474192</v>
      </c>
      <c r="G217" s="258">
        <f>'Segment Data'!G22</f>
        <v>-2.7594568463862431E-2</v>
      </c>
      <c r="H217" s="105">
        <f>'Segment Data'!H22</f>
        <v>11.609413911189812</v>
      </c>
      <c r="I217" s="106">
        <f>'Segment Data'!I22</f>
        <v>-0.35454124245025653</v>
      </c>
      <c r="J217" s="369">
        <f>'Segment Data'!J22</f>
        <v>4.8480022969110523</v>
      </c>
      <c r="K217" s="396">
        <f>'Segment Data'!K22</f>
        <v>2.9882215183578253E-2</v>
      </c>
      <c r="L217" s="258">
        <f>'Segment Data'!L22</f>
        <v>6.2020486572979677E-3</v>
      </c>
      <c r="M217" s="421">
        <f>'Segment Data'!M22</f>
        <v>1550603696.2166061</v>
      </c>
      <c r="N217" s="430">
        <f>'Segment Data'!N22</f>
        <v>-34173603.077732563</v>
      </c>
      <c r="O217" s="256">
        <f>'Segment Data'!O22</f>
        <v>-2.1563662662854401E-2</v>
      </c>
      <c r="P217" s="786">
        <f>'Segment Data'!P22</f>
        <v>329280105.42364073</v>
      </c>
      <c r="Q217" s="809">
        <f>'Segment Data'!Q22</f>
        <v>-5383147.7497881651</v>
      </c>
      <c r="R217" s="258">
        <f>'Segment Data'!R22</f>
        <v>-1.6085266902603482E-2</v>
      </c>
    </row>
    <row r="218" spans="2:18" s="17" customFormat="1" x14ac:dyDescent="0.35">
      <c r="B218" s="915" t="s">
        <v>47</v>
      </c>
      <c r="C218" s="916"/>
      <c r="D218" s="84" t="str">
        <f>_xlfn.XLOOKUP('TOTAL U.S. MULO+ WITH C'!E218,'Form Data'!E:E,'Form Data'!D:D,"NOT FOUND",0)</f>
        <v>SHREDDED</v>
      </c>
      <c r="E218" s="789">
        <f>'Form Data'!E32</f>
        <v>764212661.92623317</v>
      </c>
      <c r="F218" s="812">
        <f>'Form Data'!F32</f>
        <v>-11045252.423025489</v>
      </c>
      <c r="G218" s="259">
        <f>'Form Data'!G32</f>
        <v>-1.4247197246991963E-2</v>
      </c>
      <c r="H218" s="98">
        <f>'Form Data'!H32</f>
        <v>27.738727011397415</v>
      </c>
      <c r="I218" s="225">
        <f>'Form Data'!I32</f>
        <v>-0.46005582549667068</v>
      </c>
      <c r="J218" s="370">
        <f>'Form Data'!J32</f>
        <v>4.3757915645333831</v>
      </c>
      <c r="K218" s="397">
        <f>'Form Data'!K32</f>
        <v>-0.18102486880775803</v>
      </c>
      <c r="L218" s="259">
        <f>'Form Data'!L32</f>
        <v>-3.9726170991493566E-2</v>
      </c>
      <c r="M218" s="448">
        <f>'Form Data'!M32</f>
        <v>3344035319.5664129</v>
      </c>
      <c r="N218" s="433">
        <f>'Form Data'!N32</f>
        <v>-188672684.61806774</v>
      </c>
      <c r="O218" s="272">
        <f>'Form Data'!O32</f>
        <v>-5.340738164450206E-2</v>
      </c>
      <c r="P218" s="789">
        <f>'Form Data'!P32</f>
        <v>925926438.81976116</v>
      </c>
      <c r="Q218" s="812">
        <f>'Form Data'!Q32</f>
        <v>-15351912.126639009</v>
      </c>
      <c r="R218" s="259">
        <f>'Form Data'!R32</f>
        <v>-1.6309641150466875E-2</v>
      </c>
    </row>
    <row r="219" spans="2:18" s="17" customFormat="1" x14ac:dyDescent="0.35">
      <c r="B219" s="917"/>
      <c r="C219" s="918"/>
      <c r="D219" s="85" t="str">
        <f>_xlfn.XLOOKUP('TOTAL U.S. MULO+ WITH C'!E219,'Form Data'!E:E,'Form Data'!D:D,"NOT FOUND",0)</f>
        <v>CHUNK</v>
      </c>
      <c r="E219" s="790">
        <f>'Form Data'!E33</f>
        <v>388019419.07598597</v>
      </c>
      <c r="F219" s="813">
        <f>'Form Data'!F33</f>
        <v>16249103.877743185</v>
      </c>
      <c r="G219" s="260">
        <f>'Form Data'!G33</f>
        <v>4.3707373110406927E-2</v>
      </c>
      <c r="H219" s="99">
        <f>'Form Data'!H33</f>
        <v>14.083991638846616</v>
      </c>
      <c r="I219" s="226">
        <f>'Form Data'!I33</f>
        <v>0.56143328834128603</v>
      </c>
      <c r="J219" s="371">
        <f>'Form Data'!J33</f>
        <v>5.7968560257076138</v>
      </c>
      <c r="K219" s="364">
        <f>'Form Data'!K33</f>
        <v>-0.16233655617680309</v>
      </c>
      <c r="L219" s="260">
        <f>'Form Data'!L33</f>
        <v>-2.7241367676268148E-2</v>
      </c>
      <c r="M219" s="449">
        <f>'Form Data'!M33</f>
        <v>2249292707.5621972</v>
      </c>
      <c r="N219" s="434">
        <f>'Form Data'!N33</f>
        <v>33841803.067997456</v>
      </c>
      <c r="O219" s="273">
        <f>'Form Data'!O33</f>
        <v>1.5275356813074462E-2</v>
      </c>
      <c r="P219" s="790">
        <f>'Form Data'!P33</f>
        <v>516223642.641599</v>
      </c>
      <c r="Q219" s="813">
        <f>'Form Data'!Q33</f>
        <v>18696328.501508176</v>
      </c>
      <c r="R219" s="260">
        <f>'Form Data'!R33</f>
        <v>3.7578496637561035E-2</v>
      </c>
    </row>
    <row r="220" spans="2:18" s="17" customFormat="1" x14ac:dyDescent="0.35">
      <c r="B220" s="917"/>
      <c r="C220" s="918"/>
      <c r="D220" s="85" t="str">
        <f>_xlfn.XLOOKUP('TOTAL U.S. MULO+ WITH C'!E220,'Form Data'!E:E,'Form Data'!D:D,"NOT FOUND",0)</f>
        <v>SLICED</v>
      </c>
      <c r="E220" s="790">
        <f>'Form Data'!E34</f>
        <v>313757404.99879968</v>
      </c>
      <c r="F220" s="813">
        <f>'Form Data'!F34</f>
        <v>-1362528.4654200077</v>
      </c>
      <c r="G220" s="260">
        <f>'Form Data'!G34</f>
        <v>-4.3238409276153142E-3</v>
      </c>
      <c r="H220" s="99">
        <f>'Form Data'!H34</f>
        <v>11.388493594347505</v>
      </c>
      <c r="I220" s="226">
        <f>'Form Data'!I34</f>
        <v>-7.3496547078958585E-2</v>
      </c>
      <c r="J220" s="371">
        <f>'Form Data'!J34</f>
        <v>5.5344133440897973</v>
      </c>
      <c r="K220" s="364">
        <f>'Form Data'!K34</f>
        <v>-0.31499552245474138</v>
      </c>
      <c r="L220" s="260">
        <f>'Form Data'!L34</f>
        <v>-5.3850829996915713E-2</v>
      </c>
      <c r="M220" s="449">
        <f>'Form Data'!M34</f>
        <v>1736463169.0323439</v>
      </c>
      <c r="N220" s="434">
        <f>'Form Data'!N34</f>
        <v>-106802163.79818797</v>
      </c>
      <c r="O220" s="273">
        <f>'Form Data'!O34</f>
        <v>-5.7941828501804342E-2</v>
      </c>
      <c r="P220" s="790">
        <f>'Form Data'!P34</f>
        <v>525753498.58300966</v>
      </c>
      <c r="Q220" s="813">
        <f>'Form Data'!Q34</f>
        <v>8132046.7191780806</v>
      </c>
      <c r="R220" s="260">
        <f>'Form Data'!R34</f>
        <v>1.5710412870054973E-2</v>
      </c>
    </row>
    <row r="221" spans="2:18" s="17" customFormat="1" x14ac:dyDescent="0.35">
      <c r="B221" s="917"/>
      <c r="C221" s="918"/>
      <c r="D221" s="85" t="str">
        <f>_xlfn.XLOOKUP('TOTAL U.S. MULO+ WITH C'!E221,'Form Data'!E:E,'Form Data'!D:D,"NOT FOUND",0)</f>
        <v>STRING AND STICK</v>
      </c>
      <c r="E221" s="790">
        <f>'Form Data'!E35</f>
        <v>161692723.72342435</v>
      </c>
      <c r="F221" s="813">
        <f>'Form Data'!F35</f>
        <v>6627865.4522510767</v>
      </c>
      <c r="G221" s="260">
        <f>'Form Data'!G35</f>
        <v>4.2742537065751179E-2</v>
      </c>
      <c r="H221" s="99">
        <f>'Form Data'!H35</f>
        <v>5.868981955609506</v>
      </c>
      <c r="I221" s="226">
        <f>'Form Data'!I35</f>
        <v>0.22874251646374599</v>
      </c>
      <c r="J221" s="371">
        <f>'Form Data'!J35</f>
        <v>5.6587382335811078</v>
      </c>
      <c r="K221" s="364">
        <f>'Form Data'!K35</f>
        <v>-0.16643767831231138</v>
      </c>
      <c r="L221" s="260">
        <f>'Form Data'!L35</f>
        <v>-2.8572129121884726E-2</v>
      </c>
      <c r="M221" s="449">
        <f>'Form Data'!M35</f>
        <v>914976797.82560837</v>
      </c>
      <c r="N221" s="434">
        <f>'Form Data'!N35</f>
        <v>11696720.643202782</v>
      </c>
      <c r="O221" s="273">
        <f>'Form Data'!O35</f>
        <v>1.2949162655826829E-2</v>
      </c>
      <c r="P221" s="790">
        <f>'Form Data'!P35</f>
        <v>194522099.55353186</v>
      </c>
      <c r="Q221" s="813">
        <f>'Form Data'!Q35</f>
        <v>5035295.5302855074</v>
      </c>
      <c r="R221" s="260">
        <f>'Form Data'!R35</f>
        <v>2.6573330825020273E-2</v>
      </c>
    </row>
    <row r="222" spans="2:18" s="17" customFormat="1" x14ac:dyDescent="0.35">
      <c r="B222" s="917"/>
      <c r="C222" s="918"/>
      <c r="D222" s="85" t="str">
        <f>_xlfn.XLOOKUP('TOTAL U.S. MULO+ WITH C'!E222,'Form Data'!E:E,'Form Data'!D:D,"NOT FOUND",0)</f>
        <v>UNKNOWN</v>
      </c>
      <c r="E222" s="790">
        <f>'Form Data'!E36</f>
        <v>70193265.743258685</v>
      </c>
      <c r="F222" s="813">
        <f>'Form Data'!F36</f>
        <v>-809101.48812299967</v>
      </c>
      <c r="G222" s="260">
        <f>'Form Data'!G36</f>
        <v>-1.1395415669541118E-2</v>
      </c>
      <c r="H222" s="99">
        <f>'Form Data'!H36</f>
        <v>2.547814153697797</v>
      </c>
      <c r="I222" s="226">
        <f>'Form Data'!I36</f>
        <v>-3.4784872258282196E-2</v>
      </c>
      <c r="J222" s="371">
        <f>'Form Data'!J36</f>
        <v>10.270498350074263</v>
      </c>
      <c r="K222" s="364">
        <f>'Form Data'!K36</f>
        <v>0.33068355118839321</v>
      </c>
      <c r="L222" s="260">
        <f>'Form Data'!L36</f>
        <v>3.3268582753217771E-2</v>
      </c>
      <c r="M222" s="449">
        <f>'Form Data'!M36</f>
        <v>720919820.00246263</v>
      </c>
      <c r="N222" s="434">
        <f>'Form Data'!N36</f>
        <v>15169439.440045834</v>
      </c>
      <c r="O222" s="273">
        <f>'Form Data'!O36</f>
        <v>2.149405775446726E-2</v>
      </c>
      <c r="P222" s="790">
        <f>'Form Data'!P36</f>
        <v>100194125.17218126</v>
      </c>
      <c r="Q222" s="813">
        <f>'Form Data'!Q36</f>
        <v>-2091275.3812941015</v>
      </c>
      <c r="R222" s="260">
        <f>'Form Data'!R36</f>
        <v>-2.0445492416102641E-2</v>
      </c>
    </row>
    <row r="223" spans="2:18" s="17" customFormat="1" x14ac:dyDescent="0.35">
      <c r="B223" s="917"/>
      <c r="C223" s="918"/>
      <c r="D223" s="85" t="str">
        <f>_xlfn.XLOOKUP('TOTAL U.S. MULO+ WITH C'!E223,'Form Data'!E:E,'Form Data'!D:D,"NOT FOUND",0)</f>
        <v>GRATED</v>
      </c>
      <c r="E223" s="790">
        <f>'Form Data'!E37</f>
        <v>53584519.153863266</v>
      </c>
      <c r="F223" s="813">
        <f>'Form Data'!F37</f>
        <v>-120293.18125272542</v>
      </c>
      <c r="G223" s="260">
        <f>'Form Data'!G37</f>
        <v>-2.2398957564938602E-3</v>
      </c>
      <c r="H223" s="99">
        <f>'Form Data'!H37</f>
        <v>1.9449643049613368</v>
      </c>
      <c r="I223" s="226">
        <f>'Form Data'!I37</f>
        <v>-8.4634670147325508E-3</v>
      </c>
      <c r="J223" s="371">
        <f>'Form Data'!J37</f>
        <v>8.1054454924026444</v>
      </c>
      <c r="K223" s="364">
        <f>'Form Data'!K37</f>
        <v>0.10277195604775358</v>
      </c>
      <c r="L223" s="260">
        <f>'Form Data'!L37</f>
        <v>1.2842202743980083E-2</v>
      </c>
      <c r="M223" s="449">
        <f>'Form Data'!M37</f>
        <v>434326399.23824418</v>
      </c>
      <c r="N223" s="434">
        <f>'Form Data'!N37</f>
        <v>4544318.7891057134</v>
      </c>
      <c r="O223" s="273">
        <f>'Form Data'!O37</f>
        <v>1.0573541792055939E-2</v>
      </c>
      <c r="P223" s="790">
        <f>'Form Data'!P37</f>
        <v>94138271.535550237</v>
      </c>
      <c r="Q223" s="813">
        <f>'Form Data'!Q37</f>
        <v>261840.64406174421</v>
      </c>
      <c r="R223" s="260">
        <f>'Form Data'!R37</f>
        <v>2.7892053583119824E-3</v>
      </c>
    </row>
    <row r="224" spans="2:18" s="17" customFormat="1" x14ac:dyDescent="0.35">
      <c r="B224" s="917"/>
      <c r="C224" s="918"/>
      <c r="D224" s="85" t="str">
        <f>_xlfn.XLOOKUP('TOTAL U.S. MULO+ WITH C'!E224,'Form Data'!E:E,'Form Data'!D:D,"NOT FOUND",0)</f>
        <v>RICOTTA</v>
      </c>
      <c r="E224" s="790">
        <f>'Form Data'!E38</f>
        <v>46216680.532833077</v>
      </c>
      <c r="F224" s="813">
        <f>'Form Data'!F38</f>
        <v>-795357.18524162471</v>
      </c>
      <c r="G224" s="260">
        <f>'Form Data'!G38</f>
        <v>-1.6918160195720129E-2</v>
      </c>
      <c r="H224" s="99">
        <f>'Form Data'!H38</f>
        <v>1.6775329022184773</v>
      </c>
      <c r="I224" s="226">
        <f>'Form Data'!I38</f>
        <v>-3.2455758064497742E-2</v>
      </c>
      <c r="J224" s="371">
        <f>'Form Data'!J38</f>
        <v>3.2909428021256621</v>
      </c>
      <c r="K224" s="364">
        <f>'Form Data'!K38</f>
        <v>4.5668319229277721E-2</v>
      </c>
      <c r="L224" s="260">
        <f>'Form Data'!L38</f>
        <v>1.4072251660056522E-2</v>
      </c>
      <c r="M224" s="449">
        <f>'Form Data'!M38</f>
        <v>152096452.13766822</v>
      </c>
      <c r="N224" s="434">
        <f>'Form Data'!N38</f>
        <v>-470514.25776198506</v>
      </c>
      <c r="O224" s="273">
        <f>'Form Data'!O38</f>
        <v>-3.0839851435630187E-3</v>
      </c>
      <c r="P224" s="790">
        <f>'Form Data'!P38</f>
        <v>35703740.970600531</v>
      </c>
      <c r="Q224" s="813">
        <f>'Form Data'!Q38</f>
        <v>-415188.31197328866</v>
      </c>
      <c r="R224" s="260">
        <f>'Form Data'!R38</f>
        <v>-1.149503377370611E-2</v>
      </c>
    </row>
    <row r="225" spans="2:20" s="17" customFormat="1" x14ac:dyDescent="0.35">
      <c r="B225" s="917"/>
      <c r="C225" s="918"/>
      <c r="D225" s="85" t="str">
        <f>_xlfn.XLOOKUP('TOTAL U.S. MULO+ WITH C'!E225,'Form Data'!E:E,'Form Data'!D:D,"NOT FOUND",0)</f>
        <v>ROUND</v>
      </c>
      <c r="E225" s="790">
        <f>'Form Data'!E39</f>
        <v>44736997.750976533</v>
      </c>
      <c r="F225" s="813">
        <f>'Form Data'!F39</f>
        <v>912075.36446266621</v>
      </c>
      <c r="G225" s="260">
        <f>'Form Data'!G39</f>
        <v>2.0811796457244541E-2</v>
      </c>
      <c r="H225" s="99">
        <f>'Form Data'!H39</f>
        <v>1.6238246626220156</v>
      </c>
      <c r="I225" s="226">
        <f>'Form Data'!I39</f>
        <v>2.9762291445367017E-2</v>
      </c>
      <c r="J225" s="371">
        <f>'Form Data'!J39</f>
        <v>8.2778610085569237</v>
      </c>
      <c r="K225" s="364">
        <f>'Form Data'!K39</f>
        <v>0.22332010905636679</v>
      </c>
      <c r="L225" s="260">
        <f>'Form Data'!L39</f>
        <v>2.7725988587408421E-2</v>
      </c>
      <c r="M225" s="449">
        <f>'Form Data'!M39</f>
        <v>370326649.32270741</v>
      </c>
      <c r="N225" s="434">
        <f>'Form Data'!N39</f>
        <v>17337019.54309392</v>
      </c>
      <c r="O225" s="273">
        <f>'Form Data'!O39</f>
        <v>4.911481267570994E-2</v>
      </c>
      <c r="P225" s="790">
        <f>'Form Data'!P39</f>
        <v>61541507.032720856</v>
      </c>
      <c r="Q225" s="813">
        <f>'Form Data'!Q39</f>
        <v>4763637.9054321721</v>
      </c>
      <c r="R225" s="260">
        <f>'Form Data'!R39</f>
        <v>8.3899554151155409E-2</v>
      </c>
    </row>
    <row r="226" spans="2:20" s="17" customFormat="1" x14ac:dyDescent="0.35">
      <c r="B226" s="917"/>
      <c r="C226" s="918"/>
      <c r="D226" s="85" t="str">
        <f>_xlfn.XLOOKUP('TOTAL U.S. MULO+ WITH C'!E226,'Form Data'!E:E,'Form Data'!D:D,"NOT FOUND",0)</f>
        <v>CRUMBLED</v>
      </c>
      <c r="E226" s="790">
        <f>'Form Data'!E40</f>
        <v>36234054.740762755</v>
      </c>
      <c r="F226" s="813">
        <f>'Form Data'!F40</f>
        <v>674758.2980549857</v>
      </c>
      <c r="G226" s="260">
        <f>'Form Data'!G40</f>
        <v>1.8975580665442554E-2</v>
      </c>
      <c r="H226" s="99">
        <f>'Form Data'!H40</f>
        <v>1.3151922273005545</v>
      </c>
      <c r="I226" s="226">
        <f>'Form Data'!I40</f>
        <v>2.1778951974840366E-2</v>
      </c>
      <c r="J226" s="371">
        <f>'Form Data'!J40</f>
        <v>8.6747303918220773</v>
      </c>
      <c r="K226" s="364">
        <f>'Form Data'!K40</f>
        <v>-0.16653369069036827</v>
      </c>
      <c r="L226" s="260">
        <f>'Form Data'!L40</f>
        <v>-1.8835959330720946E-2</v>
      </c>
      <c r="M226" s="449">
        <f>'Form Data'!M40</f>
        <v>314320655.87863952</v>
      </c>
      <c r="N226" s="434">
        <f>'Form Data'!N40</f>
        <v>-68474.559685230255</v>
      </c>
      <c r="O226" s="273">
        <f>'Form Data'!O40</f>
        <v>-2.1780193096931271E-4</v>
      </c>
      <c r="P226" s="790">
        <f>'Form Data'!P40</f>
        <v>65879212.380907595</v>
      </c>
      <c r="Q226" s="813">
        <f>'Form Data'!Q40</f>
        <v>-225437.24683063477</v>
      </c>
      <c r="R226" s="260">
        <f>'Form Data'!R40</f>
        <v>-3.4103084745197537E-3</v>
      </c>
    </row>
    <row r="227" spans="2:20" s="17" customFormat="1" x14ac:dyDescent="0.35">
      <c r="B227" s="917"/>
      <c r="C227" s="918"/>
      <c r="D227" s="85" t="str">
        <f>_xlfn.XLOOKUP('TOTAL U.S. MULO+ WITH C'!E227,'Form Data'!E:E,'Form Data'!D:D,"NOT FOUND",0)</f>
        <v>SPREAD/COLD PACK</v>
      </c>
      <c r="E227" s="790">
        <f>'Form Data'!E41</f>
        <v>26817677.300168864</v>
      </c>
      <c r="F227" s="813">
        <f>'Form Data'!F41</f>
        <v>-827123.48818786442</v>
      </c>
      <c r="G227" s="260">
        <f>'Form Data'!G41</f>
        <v>-2.9919676199519851E-2</v>
      </c>
      <c r="H227" s="99">
        <f>'Form Data'!H41</f>
        <v>0.97340474290772516</v>
      </c>
      <c r="I227" s="226">
        <f>'Form Data'!I41</f>
        <v>-3.213124656284172E-2</v>
      </c>
      <c r="J227" s="371">
        <f>'Form Data'!J41</f>
        <v>9.8376069515497964</v>
      </c>
      <c r="K227" s="364">
        <f>'Form Data'!K41</f>
        <v>0.60244556110952985</v>
      </c>
      <c r="L227" s="260">
        <f>'Form Data'!L41</f>
        <v>6.5233896370576541E-2</v>
      </c>
      <c r="M227" s="449">
        <f>'Form Data'!M41</f>
        <v>263821768.63256037</v>
      </c>
      <c r="N227" s="434">
        <f>'Form Data'!N41</f>
        <v>8517571.7455156446</v>
      </c>
      <c r="O227" s="273">
        <f>'Form Data'!O41</f>
        <v>3.3362443114415816E-2</v>
      </c>
      <c r="P227" s="790">
        <f>'Form Data'!P41</f>
        <v>48525849.692665026</v>
      </c>
      <c r="Q227" s="813">
        <f>'Form Data'!Q41</f>
        <v>763285.82943997532</v>
      </c>
      <c r="R227" s="260">
        <f>'Form Data'!R41</f>
        <v>1.5980838709281891E-2</v>
      </c>
    </row>
    <row r="228" spans="2:20" s="17" customFormat="1" x14ac:dyDescent="0.35">
      <c r="B228" s="917"/>
      <c r="C228" s="918"/>
      <c r="D228" s="85" t="str">
        <f>_xlfn.XLOOKUP('TOTAL U.S. MULO+ WITH C'!E228,'Form Data'!E:E,'Form Data'!D:D,"NOT FOUND",0)</f>
        <v>GRAB AND GO</v>
      </c>
      <c r="E228" s="790">
        <f>'Form Data'!E42</f>
        <v>26803588.364120368</v>
      </c>
      <c r="F228" s="813">
        <f>'Form Data'!F42</f>
        <v>4719638.4823199622</v>
      </c>
      <c r="G228" s="260">
        <f>'Form Data'!G42</f>
        <v>0.21371351173955802</v>
      </c>
      <c r="H228" s="99">
        <f>'Form Data'!H42</f>
        <v>0.97289335495198892</v>
      </c>
      <c r="I228" s="226">
        <f>'Form Data'!I42</f>
        <v>0.16962453902450159</v>
      </c>
      <c r="J228" s="371">
        <f>'Form Data'!J42</f>
        <v>8.9758850591271546</v>
      </c>
      <c r="K228" s="364">
        <f>'Form Data'!K42</f>
        <v>-0.35273652447390447</v>
      </c>
      <c r="L228" s="260">
        <f>'Form Data'!L42</f>
        <v>-3.7812287840465725E-2</v>
      </c>
      <c r="M228" s="449">
        <f>'Form Data'!M42</f>
        <v>240585928.32850248</v>
      </c>
      <c r="N228" s="434">
        <f>'Form Data'!N42</f>
        <v>34573116.809975147</v>
      </c>
      <c r="O228" s="273">
        <f>'Form Data'!O42</f>
        <v>0.16782022707779942</v>
      </c>
      <c r="P228" s="790">
        <f>'Form Data'!P42</f>
        <v>47944345.94824627</v>
      </c>
      <c r="Q228" s="813">
        <f>'Form Data'!Q42</f>
        <v>9022763.5566193983</v>
      </c>
      <c r="R228" s="260">
        <f>'Form Data'!R42</f>
        <v>0.23181903206896462</v>
      </c>
    </row>
    <row r="229" spans="2:20" s="17" customFormat="1" x14ac:dyDescent="0.35">
      <c r="B229" s="917"/>
      <c r="C229" s="918"/>
      <c r="D229" s="85" t="str">
        <f>_xlfn.XLOOKUP('TOTAL U.S. MULO+ WITH C'!E229,'Form Data'!E:E,'Form Data'!D:D,"NOT FOUND",0)</f>
        <v>BALL</v>
      </c>
      <c r="E229" s="790">
        <f>'Form Data'!E43</f>
        <v>15813385.215909973</v>
      </c>
      <c r="F229" s="813">
        <f>'Form Data'!F43</f>
        <v>780731.55155291967</v>
      </c>
      <c r="G229" s="260">
        <f>'Form Data'!G43</f>
        <v>5.1935710685869219E-2</v>
      </c>
      <c r="H229" s="99">
        <f>'Form Data'!H43</f>
        <v>0.57398051286480145</v>
      </c>
      <c r="I229" s="226">
        <f>'Form Data'!I43</f>
        <v>2.7191465894203404E-2</v>
      </c>
      <c r="J229" s="371">
        <f>'Form Data'!J43</f>
        <v>9.1223276950327801</v>
      </c>
      <c r="K229" s="364">
        <f>'Form Data'!K43</f>
        <v>-1.6145168974503576E-2</v>
      </c>
      <c r="L229" s="260">
        <f>'Form Data'!L43</f>
        <v>-1.7667250551339721E-3</v>
      </c>
      <c r="M229" s="449">
        <f>'Form Data'!M43</f>
        <v>144254881.90731746</v>
      </c>
      <c r="N229" s="434">
        <f>'Form Data'!N43</f>
        <v>6879384.3215708733</v>
      </c>
      <c r="O229" s="273">
        <f>'Form Data'!O43</f>
        <v>5.0077229509410306E-2</v>
      </c>
      <c r="P229" s="790">
        <f>'Form Data'!P43</f>
        <v>27094102.106801312</v>
      </c>
      <c r="Q229" s="813">
        <f>'Form Data'!Q43</f>
        <v>1009609.12837952</v>
      </c>
      <c r="R229" s="260">
        <f>'Form Data'!R43</f>
        <v>3.8705338425198139E-2</v>
      </c>
    </row>
    <row r="230" spans="2:20" s="17" customFormat="1" x14ac:dyDescent="0.35">
      <c r="B230" s="917"/>
      <c r="C230" s="918"/>
      <c r="D230" s="85" t="str">
        <f>_xlfn.XLOOKUP('TOTAL U.S. MULO+ WITH C'!E230,'Form Data'!E:E,'Form Data'!D:D,"NOT FOUND",0)</f>
        <v>CUBE</v>
      </c>
      <c r="E230" s="790">
        <f>'Form Data'!E44</f>
        <v>15190173.321796592</v>
      </c>
      <c r="F230" s="813">
        <f>'Form Data'!F44</f>
        <v>681321.74829350971</v>
      </c>
      <c r="G230" s="260">
        <f>'Form Data'!G44</f>
        <v>4.6959040475524579E-2</v>
      </c>
      <c r="H230" s="99">
        <f>'Form Data'!H44</f>
        <v>0.55135970917712895</v>
      </c>
      <c r="I230" s="226">
        <f>'Form Data'!I44</f>
        <v>2.3623136403973288E-2</v>
      </c>
      <c r="J230" s="371">
        <f>'Form Data'!J44</f>
        <v>6.6661871406560511</v>
      </c>
      <c r="K230" s="364">
        <f>'Form Data'!K44</f>
        <v>1.6975667387335136E-2</v>
      </c>
      <c r="L230" s="260">
        <f>'Form Data'!L44</f>
        <v>2.553034665175116E-3</v>
      </c>
      <c r="M230" s="449">
        <f>'Form Data'!M44</f>
        <v>101260538.06209706</v>
      </c>
      <c r="N230" s="434">
        <f>'Form Data'!N44</f>
        <v>4788115.7156074941</v>
      </c>
      <c r="O230" s="273">
        <f>'Form Data'!O44</f>
        <v>4.9631963198877055E-2</v>
      </c>
      <c r="P230" s="790">
        <f>'Form Data'!P44</f>
        <v>28709055.544441313</v>
      </c>
      <c r="Q230" s="813">
        <f>'Form Data'!Q44</f>
        <v>1792047.6776498891</v>
      </c>
      <c r="R230" s="260">
        <f>'Form Data'!R44</f>
        <v>6.6576778760792696E-2</v>
      </c>
    </row>
    <row r="231" spans="2:20" s="17" customFormat="1" x14ac:dyDescent="0.35">
      <c r="B231" s="917"/>
      <c r="C231" s="918"/>
      <c r="D231" s="85" t="str">
        <f>_xlfn.XLOOKUP('TOTAL U.S. MULO+ WITH C'!E231,'Form Data'!E:E,'Form Data'!D:D,"NOT FOUND",0)</f>
        <v>LOAF</v>
      </c>
      <c r="E231" s="790">
        <f>'Form Data'!E45</f>
        <v>12641808.01811206</v>
      </c>
      <c r="F231" s="813">
        <f>'Form Data'!F45</f>
        <v>71461.313988938928</v>
      </c>
      <c r="G231" s="260">
        <f>'Form Data'!G45</f>
        <v>5.6849119336938696E-3</v>
      </c>
      <c r="H231" s="99">
        <f>'Form Data'!H45</f>
        <v>0.45886136021487972</v>
      </c>
      <c r="I231" s="226">
        <f>'Form Data'!I45</f>
        <v>1.6348420031032651E-3</v>
      </c>
      <c r="J231" s="371">
        <f>'Form Data'!J45</f>
        <v>5.6048017046899039</v>
      </c>
      <c r="K231" s="364">
        <f>'Form Data'!K45</f>
        <v>-4.8029401876498845E-2</v>
      </c>
      <c r="L231" s="260">
        <f>'Form Data'!L45</f>
        <v>-8.4965216492506324E-3</v>
      </c>
      <c r="M231" s="449">
        <f>'Form Data'!M45</f>
        <v>70854827.130276963</v>
      </c>
      <c r="N231" s="434">
        <f>'Form Data'!N45</f>
        <v>-203219.73911467195</v>
      </c>
      <c r="O231" s="273">
        <f>'Form Data'!O45</f>
        <v>-2.8599116928755492E-3</v>
      </c>
      <c r="P231" s="790">
        <f>'Form Data'!P45</f>
        <v>8393134.5038063992</v>
      </c>
      <c r="Q231" s="813">
        <f>'Form Data'!Q45</f>
        <v>201804.19810599647</v>
      </c>
      <c r="R231" s="260">
        <f>'Form Data'!R45</f>
        <v>2.4636315540292587E-2</v>
      </c>
    </row>
    <row r="232" spans="2:20" s="17" customFormat="1" ht="15" thickBot="1" x14ac:dyDescent="0.4">
      <c r="B232" s="919"/>
      <c r="C232" s="920"/>
      <c r="D232" s="86" t="str">
        <f>_xlfn.XLOOKUP('TOTAL U.S. MULO+ WITH C'!E232,'Form Data'!E:E,'Form Data'!D:D,"NOT FOUND",0)</f>
        <v>LOG/ROLL</v>
      </c>
      <c r="E232" s="791">
        <f>'Form Data'!E46</f>
        <v>9879481.4578578603</v>
      </c>
      <c r="F232" s="814">
        <f>'Form Data'!F46</f>
        <v>-240881.27869913168</v>
      </c>
      <c r="G232" s="261">
        <f>'Form Data'!G46</f>
        <v>-2.3801644760124571E-2</v>
      </c>
      <c r="H232" s="100">
        <f>'Form Data'!H46</f>
        <v>0.35859683151930594</v>
      </c>
      <c r="I232" s="227">
        <f>'Form Data'!I46</f>
        <v>-9.5153873392549437E-3</v>
      </c>
      <c r="J232" s="372">
        <f>'Form Data'!J46</f>
        <v>10.740213451739091</v>
      </c>
      <c r="K232" s="398">
        <f>'Form Data'!K46</f>
        <v>-7.287170692362821E-2</v>
      </c>
      <c r="L232" s="261">
        <f>'Form Data'!L46</f>
        <v>-6.7392151133895658E-3</v>
      </c>
      <c r="M232" s="450">
        <f>'Form Data'!M46</f>
        <v>106107739.64989191</v>
      </c>
      <c r="N232" s="435">
        <f>'Form Data'!N46</f>
        <v>-3324604.4570557177</v>
      </c>
      <c r="O232" s="274">
        <f>'Form Data'!O46</f>
        <v>-3.0380455469423188E-2</v>
      </c>
      <c r="P232" s="791">
        <f>'Form Data'!P46</f>
        <v>21777791.20725821</v>
      </c>
      <c r="Q232" s="814">
        <f>'Form Data'!Q46</f>
        <v>-206501.72039426491</v>
      </c>
      <c r="R232" s="261">
        <f>'Form Data'!R46</f>
        <v>-9.3931481478087987E-3</v>
      </c>
    </row>
    <row r="233" spans="2:20" s="17" customFormat="1" x14ac:dyDescent="0.35">
      <c r="B233" s="921" t="s">
        <v>65</v>
      </c>
      <c r="C233" s="922"/>
      <c r="D233" s="219" t="s">
        <v>12</v>
      </c>
      <c r="E233" s="784">
        <f>'NB &amp; PL'!D7</f>
        <v>1166880757.602984</v>
      </c>
      <c r="F233" s="807">
        <f>'NB &amp; PL'!E7</f>
        <v>-12504368.798391104</v>
      </c>
      <c r="G233" s="257">
        <f>'NB &amp; PL'!F7</f>
        <v>-1.0602447426605537E-2</v>
      </c>
      <c r="H233" s="210">
        <f>'NB &amp; PL'!G7</f>
        <v>42.354423582065856</v>
      </c>
      <c r="I233" s="231">
        <f>'NB &amp; PL'!H7</f>
        <v>-0.54384865082187162</v>
      </c>
      <c r="J233" s="368">
        <f>'NB &amp; PL'!I7</f>
        <v>6.9581897149626197</v>
      </c>
      <c r="K233" s="395">
        <f>'NB &amp; PL'!J7</f>
        <v>4.6669312744847424E-2</v>
      </c>
      <c r="L233" s="257">
        <f>'NB &amp; PL'!K7</f>
        <v>6.752394557045965E-3</v>
      </c>
      <c r="M233" s="446">
        <f>'NB &amp; PL'!L7</f>
        <v>8119377686.140873</v>
      </c>
      <c r="N233" s="431">
        <f>'NB &amp; PL'!M7</f>
        <v>-31966677.054416656</v>
      </c>
      <c r="O233" s="270">
        <f>'NB &amp; PL'!N7</f>
        <v>-3.9216447778542707E-3</v>
      </c>
      <c r="P233" s="784">
        <f>'NB &amp; PL'!O7</f>
        <v>1596739596.753792</v>
      </c>
      <c r="Q233" s="807">
        <f>'NB &amp; PL'!P7</f>
        <v>-14571329.690284014</v>
      </c>
      <c r="R233" s="257">
        <f>'NB &amp; PL'!Q7</f>
        <v>-9.0431520392161516E-3</v>
      </c>
    </row>
    <row r="234" spans="2:20" s="17" customFormat="1" ht="15" thickBot="1" x14ac:dyDescent="0.4">
      <c r="B234" s="923"/>
      <c r="C234" s="924"/>
      <c r="D234" s="220" t="s">
        <v>11</v>
      </c>
      <c r="E234" s="786">
        <f>'NB &amp; PL'!D8</f>
        <v>1420569729.3395905</v>
      </c>
      <c r="F234" s="809">
        <f>'NB &amp; PL'!E8</f>
        <v>21388628.342835903</v>
      </c>
      <c r="G234" s="258">
        <f>'NB &amp; PL'!F8</f>
        <v>1.5286533192593139E-2</v>
      </c>
      <c r="H234" s="233">
        <f>'NB &amp; PL'!G8</f>
        <v>51.562605392436197</v>
      </c>
      <c r="I234" s="232">
        <f>'NB &amp; PL'!H8</f>
        <v>0.6696015465973062</v>
      </c>
      <c r="J234" s="369">
        <f>'NB &amp; PL'!I8</f>
        <v>4.3466186976792152</v>
      </c>
      <c r="K234" s="396">
        <f>'NB &amp; PL'!J8</f>
        <v>-0.23987414402213059</v>
      </c>
      <c r="L234" s="258">
        <f>'NB &amp; PL'!K8</f>
        <v>-5.2300123929366039E-2</v>
      </c>
      <c r="M234" s="447">
        <f>'NB &amp; PL'!L8</f>
        <v>6174674946.9045668</v>
      </c>
      <c r="N234" s="432">
        <f>'NB &amp; PL'!M8</f>
        <v>-242659157.06085587</v>
      </c>
      <c r="O234" s="271">
        <f>'NB &amp; PL'!N8</f>
        <v>-3.781307831719577E-2</v>
      </c>
      <c r="P234" s="786">
        <f>'NB &amp; PL'!O8</f>
        <v>1852855069.4540768</v>
      </c>
      <c r="Q234" s="809">
        <f>'NB &amp; PL'!P8</f>
        <v>37943438.785396099</v>
      </c>
      <c r="R234" s="258">
        <f>'NB &amp; PL'!Q8</f>
        <v>2.0906493817231381E-2</v>
      </c>
    </row>
    <row r="235" spans="2:20" s="17" customFormat="1" x14ac:dyDescent="0.35">
      <c r="B235" s="925" t="s">
        <v>339</v>
      </c>
      <c r="C235" s="926"/>
      <c r="D235" s="84" t="s">
        <v>83</v>
      </c>
      <c r="E235" s="792">
        <f>'Store location'!D18</f>
        <v>246292946.75328416</v>
      </c>
      <c r="F235" s="815">
        <f>'Store location'!E18</f>
        <v>2275316.8310021758</v>
      </c>
      <c r="G235" s="262">
        <f>'Store location'!F18</f>
        <v>9.3243952567150547E-3</v>
      </c>
      <c r="H235" s="126">
        <f>'Store location'!G18</f>
        <v>8.9397273235462862</v>
      </c>
      <c r="I235" s="228">
        <f>'Store location'!H18</f>
        <v>6.3971233616083367E-2</v>
      </c>
      <c r="J235" s="373">
        <f>'Store location'!I18</f>
        <v>5.2388004762555349</v>
      </c>
      <c r="K235" s="399">
        <f>'Store location'!J18</f>
        <v>-0.27580377326079386</v>
      </c>
      <c r="L235" s="262">
        <f>'Store location'!K18</f>
        <v>-5.001333926817756E-2</v>
      </c>
      <c r="M235" s="451">
        <f>'Store location'!L18</f>
        <v>1290279606.7494841</v>
      </c>
      <c r="N235" s="436">
        <f>'Store location'!M18</f>
        <v>-55381052.17683506</v>
      </c>
      <c r="O235" s="275">
        <f>'Store location'!N18</f>
        <v>-4.1155288154907273E-2</v>
      </c>
      <c r="P235" s="792">
        <f>'Store location'!O18</f>
        <v>356905310.06237042</v>
      </c>
      <c r="Q235" s="815">
        <f>'Store location'!P18</f>
        <v>2363755.5690314174</v>
      </c>
      <c r="R235" s="262">
        <f>'Store location'!Q18</f>
        <v>6.6670762258301845E-3</v>
      </c>
    </row>
    <row r="236" spans="2:20" s="17" customFormat="1" x14ac:dyDescent="0.35">
      <c r="B236" s="927"/>
      <c r="C236" s="928"/>
      <c r="D236" s="85" t="s">
        <v>305</v>
      </c>
      <c r="E236" s="793">
        <f>'Store location'!D19</f>
        <v>1516725449.3524578</v>
      </c>
      <c r="F236" s="816">
        <f>'Store location'!E19</f>
        <v>6001578.1753668785</v>
      </c>
      <c r="G236" s="263">
        <f>'Store location'!F19</f>
        <v>3.972650654345395E-3</v>
      </c>
      <c r="H236" s="127">
        <f>'Store location'!G19</f>
        <v>55.052782146768422</v>
      </c>
      <c r="I236" s="229">
        <f>'Store location'!H19</f>
        <v>0.10258611349978253</v>
      </c>
      <c r="J236" s="374">
        <f>'Store location'!I19</f>
        <v>4.7991338189229955</v>
      </c>
      <c r="K236" s="400">
        <f>'Store location'!J19</f>
        <v>-0.20196250125096427</v>
      </c>
      <c r="L236" s="263">
        <f>'Store location'!K19</f>
        <v>-4.0383645569125756E-2</v>
      </c>
      <c r="M236" s="452">
        <f>'Store location'!L19</f>
        <v>7278968398.0085573</v>
      </c>
      <c r="N236" s="437">
        <f>'Store location'!M19</f>
        <v>-276307194.93415165</v>
      </c>
      <c r="O236" s="276">
        <f>'Store location'!N19</f>
        <v>-3.6571425030775428E-2</v>
      </c>
      <c r="P236" s="793">
        <f>'Store location'!O19</f>
        <v>2032377558.5241673</v>
      </c>
      <c r="Q236" s="816">
        <f>'Store location'!P19</f>
        <v>12990635.432489157</v>
      </c>
      <c r="R236" s="263">
        <f>'Store location'!Q19</f>
        <v>6.4329600652263882E-3</v>
      </c>
    </row>
    <row r="237" spans="2:20" s="17" customFormat="1" x14ac:dyDescent="0.35">
      <c r="B237" s="927"/>
      <c r="C237" s="928"/>
      <c r="D237" s="85" t="s">
        <v>306</v>
      </c>
      <c r="E237" s="793">
        <f>'Store location'!D20</f>
        <v>26501178.850104135</v>
      </c>
      <c r="F237" s="816">
        <f>'Store location'!E20</f>
        <v>4681973.8030967005</v>
      </c>
      <c r="G237" s="263">
        <f>'Store location'!F20</f>
        <v>0.2145804025861541</v>
      </c>
      <c r="H237" s="127">
        <f>'Store location'!G20</f>
        <v>0.96191675724186709</v>
      </c>
      <c r="I237" s="229">
        <f>'Store location'!H20</f>
        <v>0.16827761676217268</v>
      </c>
      <c r="J237" s="374">
        <f>'Store location'!I20</f>
        <v>8.941209709536091</v>
      </c>
      <c r="K237" s="400">
        <f>'Store location'!J20</f>
        <v>-0.35177362230218989</v>
      </c>
      <c r="L237" s="263">
        <f>'Store location'!K20</f>
        <v>-3.7853680539487657E-2</v>
      </c>
      <c r="M237" s="452">
        <f>'Store location'!L20</f>
        <v>236952597.6487036</v>
      </c>
      <c r="N237" s="437">
        <f>'Store location'!M20</f>
        <v>34187088.832901835</v>
      </c>
      <c r="O237" s="276">
        <f>'Store location'!N20</f>
        <v>0.16860406403713565</v>
      </c>
      <c r="P237" s="793">
        <f>'Store location'!O20</f>
        <v>47367232.605577677</v>
      </c>
      <c r="Q237" s="816">
        <f>'Store location'!P20</f>
        <v>8964655.2849646434</v>
      </c>
      <c r="R237" s="263">
        <f>'Store location'!Q20</f>
        <v>0.23343889682510344</v>
      </c>
    </row>
    <row r="238" spans="2:20" s="17" customFormat="1" x14ac:dyDescent="0.35">
      <c r="B238" s="927"/>
      <c r="C238" s="928"/>
      <c r="D238" s="85" t="s">
        <v>307</v>
      </c>
      <c r="E238" s="793">
        <f>'Store location'!D21</f>
        <v>34551798.646793343</v>
      </c>
      <c r="F238" s="816">
        <f>'Store location'!E21</f>
        <v>-4346018.2275062501</v>
      </c>
      <c r="G238" s="263">
        <f>'Store location'!F21</f>
        <v>-0.11172910401503107</v>
      </c>
      <c r="H238" s="127">
        <f>'Store location'!G21</f>
        <v>1.2541311576811904</v>
      </c>
      <c r="I238" s="229">
        <f>'Store location'!H21</f>
        <v>-0.16071552826118785</v>
      </c>
      <c r="J238" s="374">
        <f>'Store location'!I21</f>
        <v>6.2973227706624106</v>
      </c>
      <c r="K238" s="400">
        <f>'Store location'!J21</f>
        <v>7.0669956313349935E-2</v>
      </c>
      <c r="L238" s="263">
        <f>'Store location'!K21</f>
        <v>1.1349589967581616E-2</v>
      </c>
      <c r="M238" s="452">
        <f>'Store location'!L21</f>
        <v>217583828.38579437</v>
      </c>
      <c r="N238" s="437">
        <f>'Store location'!M21</f>
        <v>-24619372.526597559</v>
      </c>
      <c r="O238" s="276">
        <f>'Store location'!N21</f>
        <v>-0.10164759356546534</v>
      </c>
      <c r="P238" s="793">
        <f>'Store location'!O21</f>
        <v>30738395.964767076</v>
      </c>
      <c r="Q238" s="816">
        <f>'Store location'!P21</f>
        <v>-2653477.1671086811</v>
      </c>
      <c r="R238" s="263">
        <f>'Store location'!Q21</f>
        <v>-7.9464759482919867E-2</v>
      </c>
    </row>
    <row r="239" spans="2:20" s="17" customFormat="1" x14ac:dyDescent="0.35">
      <c r="B239" s="927"/>
      <c r="C239" s="928"/>
      <c r="D239" s="85" t="s">
        <v>308</v>
      </c>
      <c r="E239" s="793">
        <f>'Store location'!D22</f>
        <v>27832292.188574567</v>
      </c>
      <c r="F239" s="816">
        <f>'Store location'!E22</f>
        <v>-1130528.731588874</v>
      </c>
      <c r="G239" s="263">
        <f>'Store location'!F22</f>
        <v>-3.9033792140109477E-2</v>
      </c>
      <c r="H239" s="127">
        <f>'Store location'!G22</f>
        <v>1.0102323523067198</v>
      </c>
      <c r="I239" s="229">
        <f>'Store location'!H22</f>
        <v>-4.3244538873530747E-2</v>
      </c>
      <c r="J239" s="374">
        <f>'Store location'!I22</f>
        <v>9.3228247164219731</v>
      </c>
      <c r="K239" s="400">
        <f>'Store location'!J22</f>
        <v>0.26506493249842578</v>
      </c>
      <c r="L239" s="263">
        <f>'Store location'!K22</f>
        <v>2.9263850976583052E-2</v>
      </c>
      <c r="M239" s="452">
        <f>'Store location'!L22</f>
        <v>259475581.53032121</v>
      </c>
      <c r="N239" s="437">
        <f>'Store location'!M22</f>
        <v>-2862693.0293147862</v>
      </c>
      <c r="O239" s="276">
        <f>'Store location'!N22</f>
        <v>-1.0912220239765376E-2</v>
      </c>
      <c r="P239" s="793">
        <f>'Store location'!O22</f>
        <v>49518273.89496439</v>
      </c>
      <c r="Q239" s="816">
        <f>'Store location'!P22</f>
        <v>-1309492.2697213292</v>
      </c>
      <c r="R239" s="263">
        <f>'Store location'!Q22</f>
        <v>-2.5763325216348824E-2</v>
      </c>
    </row>
    <row r="240" spans="2:20" s="17" customFormat="1" x14ac:dyDescent="0.35">
      <c r="B240" s="927"/>
      <c r="C240" s="928"/>
      <c r="D240" s="85" t="s">
        <v>309</v>
      </c>
      <c r="E240" s="793">
        <f>'Store location'!D23</f>
        <v>357038753.3263737</v>
      </c>
      <c r="F240" s="816">
        <f>'Store location'!E23</f>
        <v>12450910.636057258</v>
      </c>
      <c r="G240" s="263">
        <f>'Store location'!F23</f>
        <v>3.6132762371558706E-2</v>
      </c>
      <c r="H240" s="127">
        <f>'Store location'!G23</f>
        <v>12.959482359330392</v>
      </c>
      <c r="I240" s="229">
        <f>'Store location'!H23</f>
        <v>0.42564353691173373</v>
      </c>
      <c r="J240" s="374">
        <f>'Store location'!I23</f>
        <v>8.5543207244749215</v>
      </c>
      <c r="K240" s="400">
        <f>'Store location'!J23</f>
        <v>4.3816458577243367E-2</v>
      </c>
      <c r="L240" s="263">
        <f>'Store location'!K23</f>
        <v>5.1485149655373158E-3</v>
      </c>
      <c r="M240" s="452">
        <f>'Store location'!L23</f>
        <v>3054224007.0204878</v>
      </c>
      <c r="N240" s="437">
        <f>'Store location'!M23</f>
        <v>121607701.82807159</v>
      </c>
      <c r="O240" s="276">
        <f>'Store location'!N23</f>
        <v>4.1467307404912154E-2</v>
      </c>
      <c r="P240" s="793">
        <f>'Store location'!O23</f>
        <v>505541770.7371096</v>
      </c>
      <c r="Q240" s="816">
        <f>'Store location'!P23</f>
        <v>16415592.974431515</v>
      </c>
      <c r="R240" s="263">
        <f>'Store location'!Q23</f>
        <v>3.3561059948822226E-2</v>
      </c>
      <c r="S240" s="1"/>
      <c r="T240" s="1"/>
    </row>
    <row r="241" spans="2:20" s="17" customFormat="1" x14ac:dyDescent="0.35">
      <c r="B241" s="927"/>
      <c r="C241" s="928"/>
      <c r="D241" s="85" t="s">
        <v>310</v>
      </c>
      <c r="E241" s="793">
        <f>'Store location'!D24</f>
        <v>0</v>
      </c>
      <c r="F241" s="816">
        <f>'Store location'!E24</f>
        <v>0</v>
      </c>
      <c r="G241" s="263">
        <f>'Store location'!F24</f>
        <v>0</v>
      </c>
      <c r="H241" s="127">
        <f>'Store location'!G24</f>
        <v>0</v>
      </c>
      <c r="I241" s="229">
        <f>'Store location'!H24</f>
        <v>0</v>
      </c>
      <c r="J241" s="374">
        <f>'Store location'!I24</f>
        <v>0</v>
      </c>
      <c r="K241" s="400">
        <f>'Store location'!J24</f>
        <v>0</v>
      </c>
      <c r="L241" s="263">
        <f>'Store location'!K24</f>
        <v>0</v>
      </c>
      <c r="M241" s="452">
        <f>'Store location'!L24</f>
        <v>0</v>
      </c>
      <c r="N241" s="437">
        <f>'Store location'!M24</f>
        <v>0</v>
      </c>
      <c r="O241" s="276">
        <f>'Store location'!N24</f>
        <v>0</v>
      </c>
      <c r="P241" s="793">
        <f>'Store location'!O24</f>
        <v>0</v>
      </c>
      <c r="Q241" s="816">
        <f>'Store location'!P24</f>
        <v>0</v>
      </c>
      <c r="R241" s="263">
        <f>'Store location'!Q24</f>
        <v>0</v>
      </c>
      <c r="S241" s="1"/>
      <c r="T241" s="1"/>
    </row>
    <row r="242" spans="2:20" ht="15" thickBot="1" x14ac:dyDescent="0.4">
      <c r="B242" s="929"/>
      <c r="C242" s="930"/>
      <c r="D242" s="86" t="s">
        <v>311</v>
      </c>
      <c r="E242" s="794">
        <f>'Store location'!D25</f>
        <v>41939168.337481089</v>
      </c>
      <c r="F242" s="817">
        <f>'Store location'!E25</f>
        <v>-980783.06431044638</v>
      </c>
      <c r="G242" s="264">
        <f>'Store location'!F25</f>
        <v>-2.2851448621852521E-2</v>
      </c>
      <c r="H242" s="128">
        <f>'Store location'!G25</f>
        <v>1.5222714822156702</v>
      </c>
      <c r="I242" s="230">
        <f>'Store location'!H25</f>
        <v>-3.8873997950204187E-2</v>
      </c>
      <c r="J242" s="375">
        <f>'Store location'!I25</f>
        <v>7.2447107723120521</v>
      </c>
      <c r="K242" s="401">
        <f>'Store location'!J25</f>
        <v>2.3351966115692235E-3</v>
      </c>
      <c r="L242" s="264">
        <f>'Store location'!K25</f>
        <v>3.2243517160367136E-4</v>
      </c>
      <c r="M242" s="453">
        <f>'Store location'!L25</f>
        <v>303837144.63635778</v>
      </c>
      <c r="N242" s="438">
        <f>'Store location'!M25</f>
        <v>-7005263.1062289476</v>
      </c>
      <c r="O242" s="277">
        <f>'Store location'!N25</f>
        <v>-2.2536381561006666E-2</v>
      </c>
      <c r="P242" s="794">
        <f>'Store location'!O25</f>
        <v>70339059.467352882</v>
      </c>
      <c r="Q242" s="817">
        <f>'Store location'!P25</f>
        <v>-1824865.1494672894</v>
      </c>
      <c r="R242" s="264">
        <f>'Store location'!Q25</f>
        <v>-2.5287775840311555E-2</v>
      </c>
    </row>
    <row r="243" spans="2:20" x14ac:dyDescent="0.35">
      <c r="B243" s="902" t="s">
        <v>64</v>
      </c>
      <c r="C243" s="903"/>
      <c r="D243" s="221" t="s">
        <v>312</v>
      </c>
      <c r="E243" s="795">
        <f>Variety!E112</f>
        <v>101349264.41447598</v>
      </c>
      <c r="F243" s="818">
        <f>Variety!F112</f>
        <v>5159341.0297240466</v>
      </c>
      <c r="G243" s="645">
        <f>Variety!G112</f>
        <v>5.3637021926788514E-2</v>
      </c>
      <c r="H243" s="646">
        <f>Variety!H112</f>
        <v>3.6786875152173919</v>
      </c>
      <c r="I243" s="648">
        <f>Variety!I112</f>
        <v>0.17993089445991695</v>
      </c>
      <c r="J243" s="656">
        <f>Variety!J112</f>
        <v>5.4442358043858183</v>
      </c>
      <c r="K243" s="662">
        <f>Variety!K112</f>
        <v>-3.8875628650886895E-2</v>
      </c>
      <c r="L243" s="645">
        <f>Variety!L112</f>
        <v>-7.0900672229009306E-3</v>
      </c>
      <c r="M243" s="689">
        <f>Variety!M112</f>
        <v>551769294.07345557</v>
      </c>
      <c r="N243" s="695">
        <f>Variety!N112</f>
        <v>24349225.419597507</v>
      </c>
      <c r="O243" s="599">
        <f>Variety!O112</f>
        <v>4.6166664612790315E-2</v>
      </c>
      <c r="P243" s="795">
        <f>Variety!P112</f>
        <v>103991111.21077843</v>
      </c>
      <c r="Q243" s="818">
        <f>Variety!Q112</f>
        <v>5199206.8582098931</v>
      </c>
      <c r="R243" s="645">
        <f>Variety!R112</f>
        <v>5.2627863510505517E-2</v>
      </c>
    </row>
    <row r="244" spans="2:20" x14ac:dyDescent="0.35">
      <c r="B244" s="902"/>
      <c r="C244" s="903"/>
      <c r="D244" s="85" t="s">
        <v>313</v>
      </c>
      <c r="E244" s="796">
        <f>Variety!E113</f>
        <v>232418144.06771123</v>
      </c>
      <c r="F244" s="819">
        <f>Variety!F113</f>
        <v>-1626749.1829356253</v>
      </c>
      <c r="G244" s="621">
        <f>Variety!G113</f>
        <v>-6.9505861048353773E-3</v>
      </c>
      <c r="H244" s="626">
        <f>Variety!H113</f>
        <v>8.4361117945101274</v>
      </c>
      <c r="I244" s="649">
        <f>Variety!I113</f>
        <v>-7.6901741635220233E-2</v>
      </c>
      <c r="J244" s="657">
        <f>Variety!J113</f>
        <v>4.5804461182984353</v>
      </c>
      <c r="K244" s="614">
        <f>Variety!K113</f>
        <v>-0.19213491377407443</v>
      </c>
      <c r="L244" s="621">
        <f>Variety!L113</f>
        <v>-4.0258072620013574E-2</v>
      </c>
      <c r="M244" s="690">
        <f>Variety!M113</f>
        <v>1064578785.8170744</v>
      </c>
      <c r="N244" s="696">
        <f>Variety!N113</f>
        <v>-52419432.364398122</v>
      </c>
      <c r="O244" s="600">
        <f>Variety!O113</f>
        <v>-4.6928841524688833E-2</v>
      </c>
      <c r="P244" s="796">
        <f>Variety!P113</f>
        <v>298395962.61677122</v>
      </c>
      <c r="Q244" s="819">
        <f>Variety!Q113</f>
        <v>-2517593.2556900382</v>
      </c>
      <c r="R244" s="621">
        <f>Variety!R113</f>
        <v>-8.3664999683732803E-3</v>
      </c>
    </row>
    <row r="245" spans="2:20" x14ac:dyDescent="0.35">
      <c r="B245" s="902"/>
      <c r="C245" s="903"/>
      <c r="D245" s="85" t="s">
        <v>314</v>
      </c>
      <c r="E245" s="796">
        <f>Variety!E114</f>
        <v>16957040.614958446</v>
      </c>
      <c r="F245" s="819">
        <f>Variety!F114</f>
        <v>595948.25668284297</v>
      </c>
      <c r="G245" s="621">
        <f>Variety!G114</f>
        <v>3.6424722972815834E-2</v>
      </c>
      <c r="H245" s="626">
        <f>Variety!H114</f>
        <v>0.61549192256763963</v>
      </c>
      <c r="I245" s="649">
        <f>Variety!I114</f>
        <v>2.0383015136951732E-2</v>
      </c>
      <c r="J245" s="657">
        <f>Variety!J114</f>
        <v>6.7667419315081876</v>
      </c>
      <c r="K245" s="614">
        <f>Variety!K114</f>
        <v>-0.10559095822244213</v>
      </c>
      <c r="L245" s="621">
        <f>Variety!L114</f>
        <v>-1.5364645443794983E-2</v>
      </c>
      <c r="M245" s="690">
        <f>Variety!M114</f>
        <v>114743917.76352671</v>
      </c>
      <c r="N245" s="696">
        <f>Variety!N114</f>
        <v>2305044.637828812</v>
      </c>
      <c r="O245" s="600">
        <f>Variety!O114</f>
        <v>2.0500424575155177E-2</v>
      </c>
      <c r="P245" s="796">
        <f>Variety!P114</f>
        <v>14856607.1717874</v>
      </c>
      <c r="Q245" s="819">
        <f>Variety!Q114</f>
        <v>282111.54249818623</v>
      </c>
      <c r="R245" s="621">
        <f>Variety!R114</f>
        <v>1.9356521808634595E-2</v>
      </c>
    </row>
    <row r="246" spans="2:20" x14ac:dyDescent="0.35">
      <c r="B246" s="902"/>
      <c r="C246" s="903"/>
      <c r="D246" s="85" t="s">
        <v>315</v>
      </c>
      <c r="E246" s="796">
        <f>Variety!E115</f>
        <v>775078.6578279282</v>
      </c>
      <c r="F246" s="819">
        <f>Variety!F115</f>
        <v>-80136.811327580246</v>
      </c>
      <c r="G246" s="621">
        <f>Variety!G115</f>
        <v>-9.3703650387325421E-2</v>
      </c>
      <c r="H246" s="626">
        <f>Variety!H115</f>
        <v>2.8133131486801376E-2</v>
      </c>
      <c r="I246" s="649">
        <f>Variety!I115</f>
        <v>-2.9739811877094839E-3</v>
      </c>
      <c r="J246" s="657">
        <f>Variety!J115</f>
        <v>6.4986574160845869</v>
      </c>
      <c r="K246" s="614">
        <f>Variety!K115</f>
        <v>-0.12939205257559561</v>
      </c>
      <c r="L246" s="621">
        <f>Variety!L115</f>
        <v>-1.9521889990020153E-2</v>
      </c>
      <c r="M246" s="690">
        <f>Variety!M115</f>
        <v>5036970.6677423539</v>
      </c>
      <c r="N246" s="696">
        <f>Variety!N115</f>
        <v>-631439.7681837827</v>
      </c>
      <c r="O246" s="600">
        <f>Variety!O115</f>
        <v>-0.11139626802282085</v>
      </c>
      <c r="P246" s="796">
        <f>Variety!P115</f>
        <v>1226308.8804795651</v>
      </c>
      <c r="Q246" s="819">
        <f>Variety!Q115</f>
        <v>-123145.62387076509</v>
      </c>
      <c r="R246" s="621">
        <f>Variety!R115</f>
        <v>-9.1255854475843376E-2</v>
      </c>
    </row>
    <row r="247" spans="2:20" x14ac:dyDescent="0.35">
      <c r="B247" s="902"/>
      <c r="C247" s="903"/>
      <c r="D247" s="85" t="s">
        <v>316</v>
      </c>
      <c r="E247" s="796">
        <f>Variety!E116</f>
        <v>1249034.2857110263</v>
      </c>
      <c r="F247" s="819">
        <f>Variety!F116</f>
        <v>-324211.12331858766</v>
      </c>
      <c r="G247" s="621">
        <f>Variety!G116</f>
        <v>-0.20607790841643886</v>
      </c>
      <c r="H247" s="626">
        <f>Variety!H116</f>
        <v>4.5336360944197809E-2</v>
      </c>
      <c r="I247" s="649">
        <f>Variety!I116</f>
        <v>-1.1887957333939256E-2</v>
      </c>
      <c r="J247" s="657">
        <f>Variety!J116</f>
        <v>16.258624825558623</v>
      </c>
      <c r="K247" s="614">
        <f>Variety!K116</f>
        <v>1.011180715454584</v>
      </c>
      <c r="L247" s="621">
        <f>Variety!L116</f>
        <v>6.6318047021697482E-2</v>
      </c>
      <c r="M247" s="690">
        <f>Variety!M116</f>
        <v>20307579.845635176</v>
      </c>
      <c r="N247" s="696">
        <f>Variety!N116</f>
        <v>-3680391.6000216305</v>
      </c>
      <c r="O247" s="600">
        <f>Variety!O116</f>
        <v>-0.15342654581523574</v>
      </c>
      <c r="P247" s="796">
        <f>Variety!P116</f>
        <v>1916619.5535141649</v>
      </c>
      <c r="Q247" s="819">
        <f>Variety!Q116</f>
        <v>-516201.08470901102</v>
      </c>
      <c r="R247" s="621">
        <f>Variety!R116</f>
        <v>-0.21218213813165501</v>
      </c>
    </row>
    <row r="248" spans="2:20" x14ac:dyDescent="0.35">
      <c r="B248" s="902"/>
      <c r="C248" s="903"/>
      <c r="D248" s="85" t="s">
        <v>96</v>
      </c>
      <c r="E248" s="796">
        <f>Variety!E117</f>
        <v>1999978.7714696126</v>
      </c>
      <c r="F248" s="819">
        <f>Variety!F117</f>
        <v>-59952.922803584021</v>
      </c>
      <c r="G248" s="621">
        <f>Variety!G117</f>
        <v>-2.9104325628980209E-2</v>
      </c>
      <c r="H248" s="626">
        <f>Variety!H117</f>
        <v>7.2593491228676546E-2</v>
      </c>
      <c r="I248" s="649">
        <f>Variety!I117</f>
        <v>-2.3332724076587513E-3</v>
      </c>
      <c r="J248" s="657">
        <f>Variety!J117</f>
        <v>11.214254952791883</v>
      </c>
      <c r="K248" s="614">
        <f>Variety!K117</f>
        <v>9.1282021771785793E-2</v>
      </c>
      <c r="L248" s="621">
        <f>Variety!L117</f>
        <v>8.2066208681687621E-3</v>
      </c>
      <c r="M248" s="690">
        <f>Variety!M117</f>
        <v>22428271.84343173</v>
      </c>
      <c r="N248" s="696">
        <f>Variety!N117</f>
        <v>-484292.63171940297</v>
      </c>
      <c r="O248" s="600">
        <f>Variety!O117</f>
        <v>-2.1136552926872169E-2</v>
      </c>
      <c r="P248" s="796">
        <f>Variety!P117</f>
        <v>4314744.6818284923</v>
      </c>
      <c r="Q248" s="819">
        <f>Variety!Q117</f>
        <v>-133105.58126875665</v>
      </c>
      <c r="R248" s="621">
        <f>Variety!R117</f>
        <v>-2.9925823351811518E-2</v>
      </c>
    </row>
    <row r="249" spans="2:20" x14ac:dyDescent="0.35">
      <c r="B249" s="902"/>
      <c r="C249" s="903"/>
      <c r="D249" s="252" t="s">
        <v>317</v>
      </c>
      <c r="E249" s="796">
        <f>Variety!E118</f>
        <v>4100390.7899299189</v>
      </c>
      <c r="F249" s="819">
        <f>Variety!F118</f>
        <v>258593.02457975596</v>
      </c>
      <c r="G249" s="621">
        <f>Variety!G118</f>
        <v>6.7310420895147341E-2</v>
      </c>
      <c r="H249" s="626">
        <f>Variety!H118</f>
        <v>0.14883242116824952</v>
      </c>
      <c r="I249" s="649">
        <f>Variety!I118</f>
        <v>9.0930919937664556E-3</v>
      </c>
      <c r="J249" s="657">
        <f>Variety!J118</f>
        <v>10.518733196323291</v>
      </c>
      <c r="K249" s="614">
        <f>Variety!K118</f>
        <v>0.1067293783727834</v>
      </c>
      <c r="L249" s="621">
        <f>Variety!L118</f>
        <v>1.0250608839460832E-2</v>
      </c>
      <c r="M249" s="690">
        <f>Variety!M118</f>
        <v>43130916.719934121</v>
      </c>
      <c r="N249" s="696">
        <f>Variety!N118</f>
        <v>3130103.7193144932</v>
      </c>
      <c r="O249" s="600">
        <f>Variety!O118</f>
        <v>7.8251002530023747E-2</v>
      </c>
      <c r="P249" s="796">
        <f>Variety!P118</f>
        <v>7434204.7077768436</v>
      </c>
      <c r="Q249" s="819">
        <f>Variety!Q118</f>
        <v>463426.47625279613</v>
      </c>
      <c r="R249" s="621">
        <f>Variety!R118</f>
        <v>6.648131110483993E-2</v>
      </c>
    </row>
    <row r="250" spans="2:20" x14ac:dyDescent="0.35">
      <c r="B250" s="902"/>
      <c r="C250" s="903"/>
      <c r="D250" s="85" t="s">
        <v>95</v>
      </c>
      <c r="E250" s="796">
        <f>Variety!E119</f>
        <v>4175712.9247842506</v>
      </c>
      <c r="F250" s="819">
        <f>Variety!F119</f>
        <v>-211415.40557390731</v>
      </c>
      <c r="G250" s="621">
        <f>Variety!G119</f>
        <v>-4.8189929642802977E-2</v>
      </c>
      <c r="H250" s="626">
        <f>Variety!H119</f>
        <v>0.15156639855534709</v>
      </c>
      <c r="I250" s="649">
        <f>Variety!I119</f>
        <v>-8.0084690797642688E-3</v>
      </c>
      <c r="J250" s="657">
        <f>Variety!J119</f>
        <v>13.041985063372714</v>
      </c>
      <c r="K250" s="614">
        <f>Variety!K119</f>
        <v>-0.19950287054821381</v>
      </c>
      <c r="L250" s="621">
        <f>Variety!L119</f>
        <v>-1.506649944053071E-2</v>
      </c>
      <c r="M250" s="690">
        <f>Variety!M119</f>
        <v>54459585.593968585</v>
      </c>
      <c r="N250" s="696">
        <f>Variety!N119</f>
        <v>-3632521.257031627</v>
      </c>
      <c r="O250" s="600">
        <f>Variety!O119</f>
        <v>-6.2530375535331154E-2</v>
      </c>
      <c r="P250" s="796">
        <f>Variety!P119</f>
        <v>11877135.628867147</v>
      </c>
      <c r="Q250" s="819">
        <f>Variety!Q119</f>
        <v>-762378.0532510262</v>
      </c>
      <c r="R250" s="621">
        <f>Variety!R119</f>
        <v>-6.0317040071692397E-2</v>
      </c>
    </row>
    <row r="251" spans="2:20" x14ac:dyDescent="0.35">
      <c r="B251" s="902"/>
      <c r="C251" s="903"/>
      <c r="D251" s="85" t="s">
        <v>92</v>
      </c>
      <c r="E251" s="796">
        <f>Variety!E120</f>
        <v>5168768.002138054</v>
      </c>
      <c r="F251" s="819">
        <f>Variety!F120</f>
        <v>125219.98181565572</v>
      </c>
      <c r="G251" s="621">
        <f>Variety!G120</f>
        <v>2.4827756434774917E-2</v>
      </c>
      <c r="H251" s="626">
        <f>Variety!H120</f>
        <v>0.18761144867080595</v>
      </c>
      <c r="I251" s="649">
        <f>Variety!I120</f>
        <v>4.1603510165528768E-3</v>
      </c>
      <c r="J251" s="657">
        <f>Variety!J120</f>
        <v>13.693122401419176</v>
      </c>
      <c r="K251" s="614">
        <f>Variety!K120</f>
        <v>0.16230723797035118</v>
      </c>
      <c r="L251" s="621">
        <f>Variety!L120</f>
        <v>1.1995377662743952E-2</v>
      </c>
      <c r="M251" s="690">
        <f>Variety!M120</f>
        <v>70776572.917815223</v>
      </c>
      <c r="N251" s="696">
        <f>Variety!N120</f>
        <v>2533256.8868546188</v>
      </c>
      <c r="O251" s="600">
        <f>Variety!O120</f>
        <v>3.7120952412472624E-2</v>
      </c>
      <c r="P251" s="796">
        <f>Variety!P120</f>
        <v>10203236.390803179</v>
      </c>
      <c r="Q251" s="819">
        <f>Variety!Q120</f>
        <v>259669.04345897771</v>
      </c>
      <c r="R251" s="621">
        <f>Variety!R120</f>
        <v>2.6114274121986209E-2</v>
      </c>
    </row>
    <row r="252" spans="2:20" x14ac:dyDescent="0.35">
      <c r="B252" s="902"/>
      <c r="C252" s="903"/>
      <c r="D252" s="85" t="s">
        <v>318</v>
      </c>
      <c r="E252" s="796">
        <f>Variety!E121</f>
        <v>431627.31094731687</v>
      </c>
      <c r="F252" s="819">
        <f>Variety!F121</f>
        <v>-60111.172629796725</v>
      </c>
      <c r="G252" s="621">
        <f>Variety!G121</f>
        <v>-0.12224215642534757</v>
      </c>
      <c r="H252" s="626">
        <f>Variety!H121</f>
        <v>1.5666832997575826E-2</v>
      </c>
      <c r="I252" s="649">
        <f>Variety!I121</f>
        <v>-2.2193780997645136E-3</v>
      </c>
      <c r="J252" s="657">
        <f>Variety!J121</f>
        <v>13.143965970437005</v>
      </c>
      <c r="K252" s="614">
        <f>Variety!K121</f>
        <v>0.29446747637499016</v>
      </c>
      <c r="L252" s="621">
        <f>Variety!L121</f>
        <v>2.2916651300521097E-2</v>
      </c>
      <c r="M252" s="690">
        <f>Variety!M121</f>
        <v>5673294.687002765</v>
      </c>
      <c r="N252" s="696">
        <f>Variety!N121</f>
        <v>-645298.21719369479</v>
      </c>
      <c r="O252" s="600">
        <f>Variety!O121</f>
        <v>-0.10212688599784985</v>
      </c>
      <c r="P252" s="796">
        <f>Variety!P121</f>
        <v>931918.96792171861</v>
      </c>
      <c r="Q252" s="819">
        <f>Variety!Q121</f>
        <v>-127849.9114917476</v>
      </c>
      <c r="R252" s="621">
        <f>Variety!R121</f>
        <v>-0.12063942806332141</v>
      </c>
    </row>
    <row r="253" spans="2:20" x14ac:dyDescent="0.35">
      <c r="B253" s="902"/>
      <c r="C253" s="903"/>
      <c r="D253" s="85" t="s">
        <v>82</v>
      </c>
      <c r="E253" s="796">
        <f>Variety!E122</f>
        <v>36287215.917975143</v>
      </c>
      <c r="F253" s="819">
        <f>Variety!F122</f>
        <v>-34375.94358446449</v>
      </c>
      <c r="G253" s="621">
        <f>Variety!G122</f>
        <v>-9.4643273663469951E-4</v>
      </c>
      <c r="H253" s="626">
        <f>Variety!H122</f>
        <v>1.3171218255076584</v>
      </c>
      <c r="I253" s="649">
        <f>Variety!I122</f>
        <v>-4.0187423434157044E-3</v>
      </c>
      <c r="J253" s="657">
        <f>Variety!J122</f>
        <v>9.087188438630518</v>
      </c>
      <c r="K253" s="614">
        <f>Variety!K122</f>
        <v>0.31352972079617913</v>
      </c>
      <c r="L253" s="621">
        <f>Variety!L122</f>
        <v>3.5735344954649639E-2</v>
      </c>
      <c r="M253" s="690">
        <f>Variety!M122</f>
        <v>329748768.95991302</v>
      </c>
      <c r="N253" s="696">
        <f>Variety!N122</f>
        <v>11075517.878119767</v>
      </c>
      <c r="O253" s="600">
        <f>Variety!O122</f>
        <v>3.4755091117694828E-2</v>
      </c>
      <c r="P253" s="796">
        <f>Variety!P122</f>
        <v>53754127.032112502</v>
      </c>
      <c r="Q253" s="819">
        <f>Variety!Q122</f>
        <v>-609753.97366040945</v>
      </c>
      <c r="R253" s="621">
        <f>Variety!R122</f>
        <v>-1.1216159743923719E-2</v>
      </c>
    </row>
    <row r="254" spans="2:20" x14ac:dyDescent="0.35">
      <c r="B254" s="902"/>
      <c r="C254" s="903"/>
      <c r="D254" s="85" t="s">
        <v>319</v>
      </c>
      <c r="E254" s="796">
        <f>Variety!E123</f>
        <v>457337108.17535043</v>
      </c>
      <c r="F254" s="819">
        <f>Variety!F123</f>
        <v>-9570493.6642194986</v>
      </c>
      <c r="G254" s="621">
        <f>Variety!G123</f>
        <v>-2.0497618000890748E-2</v>
      </c>
      <c r="H254" s="626">
        <f>Variety!H123</f>
        <v>16.600024872504015</v>
      </c>
      <c r="I254" s="649">
        <f>Variety!I123</f>
        <v>-0.38300209887569991</v>
      </c>
      <c r="J254" s="657">
        <f>Variety!J123</f>
        <v>4.7060076351481062</v>
      </c>
      <c r="K254" s="614">
        <f>Variety!K123</f>
        <v>-0.23458348537805662</v>
      </c>
      <c r="L254" s="621">
        <f>Variety!L123</f>
        <v>-4.7480853941435648E-2</v>
      </c>
      <c r="M254" s="690">
        <f>Variety!M123</f>
        <v>2152231922.9097543</v>
      </c>
      <c r="N254" s="696">
        <f>Variety!N123</f>
        <v>-154567628.84498978</v>
      </c>
      <c r="O254" s="600">
        <f>Variety!O123</f>
        <v>-6.7005227535878772E-2</v>
      </c>
      <c r="P254" s="796">
        <f>Variety!P123</f>
        <v>628287595.11050618</v>
      </c>
      <c r="Q254" s="819">
        <f>Variety!Q123</f>
        <v>-13276770.751418948</v>
      </c>
      <c r="R254" s="621">
        <f>Variety!R123</f>
        <v>-2.0694370600807841E-2</v>
      </c>
    </row>
    <row r="255" spans="2:20" x14ac:dyDescent="0.35">
      <c r="B255" s="902"/>
      <c r="C255" s="903"/>
      <c r="D255" s="85" t="s">
        <v>91</v>
      </c>
      <c r="E255" s="796">
        <f>Variety!E124</f>
        <v>5188943.0183708277</v>
      </c>
      <c r="F255" s="819">
        <f>Variety!F124</f>
        <v>-631470.55301626585</v>
      </c>
      <c r="G255" s="621">
        <f>Variety!G124</f>
        <v>-0.10849238551029232</v>
      </c>
      <c r="H255" s="626">
        <f>Variety!H124</f>
        <v>0.18834374387554759</v>
      </c>
      <c r="I255" s="649">
        <f>Variety!I124</f>
        <v>-2.3364611863359225E-2</v>
      </c>
      <c r="J255" s="657">
        <f>Variety!J124</f>
        <v>5.4141606500898449</v>
      </c>
      <c r="K255" s="614">
        <f>Variety!K124</f>
        <v>-0.19198957913350068</v>
      </c>
      <c r="L255" s="621">
        <f>Variety!L124</f>
        <v>-3.4246242302375503E-2</v>
      </c>
      <c r="M255" s="690">
        <f>Variety!M124</f>
        <v>28093771.105621763</v>
      </c>
      <c r="N255" s="696">
        <f>Variety!N124</f>
        <v>-4536341.7717846632</v>
      </c>
      <c r="O255" s="600">
        <f>Variety!O124</f>
        <v>-0.13902317129051961</v>
      </c>
      <c r="P255" s="796">
        <f>Variety!P124</f>
        <v>8413036.7030322198</v>
      </c>
      <c r="Q255" s="819">
        <f>Variety!Q124</f>
        <v>-1077606.1870380398</v>
      </c>
      <c r="R255" s="621">
        <f>Variety!R124</f>
        <v>-0.11354406645786903</v>
      </c>
    </row>
    <row r="256" spans="2:20" x14ac:dyDescent="0.35">
      <c r="B256" s="902"/>
      <c r="C256" s="903"/>
      <c r="D256" s="85" t="s">
        <v>320</v>
      </c>
      <c r="E256" s="796">
        <f>Variety!E125</f>
        <v>173230199.44342759</v>
      </c>
      <c r="F256" s="819">
        <f>Variety!F125</f>
        <v>6295776.4564872086</v>
      </c>
      <c r="G256" s="621">
        <f>Variety!G125</f>
        <v>3.7714069655841682E-2</v>
      </c>
      <c r="H256" s="626">
        <f>Variety!H125</f>
        <v>6.2877592218630287</v>
      </c>
      <c r="I256" s="649">
        <f>Variety!I125</f>
        <v>0.21578310309971549</v>
      </c>
      <c r="J256" s="657">
        <f>Variety!J125</f>
        <v>4.688460722509709</v>
      </c>
      <c r="K256" s="614">
        <f>Variety!K125</f>
        <v>-0.30060794034225058</v>
      </c>
      <c r="L256" s="621">
        <f>Variety!L125</f>
        <v>-6.025331793497718E-2</v>
      </c>
      <c r="M256" s="690">
        <f>Variety!M125</f>
        <v>812182986.0430336</v>
      </c>
      <c r="N256" s="696">
        <f>Variety!N125</f>
        <v>-20664312.432384491</v>
      </c>
      <c r="O256" s="600">
        <f>Variety!O125</f>
        <v>-2.4811646108730708E-2</v>
      </c>
      <c r="P256" s="796">
        <f>Variety!P125</f>
        <v>248485122.4274376</v>
      </c>
      <c r="Q256" s="819">
        <f>Variety!Q125</f>
        <v>11490368.26368019</v>
      </c>
      <c r="R256" s="621">
        <f>Variety!R125</f>
        <v>4.8483639666305166E-2</v>
      </c>
    </row>
    <row r="257" spans="2:18" x14ac:dyDescent="0.35">
      <c r="B257" s="902"/>
      <c r="C257" s="903"/>
      <c r="D257" s="85" t="s">
        <v>98</v>
      </c>
      <c r="E257" s="796">
        <f>Variety!E126</f>
        <v>3809376.0373381102</v>
      </c>
      <c r="F257" s="819">
        <f>Variety!F126</f>
        <v>399090.32956008986</v>
      </c>
      <c r="G257" s="621">
        <f>Variety!G126</f>
        <v>0.11702548224914508</v>
      </c>
      <c r="H257" s="626">
        <f>Variety!H126</f>
        <v>0.13826942060491582</v>
      </c>
      <c r="I257" s="649">
        <f>Variety!I126</f>
        <v>1.4225661353368599E-2</v>
      </c>
      <c r="J257" s="657">
        <f>Variety!J126</f>
        <v>7.5741753651919517</v>
      </c>
      <c r="K257" s="614">
        <f>Variety!K126</f>
        <v>0.21030383258334506</v>
      </c>
      <c r="L257" s="621">
        <f>Variety!L126</f>
        <v>2.855886766248979E-2</v>
      </c>
      <c r="M257" s="690">
        <f>Variety!M126</f>
        <v>28852882.138758849</v>
      </c>
      <c r="N257" s="696">
        <f>Variety!N126</f>
        <v>3739976.2971902937</v>
      </c>
      <c r="O257" s="600">
        <f>Variety!O126</f>
        <v>0.14892646517232727</v>
      </c>
      <c r="P257" s="796">
        <f>Variety!P126</f>
        <v>5013634.1893133782</v>
      </c>
      <c r="Q257" s="819">
        <f>Variety!Q126</f>
        <v>618998.88433729298</v>
      </c>
      <c r="R257" s="621">
        <f>Variety!R126</f>
        <v>0.14085329984865752</v>
      </c>
    </row>
    <row r="258" spans="2:18" x14ac:dyDescent="0.35">
      <c r="B258" s="902"/>
      <c r="C258" s="903"/>
      <c r="D258" s="85" t="s">
        <v>321</v>
      </c>
      <c r="E258" s="796">
        <f>Variety!E127</f>
        <v>86035.30675393343</v>
      </c>
      <c r="F258" s="819">
        <f>Variety!F127</f>
        <v>5213.8548731511692</v>
      </c>
      <c r="G258" s="621">
        <f>Variety!G127</f>
        <v>6.451077964847747E-2</v>
      </c>
      <c r="H258" s="626">
        <f>Variety!H127</f>
        <v>3.1228347896956948E-3</v>
      </c>
      <c r="I258" s="649">
        <f>Variety!I127</f>
        <v>1.8308205971333388E-4</v>
      </c>
      <c r="J258" s="657">
        <f>Variety!J127</f>
        <v>7.8749727850163076</v>
      </c>
      <c r="K258" s="614">
        <f>Variety!K127</f>
        <v>-0.27284454862265939</v>
      </c>
      <c r="L258" s="621">
        <f>Variety!L127</f>
        <v>-3.3486826894878599E-2</v>
      </c>
      <c r="M258" s="690">
        <f>Variety!M127</f>
        <v>677525.6992377555</v>
      </c>
      <c r="N258" s="696">
        <f>Variety!N127</f>
        <v>19007.272673650179</v>
      </c>
      <c r="O258" s="600">
        <f>Variety!O127</f>
        <v>2.8863691442656787E-2</v>
      </c>
      <c r="P258" s="796">
        <f>Variety!P127</f>
        <v>96941.451820015907</v>
      </c>
      <c r="Q258" s="819">
        <f>Variety!Q127</f>
        <v>5176.1708133142092</v>
      </c>
      <c r="R258" s="621">
        <f>Variety!R127</f>
        <v>5.6406636110406388E-2</v>
      </c>
    </row>
    <row r="259" spans="2:18" x14ac:dyDescent="0.35">
      <c r="B259" s="902"/>
      <c r="C259" s="903"/>
      <c r="D259" s="85" t="s">
        <v>112</v>
      </c>
      <c r="E259" s="796">
        <f>Variety!E128</f>
        <v>4224547.5853819838</v>
      </c>
      <c r="F259" s="819">
        <f>Variety!F128</f>
        <v>-302452.0877085235</v>
      </c>
      <c r="G259" s="621">
        <f>Variety!G128</f>
        <v>-6.6810715606269194E-2</v>
      </c>
      <c r="H259" s="626">
        <f>Variety!H128</f>
        <v>0.15333895662262695</v>
      </c>
      <c r="I259" s="649">
        <f>Variety!I128</f>
        <v>-1.1323510307907292E-2</v>
      </c>
      <c r="J259" s="657">
        <f>Variety!J128</f>
        <v>8.683780544753672</v>
      </c>
      <c r="K259" s="614">
        <f>Variety!K128</f>
        <v>0.55217360121567083</v>
      </c>
      <c r="L259" s="621">
        <f>Variety!L128</f>
        <v>6.7904610374025801E-2</v>
      </c>
      <c r="M259" s="690">
        <f>Variety!M128</f>
        <v>36685044.132326171</v>
      </c>
      <c r="N259" s="696">
        <f>Variety!N128</f>
        <v>-126737.8427708596</v>
      </c>
      <c r="O259" s="600">
        <f>Variety!O128</f>
        <v>-3.4428608442969985E-3</v>
      </c>
      <c r="P259" s="796">
        <f>Variety!P128</f>
        <v>3844606.7043721429</v>
      </c>
      <c r="Q259" s="819">
        <f>Variety!Q128</f>
        <v>-127308.13371985359</v>
      </c>
      <c r="R259" s="621">
        <f>Variety!R128</f>
        <v>-3.2052080396821669E-2</v>
      </c>
    </row>
    <row r="260" spans="2:18" x14ac:dyDescent="0.35">
      <c r="B260" s="902"/>
      <c r="C260" s="903"/>
      <c r="D260" s="85" t="s">
        <v>322</v>
      </c>
      <c r="E260" s="796">
        <f>Variety!E129</f>
        <v>373111.49270125123</v>
      </c>
      <c r="F260" s="819">
        <f>Variety!F129</f>
        <v>-18858.884060056298</v>
      </c>
      <c r="G260" s="621">
        <f>Variety!G129</f>
        <v>-4.8113033989659167E-2</v>
      </c>
      <c r="H260" s="626">
        <f>Variety!H129</f>
        <v>1.3542876684047954E-2</v>
      </c>
      <c r="I260" s="649">
        <f>Variety!I129</f>
        <v>-7.1442701863721862E-4</v>
      </c>
      <c r="J260" s="657">
        <f>Variety!J129</f>
        <v>9.079353821808855</v>
      </c>
      <c r="K260" s="614">
        <f>Variety!K129</f>
        <v>-0.45446384254851147</v>
      </c>
      <c r="L260" s="621">
        <f>Variety!L129</f>
        <v>-4.7668610681274752E-2</v>
      </c>
      <c r="M260" s="690">
        <f>Variety!M129</f>
        <v>3387611.257217912</v>
      </c>
      <c r="N260" s="696">
        <f>Variety!N129</f>
        <v>-349362.84465385368</v>
      </c>
      <c r="O260" s="600">
        <f>Variety!O129</f>
        <v>-9.3488163184985887E-2</v>
      </c>
      <c r="P260" s="796">
        <f>Variety!P129</f>
        <v>681658.95244051679</v>
      </c>
      <c r="Q260" s="819">
        <f>Variety!Q129</f>
        <v>-23821.596027962514</v>
      </c>
      <c r="R260" s="621">
        <f>Variety!R129</f>
        <v>-3.3766481697725871E-2</v>
      </c>
    </row>
    <row r="261" spans="2:18" x14ac:dyDescent="0.35">
      <c r="B261" s="902"/>
      <c r="C261" s="903"/>
      <c r="D261" s="85" t="s">
        <v>323</v>
      </c>
      <c r="E261" s="796">
        <f>Variety!E130</f>
        <v>41996.307973399409</v>
      </c>
      <c r="F261" s="819">
        <f>Variety!F130</f>
        <v>-2974.293590874775</v>
      </c>
      <c r="G261" s="621">
        <f>Variety!G130</f>
        <v>-6.6138621397442712E-2</v>
      </c>
      <c r="H261" s="626">
        <f>Variety!H130</f>
        <v>1.5243454870591305E-3</v>
      </c>
      <c r="I261" s="649">
        <f>Variety!I130</f>
        <v>-1.1138915567572962E-4</v>
      </c>
      <c r="J261" s="657">
        <f>Variety!J130</f>
        <v>23.394576870915422</v>
      </c>
      <c r="K261" s="614">
        <f>Variety!K130</f>
        <v>3.6099382617902336</v>
      </c>
      <c r="L261" s="621">
        <f>Variety!L130</f>
        <v>0.18246167307424238</v>
      </c>
      <c r="M261" s="690">
        <f>Variety!M130</f>
        <v>982485.85517833079</v>
      </c>
      <c r="N261" s="696">
        <f>Variety!N130</f>
        <v>92758.75519420614</v>
      </c>
      <c r="O261" s="600">
        <f>Variety!O130</f>
        <v>0.10425528816179841</v>
      </c>
      <c r="P261" s="796">
        <f>Variety!P130</f>
        <v>110565.94050613977</v>
      </c>
      <c r="Q261" s="819">
        <f>Variety!Q130</f>
        <v>-7630.3027922672482</v>
      </c>
      <c r="R261" s="621">
        <f>Variety!R130</f>
        <v>-6.4556220902920056E-2</v>
      </c>
    </row>
    <row r="262" spans="2:18" x14ac:dyDescent="0.35">
      <c r="B262" s="902"/>
      <c r="C262" s="903"/>
      <c r="D262" s="85" t="s">
        <v>102</v>
      </c>
      <c r="E262" s="796">
        <f>Variety!E131</f>
        <v>1688967.3811034786</v>
      </c>
      <c r="F262" s="819">
        <f>Variety!F131</f>
        <v>489510.85496572964</v>
      </c>
      <c r="G262" s="621">
        <f>Variety!G131</f>
        <v>0.40811054364926008</v>
      </c>
      <c r="H262" s="626">
        <f>Variety!H131</f>
        <v>6.1304670086853995E-2</v>
      </c>
      <c r="I262" s="649">
        <f>Variety!I131</f>
        <v>1.7676332372630818E-2</v>
      </c>
      <c r="J262" s="657">
        <f>Variety!J131</f>
        <v>6.4203985513189696</v>
      </c>
      <c r="K262" s="614">
        <f>Variety!K131</f>
        <v>-0.13777517710481479</v>
      </c>
      <c r="L262" s="621">
        <f>Variety!L131</f>
        <v>-2.1008162151558034E-2</v>
      </c>
      <c r="M262" s="690">
        <f>Variety!M131</f>
        <v>10843843.726861767</v>
      </c>
      <c r="N262" s="696">
        <f>Variety!N131</f>
        <v>2977599.448758726</v>
      </c>
      <c r="O262" s="600">
        <f>Variety!O131</f>
        <v>0.3785287290209578</v>
      </c>
      <c r="P262" s="796">
        <f>Variety!P131</f>
        <v>2002876.457234056</v>
      </c>
      <c r="Q262" s="819">
        <f>Variety!Q131</f>
        <v>480197.44118053024</v>
      </c>
      <c r="R262" s="621">
        <f>Variety!R131</f>
        <v>0.31536353763191949</v>
      </c>
    </row>
    <row r="263" spans="2:18" x14ac:dyDescent="0.35">
      <c r="B263" s="902"/>
      <c r="C263" s="903"/>
      <c r="D263" s="85" t="s">
        <v>90</v>
      </c>
      <c r="E263" s="796">
        <f>Variety!E132</f>
        <v>30555739.127854206</v>
      </c>
      <c r="F263" s="819">
        <f>Variety!F132</f>
        <v>493693.69007014483</v>
      </c>
      <c r="G263" s="621">
        <f>Variety!G132</f>
        <v>1.6422491646215013E-2</v>
      </c>
      <c r="H263" s="626">
        <f>Variety!H132</f>
        <v>1.1090856623111487</v>
      </c>
      <c r="I263" s="649">
        <f>Variety!I132</f>
        <v>1.5626214503415392E-2</v>
      </c>
      <c r="J263" s="657">
        <f>Variety!J132</f>
        <v>9.6274144347963553</v>
      </c>
      <c r="K263" s="614">
        <f>Variety!K132</f>
        <v>3.7630960750988152E-2</v>
      </c>
      <c r="L263" s="621">
        <f>Variety!L132</f>
        <v>3.9240678220562424E-3</v>
      </c>
      <c r="M263" s="690">
        <f>Variety!M132</f>
        <v>294172763.94537538</v>
      </c>
      <c r="N263" s="696">
        <f>Variety!N132</f>
        <v>5884257.4101128578</v>
      </c>
      <c r="O263" s="600">
        <f>Variety!O132</f>
        <v>2.0411002439298127E-2</v>
      </c>
      <c r="P263" s="796">
        <f>Variety!P132</f>
        <v>55679165.32853277</v>
      </c>
      <c r="Q263" s="819">
        <f>Variety!Q132</f>
        <v>487223.26444564015</v>
      </c>
      <c r="R263" s="621">
        <f>Variety!R132</f>
        <v>8.8277970700848321E-3</v>
      </c>
    </row>
    <row r="264" spans="2:18" x14ac:dyDescent="0.35">
      <c r="B264" s="902"/>
      <c r="C264" s="903"/>
      <c r="D264" s="85" t="s">
        <v>106</v>
      </c>
      <c r="E264" s="796">
        <f>Variety!E133</f>
        <v>832278.45551659528</v>
      </c>
      <c r="F264" s="819">
        <f>Variety!F133</f>
        <v>-43405.519248411758</v>
      </c>
      <c r="G264" s="621">
        <f>Variety!G133</f>
        <v>-4.9567561471088685E-2</v>
      </c>
      <c r="H264" s="626">
        <f>Variety!H133</f>
        <v>3.0209320029914326E-2</v>
      </c>
      <c r="I264" s="649">
        <f>Variety!I133</f>
        <v>-1.6423022252081421E-3</v>
      </c>
      <c r="J264" s="657">
        <f>Variety!J133</f>
        <v>13.364580547127993</v>
      </c>
      <c r="K264" s="614">
        <f>Variety!K133</f>
        <v>0.31786052561476197</v>
      </c>
      <c r="L264" s="621">
        <f>Variety!L133</f>
        <v>2.4363251843423459E-2</v>
      </c>
      <c r="M264" s="690">
        <f>Variety!M133</f>
        <v>11123052.45639082</v>
      </c>
      <c r="N264" s="696">
        <f>Variety!N133</f>
        <v>-301751.18969408423</v>
      </c>
      <c r="O264" s="600">
        <f>Variety!O133</f>
        <v>-2.6411936611049722E-2</v>
      </c>
      <c r="P264" s="796">
        <f>Variety!P133</f>
        <v>1758899.7601560515</v>
      </c>
      <c r="Q264" s="819">
        <f>Variety!Q133</f>
        <v>-52491.235965756467</v>
      </c>
      <c r="R264" s="621">
        <f>Variety!R133</f>
        <v>-2.8978412765736563E-2</v>
      </c>
    </row>
    <row r="265" spans="2:18" ht="15" customHeight="1" x14ac:dyDescent="0.35">
      <c r="B265" s="902"/>
      <c r="C265" s="903"/>
      <c r="D265" s="85" t="s">
        <v>324</v>
      </c>
      <c r="E265" s="796">
        <f>Variety!E134</f>
        <v>8979716.6398939155</v>
      </c>
      <c r="F265" s="819">
        <f>Variety!F134</f>
        <v>-139791.13776424527</v>
      </c>
      <c r="G265" s="621">
        <f>Variety!G134</f>
        <v>-1.5328802954334763E-2</v>
      </c>
      <c r="H265" s="626">
        <f>Variety!H134</f>
        <v>0.32593795015890953</v>
      </c>
      <c r="I265" s="649">
        <f>Variety!I134</f>
        <v>-5.7697494876075006E-3</v>
      </c>
      <c r="J265" s="657">
        <f>Variety!J134</f>
        <v>13.591049630984475</v>
      </c>
      <c r="K265" s="614">
        <f>Variety!K134</f>
        <v>-0.14931470724055984</v>
      </c>
      <c r="L265" s="621">
        <f>Variety!L134</f>
        <v>-1.0866866668533197E-2</v>
      </c>
      <c r="M265" s="690">
        <f>Variety!M134</f>
        <v>122043774.52497536</v>
      </c>
      <c r="N265" s="696">
        <f>Variety!N134</f>
        <v>-3261584.9253246784</v>
      </c>
      <c r="O265" s="600">
        <f>Variety!O134</f>
        <v>-2.6029093564974955E-2</v>
      </c>
      <c r="P265" s="796">
        <f>Variety!P134</f>
        <v>24644140.239294723</v>
      </c>
      <c r="Q265" s="819">
        <f>Variety!Q134</f>
        <v>-435794.6857351698</v>
      </c>
      <c r="R265" s="621">
        <f>Variety!R134</f>
        <v>-1.7376228727780496E-2</v>
      </c>
    </row>
    <row r="266" spans="2:18" x14ac:dyDescent="0.35">
      <c r="B266" s="902"/>
      <c r="C266" s="903"/>
      <c r="D266" s="85" t="s">
        <v>103</v>
      </c>
      <c r="E266" s="796">
        <f>Variety!E135</f>
        <v>999616.0813986134</v>
      </c>
      <c r="F266" s="819">
        <f>Variety!F135</f>
        <v>-146210.39676031808</v>
      </c>
      <c r="G266" s="621">
        <f>Variety!G135</f>
        <v>-0.12760256421656718</v>
      </c>
      <c r="H266" s="626">
        <f>Variety!H135</f>
        <v>3.6283195737988765E-2</v>
      </c>
      <c r="I266" s="649">
        <f>Variety!I135</f>
        <v>-5.3944336396980555E-3</v>
      </c>
      <c r="J266" s="657">
        <f>Variety!J135</f>
        <v>13.675994316999365</v>
      </c>
      <c r="K266" s="614">
        <f>Variety!K135</f>
        <v>0.39943597330801417</v>
      </c>
      <c r="L266" s="621">
        <f>Variety!L135</f>
        <v>3.0085807102095474E-2</v>
      </c>
      <c r="M266" s="690">
        <f>Variety!M135</f>
        <v>13670743.84838861</v>
      </c>
      <c r="N266" s="696">
        <f>Variety!N135</f>
        <v>-1541888.2406348269</v>
      </c>
      <c r="O266" s="600">
        <f>Variety!O135</f>
        <v>-0.10135578324722419</v>
      </c>
      <c r="P266" s="796">
        <f>Variety!P135</f>
        <v>2846596.2335660881</v>
      </c>
      <c r="Q266" s="819">
        <f>Variety!Q135</f>
        <v>-228970.2467454276</v>
      </c>
      <c r="R266" s="621">
        <f>Variety!R135</f>
        <v>-7.444815392910506E-2</v>
      </c>
    </row>
    <row r="267" spans="2:18" x14ac:dyDescent="0.35">
      <c r="B267" s="902"/>
      <c r="C267" s="903"/>
      <c r="D267" s="85" t="s">
        <v>93</v>
      </c>
      <c r="E267" s="796">
        <f>Variety!E136</f>
        <v>23836448.119668301</v>
      </c>
      <c r="F267" s="819">
        <f>Variety!F136</f>
        <v>1740707.8808386363</v>
      </c>
      <c r="G267" s="621">
        <f>Variety!G136</f>
        <v>7.8780247324759259E-2</v>
      </c>
      <c r="H267" s="626">
        <f>Variety!H136</f>
        <v>0.86519467715471965</v>
      </c>
      <c r="I267" s="649">
        <f>Variety!I136</f>
        <v>6.1497005602176524E-2</v>
      </c>
      <c r="J267" s="657">
        <f>Variety!J136</f>
        <v>7.933740864798362</v>
      </c>
      <c r="K267" s="614">
        <f>Variety!K136</f>
        <v>-0.37714421559189137</v>
      </c>
      <c r="L267" s="621">
        <f>Variety!L136</f>
        <v>-4.537954886198256E-2</v>
      </c>
      <c r="M267" s="690">
        <f>Variety!M136</f>
        <v>189112202.51865849</v>
      </c>
      <c r="N267" s="696">
        <f>Variety!N136</f>
        <v>5477044.6275904477</v>
      </c>
      <c r="O267" s="600">
        <f>Variety!O136</f>
        <v>2.9825686379943747E-2</v>
      </c>
      <c r="P267" s="796">
        <f>Variety!P136</f>
        <v>43922643.820802413</v>
      </c>
      <c r="Q267" s="819">
        <f>Variety!Q136</f>
        <v>3993872.4408517852</v>
      </c>
      <c r="R267" s="621">
        <f>Variety!R136</f>
        <v>0.10002492695924078</v>
      </c>
    </row>
    <row r="268" spans="2:18" x14ac:dyDescent="0.35">
      <c r="B268" s="902"/>
      <c r="C268" s="903"/>
      <c r="D268" s="85" t="s">
        <v>101</v>
      </c>
      <c r="E268" s="796">
        <f>Variety!E137</f>
        <v>3825323.9167948482</v>
      </c>
      <c r="F268" s="819">
        <f>Variety!F137</f>
        <v>-145077.87915319297</v>
      </c>
      <c r="G268" s="621">
        <f>Variety!G137</f>
        <v>-3.653984825950133E-2</v>
      </c>
      <c r="H268" s="626">
        <f>Variety!H137</f>
        <v>0.13884828287284282</v>
      </c>
      <c r="I268" s="649">
        <f>Variety!I137</f>
        <v>-5.568814904393371E-3</v>
      </c>
      <c r="J268" s="657">
        <f>Variety!J137</f>
        <v>18.047375919473676</v>
      </c>
      <c r="K268" s="614">
        <f>Variety!K137</f>
        <v>1.7271880912659725</v>
      </c>
      <c r="L268" s="621">
        <f>Variety!L137</f>
        <v>0.10583138560946659</v>
      </c>
      <c r="M268" s="690">
        <f>Variety!M137</f>
        <v>69037058.740150064</v>
      </c>
      <c r="N268" s="696">
        <f>Variety!N137</f>
        <v>4239355.6768248379</v>
      </c>
      <c r="O268" s="600">
        <f>Variety!O137</f>
        <v>6.5424474578702554E-2</v>
      </c>
      <c r="P268" s="796">
        <f>Variety!P137</f>
        <v>7742988.1480304366</v>
      </c>
      <c r="Q268" s="819">
        <f>Variety!Q137</f>
        <v>-21128.183835245669</v>
      </c>
      <c r="R268" s="621">
        <f>Variety!R137</f>
        <v>-2.7212605958170464E-3</v>
      </c>
    </row>
    <row r="269" spans="2:18" x14ac:dyDescent="0.35">
      <c r="B269" s="902"/>
      <c r="C269" s="903"/>
      <c r="D269" s="85" t="s">
        <v>94</v>
      </c>
      <c r="E269" s="796">
        <f>Variety!E138</f>
        <v>13002575.990212753</v>
      </c>
      <c r="F269" s="819">
        <f>Variety!F138</f>
        <v>-2003855.5586207192</v>
      </c>
      <c r="G269" s="621">
        <f>Variety!G138</f>
        <v>-0.13353311559112727</v>
      </c>
      <c r="H269" s="626">
        <f>Variety!H138</f>
        <v>0.47195620251614812</v>
      </c>
      <c r="I269" s="649">
        <f>Variety!I138</f>
        <v>-7.3879056395679821E-2</v>
      </c>
      <c r="J269" s="657">
        <f>Variety!J138</f>
        <v>7.4610470288144342</v>
      </c>
      <c r="K269" s="614">
        <f>Variety!K138</f>
        <v>0.18527085003792632</v>
      </c>
      <c r="L269" s="621">
        <f>Variety!L138</f>
        <v>2.5464066717495067E-2</v>
      </c>
      <c r="M269" s="690">
        <f>Variety!M138</f>
        <v>97012830.95871076</v>
      </c>
      <c r="N269" s="696">
        <f>Variety!N138</f>
        <v>-12170606.232732072</v>
      </c>
      <c r="O269" s="600">
        <f>Variety!O138</f>
        <v>-0.11146934503803965</v>
      </c>
      <c r="P269" s="796">
        <f>Variety!P138</f>
        <v>21885214.804200869</v>
      </c>
      <c r="Q269" s="819">
        <f>Variety!Q138</f>
        <v>-1475167.2411281839</v>
      </c>
      <c r="R269" s="621">
        <f>Variety!R138</f>
        <v>-6.3148249813112373E-2</v>
      </c>
    </row>
    <row r="270" spans="2:18" x14ac:dyDescent="0.35">
      <c r="B270" s="902"/>
      <c r="C270" s="903"/>
      <c r="D270" s="85" t="s">
        <v>107</v>
      </c>
      <c r="E270" s="796">
        <f>Variety!E139</f>
        <v>3594871.9002050338</v>
      </c>
      <c r="F270" s="819">
        <f>Variety!F139</f>
        <v>70799.252892648336</v>
      </c>
      <c r="G270" s="621">
        <f>Variety!G139</f>
        <v>2.0090179737538325E-2</v>
      </c>
      <c r="H270" s="626">
        <f>Variety!H139</f>
        <v>0.13048353586472802</v>
      </c>
      <c r="I270" s="649">
        <f>Variety!I139</f>
        <v>2.3009563080728379E-3</v>
      </c>
      <c r="J270" s="657">
        <f>Variety!J139</f>
        <v>9.3610129050355528</v>
      </c>
      <c r="K270" s="614">
        <f>Variety!K139</f>
        <v>0.69790419758856181</v>
      </c>
      <c r="L270" s="621">
        <f>Variety!L139</f>
        <v>8.0560480210600222E-2</v>
      </c>
      <c r="M270" s="690">
        <f>Variety!M139</f>
        <v>33651642.249769002</v>
      </c>
      <c r="N270" s="696">
        <f>Variety!N139</f>
        <v>3122217.8131613061</v>
      </c>
      <c r="O270" s="600">
        <f>Variety!O139</f>
        <v>0.10226913447531191</v>
      </c>
      <c r="P270" s="796">
        <f>Variety!P139</f>
        <v>3388012.8461633627</v>
      </c>
      <c r="Q270" s="819">
        <f>Variety!Q139</f>
        <v>22536.151381421369</v>
      </c>
      <c r="R270" s="621">
        <f>Variety!R139</f>
        <v>6.6962731955217264E-3</v>
      </c>
    </row>
    <row r="271" spans="2:18" x14ac:dyDescent="0.35">
      <c r="B271" s="902"/>
      <c r="C271" s="903"/>
      <c r="D271" s="85" t="s">
        <v>325</v>
      </c>
      <c r="E271" s="796">
        <f>Variety!E140</f>
        <v>2600221.5069518704</v>
      </c>
      <c r="F271" s="819">
        <f>Variety!F140</f>
        <v>-52776.39573625382</v>
      </c>
      <c r="G271" s="621">
        <f>Variety!G140</f>
        <v>-1.989311626774324E-2</v>
      </c>
      <c r="H271" s="626">
        <f>Variety!H140</f>
        <v>9.4380580359272409E-2</v>
      </c>
      <c r="I271" s="649">
        <f>Variety!I140</f>
        <v>-2.1180304126453831E-3</v>
      </c>
      <c r="J271" s="657">
        <f>Variety!J140</f>
        <v>15.126643634483518</v>
      </c>
      <c r="K271" s="614">
        <f>Variety!K140</f>
        <v>0.11434698907853758</v>
      </c>
      <c r="L271" s="621">
        <f>Variety!L140</f>
        <v>7.6168884601369325E-3</v>
      </c>
      <c r="M271" s="690">
        <f>Variety!M140</f>
        <v>39332624.106380649</v>
      </c>
      <c r="N271" s="696">
        <f>Variety!N140</f>
        <v>-494967.40841072798</v>
      </c>
      <c r="O271" s="600">
        <f>Variety!O140</f>
        <v>-1.242775145534232E-2</v>
      </c>
      <c r="P271" s="796">
        <f>Variety!P140</f>
        <v>2990766.2093662927</v>
      </c>
      <c r="Q271" s="819">
        <f>Variety!Q140</f>
        <v>-237370.23682850087</v>
      </c>
      <c r="R271" s="621">
        <f>Variety!R140</f>
        <v>-7.3531661621151115E-2</v>
      </c>
    </row>
    <row r="272" spans="2:18" x14ac:dyDescent="0.35">
      <c r="B272" s="902"/>
      <c r="C272" s="903"/>
      <c r="D272" s="85" t="s">
        <v>326</v>
      </c>
      <c r="E272" s="796">
        <f>Variety!E141</f>
        <v>202878.4775766072</v>
      </c>
      <c r="F272" s="819">
        <f>Variety!F141</f>
        <v>-9848.0770148008596</v>
      </c>
      <c r="G272" s="621">
        <f>Variety!G141</f>
        <v>-4.629453541292216E-2</v>
      </c>
      <c r="H272" s="626">
        <f>Variety!H141</f>
        <v>7.3639066536804266E-3</v>
      </c>
      <c r="I272" s="649">
        <f>Variety!I141</f>
        <v>-3.7368596618851495E-4</v>
      </c>
      <c r="J272" s="657">
        <f>Variety!J141</f>
        <v>5.8436446543906557</v>
      </c>
      <c r="K272" s="614">
        <f>Variety!K141</f>
        <v>-0.16428469129674195</v>
      </c>
      <c r="L272" s="621">
        <f>Variety!L141</f>
        <v>-2.7344644359818999E-2</v>
      </c>
      <c r="M272" s="690">
        <f>Variety!M141</f>
        <v>1185549.7309814552</v>
      </c>
      <c r="N272" s="696">
        <f>Variety!N141</f>
        <v>-92496.378955237567</v>
      </c>
      <c r="O272" s="600">
        <f>Variety!O141</f>
        <v>-7.2373272166071784E-2</v>
      </c>
      <c r="P272" s="796">
        <f>Variety!P141</f>
        <v>220362.26007255417</v>
      </c>
      <c r="Q272" s="819">
        <f>Variety!Q141</f>
        <v>-10887.842578751995</v>
      </c>
      <c r="R272" s="621">
        <f>Variety!R141</f>
        <v>-4.7082541602886926E-2</v>
      </c>
    </row>
    <row r="273" spans="2:18" x14ac:dyDescent="0.35">
      <c r="B273" s="902"/>
      <c r="C273" s="903"/>
      <c r="D273" s="85" t="s">
        <v>327</v>
      </c>
      <c r="E273" s="796">
        <f>Variety!E142</f>
        <v>19626.870435699821</v>
      </c>
      <c r="F273" s="819">
        <f>Variety!F142</f>
        <v>-2565.9631857573986</v>
      </c>
      <c r="G273" s="621">
        <f>Variety!G142</f>
        <v>-0.11562125096438736</v>
      </c>
      <c r="H273" s="626">
        <f>Variety!H142</f>
        <v>7.1239908500298486E-4</v>
      </c>
      <c r="I273" s="649">
        <f>Variety!I142</f>
        <v>-9.4830205074100562E-5</v>
      </c>
      <c r="J273" s="657">
        <f>Variety!J142</f>
        <v>8.8700677880627339</v>
      </c>
      <c r="K273" s="614">
        <f>Variety!K142</f>
        <v>0.27934487969653787</v>
      </c>
      <c r="L273" s="621">
        <f>Variety!L142</f>
        <v>3.2517039913427304E-2</v>
      </c>
      <c r="M273" s="690">
        <f>Variety!M142</f>
        <v>174091.67123218178</v>
      </c>
      <c r="N273" s="696">
        <f>Variety!N142</f>
        <v>-16560.812961230287</v>
      </c>
      <c r="O273" s="600">
        <f>Variety!O142</f>
        <v>-8.6863871883409438E-2</v>
      </c>
      <c r="P273" s="796">
        <f>Variety!P142</f>
        <v>27152.967318892479</v>
      </c>
      <c r="Q273" s="819">
        <f>Variety!Q142</f>
        <v>-3917.3240438699722</v>
      </c>
      <c r="R273" s="621">
        <f>Variety!R142</f>
        <v>-0.12607941129785671</v>
      </c>
    </row>
    <row r="274" spans="2:18" x14ac:dyDescent="0.35">
      <c r="B274" s="902"/>
      <c r="C274" s="903"/>
      <c r="D274" s="85" t="s">
        <v>85</v>
      </c>
      <c r="E274" s="796">
        <f>Variety!E143</f>
        <v>41533635.470684052</v>
      </c>
      <c r="F274" s="819">
        <f>Variety!F143</f>
        <v>-87293.343127563596</v>
      </c>
      <c r="G274" s="621">
        <f>Variety!G143</f>
        <v>-2.0973425056914135E-3</v>
      </c>
      <c r="H274" s="626">
        <f>Variety!H143</f>
        <v>1.5075518026727026</v>
      </c>
      <c r="I274" s="649">
        <f>Variety!I143</f>
        <v>-6.3437814512674606E-3</v>
      </c>
      <c r="J274" s="657">
        <f>Variety!J143</f>
        <v>4.6212864093909776</v>
      </c>
      <c r="K274" s="614">
        <f>Variety!K143</f>
        <v>-0.18164073780158674</v>
      </c>
      <c r="L274" s="621">
        <f>Variety!L143</f>
        <v>-3.7818757652353832E-2</v>
      </c>
      <c r="M274" s="690">
        <f>Variety!M143</f>
        <v>191938825.13327125</v>
      </c>
      <c r="N274" s="696">
        <f>Variety!N143</f>
        <v>-7963463.757953763</v>
      </c>
      <c r="O274" s="600">
        <f>Variety!O143</f>
        <v>-3.9836781270108458E-2</v>
      </c>
      <c r="P274" s="796">
        <f>Variety!P143</f>
        <v>52130075.102189958</v>
      </c>
      <c r="Q274" s="819">
        <f>Variety!Q143</f>
        <v>-368412.93678794056</v>
      </c>
      <c r="R274" s="621">
        <f>Variety!R143</f>
        <v>-7.0175913735726937E-3</v>
      </c>
    </row>
    <row r="275" spans="2:18" x14ac:dyDescent="0.35">
      <c r="B275" s="902"/>
      <c r="C275" s="903"/>
      <c r="D275" s="85" t="s">
        <v>84</v>
      </c>
      <c r="E275" s="796">
        <f>Variety!E144</f>
        <v>425271014.4471637</v>
      </c>
      <c r="F275" s="819">
        <f>Variety!F144</f>
        <v>7246258.4632950425</v>
      </c>
      <c r="G275" s="621">
        <f>Variety!G144</f>
        <v>1.73345199287065E-2</v>
      </c>
      <c r="H275" s="626">
        <f>Variety!H144</f>
        <v>15.436117671586803</v>
      </c>
      <c r="I275" s="649">
        <f>Variety!I144</f>
        <v>0.23112705329782912</v>
      </c>
      <c r="J275" s="657">
        <f>Variety!J144</f>
        <v>4.7547890355103783</v>
      </c>
      <c r="K275" s="614">
        <f>Variety!K144</f>
        <v>-0.16883401569352152</v>
      </c>
      <c r="L275" s="621">
        <f>Variety!L144</f>
        <v>-3.4290605502839841E-2</v>
      </c>
      <c r="M275" s="690">
        <f>Variety!M144</f>
        <v>2022073956.6137497</v>
      </c>
      <c r="N275" s="696">
        <f>Variety!N144</f>
        <v>-36122367.922311306</v>
      </c>
      <c r="O275" s="600">
        <f>Variety!O144</f>
        <v>-1.7550496758589666E-2</v>
      </c>
      <c r="P275" s="796">
        <f>Variety!P144</f>
        <v>444521614.26955259</v>
      </c>
      <c r="Q275" s="819">
        <f>Variety!Q144</f>
        <v>5986733.7503944635</v>
      </c>
      <c r="R275" s="621">
        <f>Variety!R144</f>
        <v>1.3651670634060141E-2</v>
      </c>
    </row>
    <row r="276" spans="2:18" x14ac:dyDescent="0.35">
      <c r="B276" s="902"/>
      <c r="C276" s="903"/>
      <c r="D276" s="85" t="s">
        <v>89</v>
      </c>
      <c r="E276" s="796">
        <f>Variety!E145</f>
        <v>23537723.461668264</v>
      </c>
      <c r="F276" s="819">
        <f>Variety!F145</f>
        <v>24165.943888559937</v>
      </c>
      <c r="G276" s="621">
        <f>Variety!G145</f>
        <v>1.0277451155694724E-3</v>
      </c>
      <c r="H276" s="626">
        <f>Variety!H145</f>
        <v>0.85435182914569774</v>
      </c>
      <c r="I276" s="649">
        <f>Variety!I145</f>
        <v>-9.1670780725539025E-4</v>
      </c>
      <c r="J276" s="657">
        <f>Variety!J145</f>
        <v>5.7234077186449523</v>
      </c>
      <c r="K276" s="614">
        <f>Variety!K145</f>
        <v>-0.40072392415500779</v>
      </c>
      <c r="L276" s="621">
        <f>Variety!L145</f>
        <v>-6.5433590838324368E-2</v>
      </c>
      <c r="M276" s="690">
        <f>Variety!M145</f>
        <v>134715988.13984254</v>
      </c>
      <c r="N276" s="696">
        <f>Variety!N145</f>
        <v>-9284133.4895890355</v>
      </c>
      <c r="O276" s="600">
        <f>Variety!O145</f>
        <v>-6.4473094776133097E-2</v>
      </c>
      <c r="P276" s="796">
        <f>Variety!P145</f>
        <v>38590355.918022387</v>
      </c>
      <c r="Q276" s="819">
        <f>Variety!Q145</f>
        <v>101052.41943410784</v>
      </c>
      <c r="R276" s="621">
        <f>Variety!R145</f>
        <v>2.6254676039490885E-3</v>
      </c>
    </row>
    <row r="277" spans="2:18" x14ac:dyDescent="0.35">
      <c r="B277" s="902"/>
      <c r="C277" s="903"/>
      <c r="D277" s="85" t="s">
        <v>105</v>
      </c>
      <c r="E277" s="796">
        <f>Variety!E146</f>
        <v>2778413.1873154198</v>
      </c>
      <c r="F277" s="819">
        <f>Variety!F146</f>
        <v>-154722.02181013022</v>
      </c>
      <c r="G277" s="621">
        <f>Variety!G146</f>
        <v>-5.2749706637716574E-2</v>
      </c>
      <c r="H277" s="626">
        <f>Variety!H146</f>
        <v>0.10084842710346023</v>
      </c>
      <c r="I277" s="649">
        <f>Variety!I146</f>
        <v>-5.8397359742501098E-3</v>
      </c>
      <c r="J277" s="657">
        <f>Variety!J146</f>
        <v>6.5883587049403758</v>
      </c>
      <c r="K277" s="614">
        <f>Variety!K146</f>
        <v>1.0831187431535199</v>
      </c>
      <c r="L277" s="621">
        <f>Variety!L146</f>
        <v>0.19674323929051188</v>
      </c>
      <c r="M277" s="690">
        <f>Variety!M146</f>
        <v>18305182.708570682</v>
      </c>
      <c r="N277" s="696">
        <f>Variety!N146</f>
        <v>2157569.5419686567</v>
      </c>
      <c r="O277" s="600">
        <f>Variety!O146</f>
        <v>0.13361538449726676</v>
      </c>
      <c r="P277" s="796">
        <f>Variety!P146</f>
        <v>3145685.601655358</v>
      </c>
      <c r="Q277" s="819">
        <f>Variety!Q146</f>
        <v>260785.10155055532</v>
      </c>
      <c r="R277" s="621">
        <f>Variety!R146</f>
        <v>9.0396567070885642E-2</v>
      </c>
    </row>
    <row r="278" spans="2:18" x14ac:dyDescent="0.35">
      <c r="B278" s="902"/>
      <c r="C278" s="903"/>
      <c r="D278" s="85" t="s">
        <v>100</v>
      </c>
      <c r="E278" s="796">
        <f>Variety!E147</f>
        <v>10162923.243173998</v>
      </c>
      <c r="F278" s="819">
        <f>Variety!F147</f>
        <v>863769.61774091236</v>
      </c>
      <c r="G278" s="621">
        <f>Variety!G147</f>
        <v>9.2886906973825206E-2</v>
      </c>
      <c r="H278" s="626">
        <f>Variety!H147</f>
        <v>0.36888495509827163</v>
      </c>
      <c r="I278" s="649">
        <f>Variety!I147</f>
        <v>3.0642921322180494E-2</v>
      </c>
      <c r="J278" s="657">
        <f>Variety!J147</f>
        <v>4.0776607979192789</v>
      </c>
      <c r="K278" s="614">
        <f>Variety!K147</f>
        <v>6.2540585590984854E-2</v>
      </c>
      <c r="L278" s="621">
        <f>Variety!L147</f>
        <v>1.5576267280604962E-2</v>
      </c>
      <c r="M278" s="690">
        <f>Variety!M147</f>
        <v>41440953.700953268</v>
      </c>
      <c r="N278" s="696">
        <f>Variety!N147</f>
        <v>4103734.0219309479</v>
      </c>
      <c r="O278" s="600">
        <f>Variety!O147</f>
        <v>0.10991000554432297</v>
      </c>
      <c r="P278" s="796">
        <f>Variety!P147</f>
        <v>7417100.628436666</v>
      </c>
      <c r="Q278" s="819">
        <f>Variety!Q147</f>
        <v>769070.40486341715</v>
      </c>
      <c r="R278" s="621">
        <f>Variety!R147</f>
        <v>0.11568395133589654</v>
      </c>
    </row>
    <row r="279" spans="2:18" x14ac:dyDescent="0.35">
      <c r="B279" s="902"/>
      <c r="C279" s="903"/>
      <c r="D279" s="85" t="s">
        <v>86</v>
      </c>
      <c r="E279" s="796">
        <f>Variety!E148</f>
        <v>96426576.120826989</v>
      </c>
      <c r="F279" s="819">
        <f>Variety!F148</f>
        <v>2489743.1706373096</v>
      </c>
      <c r="G279" s="621">
        <f>Variety!G148</f>
        <v>2.6504440190755676E-2</v>
      </c>
      <c r="H279" s="626">
        <f>Variety!H148</f>
        <v>3.5000080539329468</v>
      </c>
      <c r="I279" s="649">
        <f>Variety!I148</f>
        <v>8.3204041075558788E-2</v>
      </c>
      <c r="J279" s="657">
        <f>Variety!J148</f>
        <v>9.4153183442751089</v>
      </c>
      <c r="K279" s="614">
        <f>Variety!K148</f>
        <v>0.22865222739964608</v>
      </c>
      <c r="L279" s="621">
        <f>Variety!L148</f>
        <v>2.4889576315353722E-2</v>
      </c>
      <c r="M279" s="690">
        <f>Variety!M148</f>
        <v>907886911.02606261</v>
      </c>
      <c r="N279" s="696">
        <f>Variety!N148</f>
        <v>44920590.635964632</v>
      </c>
      <c r="O279" s="600">
        <f>Variety!O148</f>
        <v>5.2053700792933137E-2</v>
      </c>
      <c r="P279" s="796">
        <f>Variety!P148</f>
        <v>193941593.32174301</v>
      </c>
      <c r="Q279" s="819">
        <f>Variety!Q148</f>
        <v>4530139.6112388074</v>
      </c>
      <c r="R279" s="621">
        <f>Variety!R148</f>
        <v>2.3916925415517147E-2</v>
      </c>
    </row>
    <row r="280" spans="2:18" x14ac:dyDescent="0.35">
      <c r="B280" s="902"/>
      <c r="C280" s="903"/>
      <c r="D280" s="85" t="s">
        <v>328</v>
      </c>
      <c r="E280" s="796">
        <f>Variety!E149</f>
        <v>953657.03855034488</v>
      </c>
      <c r="F280" s="819">
        <f>Variety!F149</f>
        <v>77544.079071151675</v>
      </c>
      <c r="G280" s="621">
        <f>Variety!G149</f>
        <v>8.8509225017340099E-2</v>
      </c>
      <c r="H280" s="626">
        <f>Variety!H149</f>
        <v>3.461501434452699E-2</v>
      </c>
      <c r="I280" s="649">
        <f>Variety!I149</f>
        <v>2.7477884476076603E-3</v>
      </c>
      <c r="J280" s="657">
        <f>Variety!J149</f>
        <v>23.568186924971076</v>
      </c>
      <c r="K280" s="614">
        <f>Variety!K149</f>
        <v>1.441620631985483</v>
      </c>
      <c r="L280" s="621">
        <f>Variety!L149</f>
        <v>6.515338226891966E-2</v>
      </c>
      <c r="M280" s="690">
        <f>Variety!M149</f>
        <v>22475967.346868876</v>
      </c>
      <c r="N280" s="696">
        <f>Variety!N149</f>
        <v>3090595.8688087054</v>
      </c>
      <c r="O280" s="600">
        <f>Variety!O149</f>
        <v>0.15942928265814027</v>
      </c>
      <c r="P280" s="796">
        <f>Variety!P149</f>
        <v>2357592.6021287935</v>
      </c>
      <c r="Q280" s="819">
        <f>Variety!Q149</f>
        <v>256660.33126771171</v>
      </c>
      <c r="R280" s="621">
        <f>Variety!R149</f>
        <v>0.12216497163067407</v>
      </c>
    </row>
    <row r="281" spans="2:18" x14ac:dyDescent="0.35">
      <c r="B281" s="902"/>
      <c r="C281" s="903"/>
      <c r="D281" s="85" t="s">
        <v>97</v>
      </c>
      <c r="E281" s="796">
        <f>Variety!E150</f>
        <v>2803212.4299231144</v>
      </c>
      <c r="F281" s="819">
        <f>Variety!F150</f>
        <v>-276223.85991834989</v>
      </c>
      <c r="G281" s="621">
        <f>Variety!G150</f>
        <v>-8.9699488451690124E-2</v>
      </c>
      <c r="H281" s="626">
        <f>Variety!H150</f>
        <v>0.10174856845815901</v>
      </c>
      <c r="I281" s="649">
        <f>Variety!I150</f>
        <v>-1.026106548434591E-2</v>
      </c>
      <c r="J281" s="657">
        <f>Variety!J150</f>
        <v>14.799414402790037</v>
      </c>
      <c r="K281" s="614">
        <f>Variety!K150</f>
        <v>1.0675088877533803</v>
      </c>
      <c r="L281" s="621">
        <f>Variety!L150</f>
        <v>7.7739312041175998E-2</v>
      </c>
      <c r="M281" s="690">
        <f>Variety!M150</f>
        <v>41485902.409484193</v>
      </c>
      <c r="N281" s="696">
        <f>Variety!N150</f>
        <v>-800625.76219382882</v>
      </c>
      <c r="O281" s="600">
        <f>Variety!O150</f>
        <v>-1.8933352933193953E-2</v>
      </c>
      <c r="P281" s="796">
        <f>Variety!P150</f>
        <v>3405058.8139462895</v>
      </c>
      <c r="Q281" s="819">
        <f>Variety!Q150</f>
        <v>-322252.8669851548</v>
      </c>
      <c r="R281" s="621">
        <f>Variety!R150</f>
        <v>-8.6457182701883614E-2</v>
      </c>
    </row>
    <row r="282" spans="2:18" x14ac:dyDescent="0.35">
      <c r="B282" s="902"/>
      <c r="C282" s="903"/>
      <c r="D282" s="85" t="s">
        <v>88</v>
      </c>
      <c r="E282" s="796">
        <f>Variety!E151</f>
        <v>44697499.638229825</v>
      </c>
      <c r="F282" s="819">
        <f>Variety!F151</f>
        <v>1327865.0764209628</v>
      </c>
      <c r="G282" s="621">
        <f>Variety!G151</f>
        <v>3.0617391403852775E-2</v>
      </c>
      <c r="H282" s="626">
        <f>Variety!H151</f>
        <v>1.622390994454068</v>
      </c>
      <c r="I282" s="649">
        <f>Variety!I151</f>
        <v>4.4888999198140489E-2</v>
      </c>
      <c r="J282" s="657">
        <f>Variety!J151</f>
        <v>6.0087667748219085</v>
      </c>
      <c r="K282" s="614">
        <f>Variety!K151</f>
        <v>-0.31941887900062937</v>
      </c>
      <c r="L282" s="621">
        <f>Variety!L151</f>
        <v>-5.0475585969524228E-2</v>
      </c>
      <c r="M282" s="690">
        <f>Variety!M151</f>
        <v>268576850.74380964</v>
      </c>
      <c r="N282" s="696">
        <f>Variety!N151</f>
        <v>-5874248.5017552972</v>
      </c>
      <c r="O282" s="600">
        <f>Variety!O151</f>
        <v>-2.1403625337639173E-2</v>
      </c>
      <c r="P282" s="796">
        <f>Variety!P151</f>
        <v>79104787.389447629</v>
      </c>
      <c r="Q282" s="819">
        <f>Variety!Q151</f>
        <v>2815945.575502947</v>
      </c>
      <c r="R282" s="621">
        <f>Variety!R151</f>
        <v>3.6911630961321343E-2</v>
      </c>
    </row>
    <row r="283" spans="2:18" x14ac:dyDescent="0.35">
      <c r="B283" s="902"/>
      <c r="C283" s="903"/>
      <c r="D283" s="85" t="s">
        <v>329</v>
      </c>
      <c r="E283" s="796">
        <f>Variety!E152</f>
        <v>294952.3296536433</v>
      </c>
      <c r="F283" s="819">
        <f>Variety!F152</f>
        <v>-14967.118315429136</v>
      </c>
      <c r="G283" s="621">
        <f>Variety!G152</f>
        <v>-4.8293575680745077E-2</v>
      </c>
      <c r="H283" s="626">
        <f>Variety!H152</f>
        <v>1.0705923313303924E-2</v>
      </c>
      <c r="I283" s="649">
        <f>Variety!I152</f>
        <v>-5.6690737755805444E-4</v>
      </c>
      <c r="J283" s="657">
        <f>Variety!J152</f>
        <v>5.5510717869027886</v>
      </c>
      <c r="K283" s="614">
        <f>Variety!K152</f>
        <v>-0.47284738583688846</v>
      </c>
      <c r="L283" s="621">
        <f>Variety!L152</f>
        <v>-7.8494975161135433E-2</v>
      </c>
      <c r="M283" s="690">
        <f>Variety!M152</f>
        <v>1637301.55562159</v>
      </c>
      <c r="N283" s="696">
        <f>Variety!N152</f>
        <v>-229628.1490042021</v>
      </c>
      <c r="O283" s="600">
        <f>Variety!O152</f>
        <v>-0.12299774781837799</v>
      </c>
      <c r="P283" s="796">
        <f>Variety!P152</f>
        <v>291346.82973443175</v>
      </c>
      <c r="Q283" s="819">
        <f>Variety!Q152</f>
        <v>-42964.189409180486</v>
      </c>
      <c r="R283" s="621">
        <f>Variety!R152</f>
        <v>-0.12851562452006426</v>
      </c>
    </row>
    <row r="284" spans="2:18" x14ac:dyDescent="0.35">
      <c r="B284" s="902"/>
      <c r="C284" s="903"/>
      <c r="D284" s="85" t="s">
        <v>99</v>
      </c>
      <c r="E284" s="796">
        <f>Variety!E153</f>
        <v>8687316.694530258</v>
      </c>
      <c r="F284" s="819">
        <f>Variety!F153</f>
        <v>-361115.05357684381</v>
      </c>
      <c r="G284" s="621">
        <f>Variety!G153</f>
        <v>-3.9909131618568905E-2</v>
      </c>
      <c r="H284" s="626">
        <f>Variety!H153</f>
        <v>0.31532467107223966</v>
      </c>
      <c r="I284" s="649">
        <f>Variety!I153</f>
        <v>-1.3797750197724001E-2</v>
      </c>
      <c r="J284" s="657">
        <f>Variety!J153</f>
        <v>5.1091426416258123</v>
      </c>
      <c r="K284" s="614">
        <f>Variety!K153</f>
        <v>0.17484351468989523</v>
      </c>
      <c r="L284" s="621">
        <f>Variety!L153</f>
        <v>3.5434316038004149E-2</v>
      </c>
      <c r="M284" s="690">
        <f>Variety!M153</f>
        <v>44384740.16533234</v>
      </c>
      <c r="N284" s="696">
        <f>Variety!N153</f>
        <v>-262928.70949176699</v>
      </c>
      <c r="O284" s="600">
        <f>Variety!O153</f>
        <v>-5.8889683631394929E-3</v>
      </c>
      <c r="P284" s="796">
        <f>Variety!P153</f>
        <v>7564856.770661734</v>
      </c>
      <c r="Q284" s="819">
        <f>Variety!Q153</f>
        <v>-105794.41166869551</v>
      </c>
      <c r="R284" s="621">
        <f>Variety!R153</f>
        <v>-1.3792103063217898E-2</v>
      </c>
    </row>
    <row r="285" spans="2:18" x14ac:dyDescent="0.35">
      <c r="B285" s="902"/>
      <c r="C285" s="903"/>
      <c r="D285" s="85" t="s">
        <v>104</v>
      </c>
      <c r="E285" s="796">
        <f>Variety!E154</f>
        <v>3895584.9923975957</v>
      </c>
      <c r="F285" s="819">
        <f>Variety!F154</f>
        <v>299497.54325191258</v>
      </c>
      <c r="G285" s="621">
        <f>Variety!G154</f>
        <v>8.3284277005850824E-2</v>
      </c>
      <c r="H285" s="626">
        <f>Variety!H154</f>
        <v>0.14139855832988554</v>
      </c>
      <c r="I285" s="649">
        <f>Variety!I154</f>
        <v>1.0596554036826744E-2</v>
      </c>
      <c r="J285" s="657">
        <f>Variety!J154</f>
        <v>5.9190362641010346</v>
      </c>
      <c r="K285" s="614">
        <f>Variety!K154</f>
        <v>0.10302027370791222</v>
      </c>
      <c r="L285" s="621">
        <f>Variety!L154</f>
        <v>1.7713203312728302E-2</v>
      </c>
      <c r="M285" s="690">
        <f>Variety!M154</f>
        <v>23058108.83988912</v>
      </c>
      <c r="N285" s="696">
        <f>Variety!N154</f>
        <v>2143206.7328058146</v>
      </c>
      <c r="O285" s="600">
        <f>Variety!O154</f>
        <v>0.10247271164993735</v>
      </c>
      <c r="P285" s="796">
        <f>Variety!P154</f>
        <v>3373533.7368399352</v>
      </c>
      <c r="Q285" s="819">
        <f>Variety!Q154</f>
        <v>410415.93104460882</v>
      </c>
      <c r="R285" s="621">
        <f>Variety!R154</f>
        <v>0.13850813836760353</v>
      </c>
    </row>
    <row r="286" spans="2:18" x14ac:dyDescent="0.35">
      <c r="B286" s="902"/>
      <c r="C286" s="903"/>
      <c r="D286" s="85" t="s">
        <v>330</v>
      </c>
      <c r="E286" s="796">
        <f>Variety!E155</f>
        <v>0</v>
      </c>
      <c r="F286" s="819">
        <f>Variety!F155</f>
        <v>0</v>
      </c>
      <c r="G286" s="621">
        <f>Variety!G155</f>
        <v>0</v>
      </c>
      <c r="H286" s="626">
        <f>Variety!H155</f>
        <v>0</v>
      </c>
      <c r="I286" s="649">
        <f>Variety!I155</f>
        <v>0</v>
      </c>
      <c r="J286" s="657">
        <f>Variety!J155</f>
        <v>0</v>
      </c>
      <c r="K286" s="614">
        <f>Variety!K155</f>
        <v>0</v>
      </c>
      <c r="L286" s="621">
        <f>Variety!L155</f>
        <v>0</v>
      </c>
      <c r="M286" s="690">
        <f>Variety!M155</f>
        <v>0</v>
      </c>
      <c r="N286" s="696">
        <f>Variety!N155</f>
        <v>0</v>
      </c>
      <c r="O286" s="600">
        <f>Variety!O155</f>
        <v>0</v>
      </c>
      <c r="P286" s="796">
        <f>Variety!P155</f>
        <v>0</v>
      </c>
      <c r="Q286" s="819">
        <f>Variety!Q155</f>
        <v>0</v>
      </c>
      <c r="R286" s="621">
        <f>Variety!R155</f>
        <v>0</v>
      </c>
    </row>
    <row r="287" spans="2:18" x14ac:dyDescent="0.35">
      <c r="B287" s="902"/>
      <c r="C287" s="903"/>
      <c r="D287" s="85" t="s">
        <v>87</v>
      </c>
      <c r="E287" s="796">
        <f>Variety!E156</f>
        <v>44319751.193797328</v>
      </c>
      <c r="F287" s="819">
        <f>Variety!F156</f>
        <v>1077207.9341802448</v>
      </c>
      <c r="G287" s="621">
        <f>Variety!G156</f>
        <v>2.4910836712655083E-2</v>
      </c>
      <c r="H287" s="626">
        <f>Variety!H156</f>
        <v>1.6086798097261388</v>
      </c>
      <c r="I287" s="649">
        <f>Variety!I156</f>
        <v>3.5800559965137868E-2</v>
      </c>
      <c r="J287" s="657">
        <f>Variety!J156</f>
        <v>5.0262659481403205</v>
      </c>
      <c r="K287" s="614">
        <f>Variety!K156</f>
        <v>-0.12470584100687709</v>
      </c>
      <c r="L287" s="621">
        <f>Variety!L156</f>
        <v>-2.421015802680674E-2</v>
      </c>
      <c r="M287" s="690">
        <f>Variety!M156</f>
        <v>222762856.25543484</v>
      </c>
      <c r="N287" s="696">
        <f>Variety!N156</f>
        <v>21735.834169954062</v>
      </c>
      <c r="O287" s="600">
        <f>Variety!O156</f>
        <v>9.7583392455086892E-5</v>
      </c>
      <c r="P287" s="796">
        <f>Variety!P156</f>
        <v>47865442.89248392</v>
      </c>
      <c r="Q287" s="819">
        <f>Variety!Q156</f>
        <v>1314125.1452218145</v>
      </c>
      <c r="R287" s="621">
        <f>Variety!R156</f>
        <v>2.8229601412284495E-2</v>
      </c>
    </row>
    <row r="288" spans="2:18" x14ac:dyDescent="0.35">
      <c r="B288" s="902"/>
      <c r="C288" s="903"/>
      <c r="D288" s="85" t="s">
        <v>109</v>
      </c>
      <c r="E288" s="796">
        <f>Variety!E157</f>
        <v>46246350.254611246</v>
      </c>
      <c r="F288" s="819">
        <f>Variety!F157</f>
        <v>-805244.66805569828</v>
      </c>
      <c r="G288" s="621">
        <f>Variety!G157</f>
        <v>-1.7114078053659651E-2</v>
      </c>
      <c r="H288" s="626">
        <f>Variety!H157</f>
        <v>1.6786098279930832</v>
      </c>
      <c r="I288" s="649">
        <f>Variety!I157</f>
        <v>-3.2817663163186017E-2</v>
      </c>
      <c r="J288" s="657">
        <f>Variety!J157</f>
        <v>3.2953170509835452</v>
      </c>
      <c r="K288" s="614">
        <f>Variety!K157</f>
        <v>4.4670176819481267E-2</v>
      </c>
      <c r="L288" s="621">
        <f>Variety!L157</f>
        <v>1.3741934620618748E-2</v>
      </c>
      <c r="M288" s="690">
        <f>Variety!M157</f>
        <v>152396386.53977767</v>
      </c>
      <c r="N288" s="696">
        <f>Variety!N157</f>
        <v>-551733.42002338171</v>
      </c>
      <c r="O288" s="600">
        <f>Variety!O157</f>
        <v>-3.6073239747464194E-3</v>
      </c>
      <c r="P288" s="796">
        <f>Variety!P157</f>
        <v>35765919.393809967</v>
      </c>
      <c r="Q288" s="819">
        <f>Variety!Q157</f>
        <v>-431789.78274163604</v>
      </c>
      <c r="R288" s="621">
        <f>Variety!R157</f>
        <v>-1.1928649424625572E-2</v>
      </c>
    </row>
    <row r="289" spans="2:18" x14ac:dyDescent="0.35">
      <c r="B289" s="902"/>
      <c r="C289" s="903"/>
      <c r="D289" s="85" t="s">
        <v>110</v>
      </c>
      <c r="E289" s="796">
        <f>Variety!E158</f>
        <v>1047280.9619813153</v>
      </c>
      <c r="F289" s="819">
        <f>Variety!F158</f>
        <v>80104.287277562893</v>
      </c>
      <c r="G289" s="621">
        <f>Variety!G158</f>
        <v>8.282280722092368E-2</v>
      </c>
      <c r="H289" s="626">
        <f>Variety!H158</f>
        <v>3.8013294146960232E-2</v>
      </c>
      <c r="I289" s="649">
        <f>Variety!I158</f>
        <v>2.83376935904079E-3</v>
      </c>
      <c r="J289" s="657">
        <f>Variety!J158</f>
        <v>12.628449790998307</v>
      </c>
      <c r="K289" s="614">
        <f>Variety!K158</f>
        <v>-0.14706531686644908</v>
      </c>
      <c r="L289" s="621">
        <f>Variety!L158</f>
        <v>-1.1511498019826531E-2</v>
      </c>
      <c r="M289" s="690">
        <f>Variety!M158</f>
        <v>13225535.045449447</v>
      </c>
      <c r="N289" s="696">
        <f>Variety!N158</f>
        <v>869354.82579726167</v>
      </c>
      <c r="O289" s="600">
        <f>Variety!O158</f>
        <v>7.0357894619777012E-2</v>
      </c>
      <c r="P289" s="796">
        <f>Variety!P158</f>
        <v>2420306.516091242</v>
      </c>
      <c r="Q289" s="819">
        <f>Variety!Q158</f>
        <v>116188.91963341041</v>
      </c>
      <c r="R289" s="621">
        <f>Variety!R158</f>
        <v>5.04266448084204E-2</v>
      </c>
    </row>
    <row r="290" spans="2:18" x14ac:dyDescent="0.35">
      <c r="B290" s="902"/>
      <c r="C290" s="903"/>
      <c r="D290" s="85" t="s">
        <v>331</v>
      </c>
      <c r="E290" s="796">
        <f>Variety!E159</f>
        <v>64486.749749584007</v>
      </c>
      <c r="F290" s="819">
        <f>Variety!F159</f>
        <v>-67964.619899844256</v>
      </c>
      <c r="G290" s="621">
        <f>Variety!G159</f>
        <v>-0.51312885687579324</v>
      </c>
      <c r="H290" s="626">
        <f>Variety!H159</f>
        <v>2.3406839957968088E-3</v>
      </c>
      <c r="I290" s="649">
        <f>Variety!I159</f>
        <v>-2.4770254916690435E-3</v>
      </c>
      <c r="J290" s="657">
        <f>Variety!J159</f>
        <v>28.561119025859416</v>
      </c>
      <c r="K290" s="614">
        <f>Variety!K159</f>
        <v>7.2162349339990932</v>
      </c>
      <c r="L290" s="621">
        <f>Variety!L159</f>
        <v>0.33807796298837428</v>
      </c>
      <c r="M290" s="690">
        <f>Variety!M159</f>
        <v>1841813.7351886786</v>
      </c>
      <c r="N290" s="696">
        <f>Variety!N159</f>
        <v>-985345.39778651367</v>
      </c>
      <c r="O290" s="600">
        <f>Variety!O159</f>
        <v>-0.34852845257054016</v>
      </c>
      <c r="P290" s="796">
        <f>Variety!P159</f>
        <v>228999.44410789741</v>
      </c>
      <c r="Q290" s="819">
        <f>Variety!Q159</f>
        <v>-90767.612029406708</v>
      </c>
      <c r="R290" s="621">
        <f>Variety!R159</f>
        <v>-0.28385542002310643</v>
      </c>
    </row>
    <row r="291" spans="2:18" x14ac:dyDescent="0.35">
      <c r="B291" s="902"/>
      <c r="C291" s="903"/>
      <c r="D291" s="85" t="s">
        <v>332</v>
      </c>
      <c r="E291" s="796">
        <f>Variety!E160</f>
        <v>155867.99831985112</v>
      </c>
      <c r="F291" s="819">
        <f>Variety!F160</f>
        <v>4232.4910864692065</v>
      </c>
      <c r="G291" s="621">
        <f>Variety!G160</f>
        <v>2.7912269122791853E-2</v>
      </c>
      <c r="H291" s="626">
        <f>Variety!H160</f>
        <v>5.6575611352859805E-3</v>
      </c>
      <c r="I291" s="649">
        <f>Variety!I160</f>
        <v>1.4205892667507655E-4</v>
      </c>
      <c r="J291" s="657">
        <f>Variety!J160</f>
        <v>19.92696282800912</v>
      </c>
      <c r="K291" s="614">
        <f>Variety!K160</f>
        <v>4.4408353286748081E-2</v>
      </c>
      <c r="L291" s="621">
        <f>Variety!L160</f>
        <v>2.23353359062622E-3</v>
      </c>
      <c r="M291" s="690">
        <f>Variety!M160</f>
        <v>3105975.8085958613</v>
      </c>
      <c r="N291" s="696">
        <f>Variety!N160</f>
        <v>91074.575725987088</v>
      </c>
      <c r="O291" s="600">
        <f>Variety!O160</f>
        <v>3.0208145704094427E-2</v>
      </c>
      <c r="P291" s="796">
        <f>Variety!P160</f>
        <v>397105.17711513781</v>
      </c>
      <c r="Q291" s="819">
        <f>Variety!Q160</f>
        <v>64589.910089724406</v>
      </c>
      <c r="R291" s="621">
        <f>Variety!R160</f>
        <v>0.19424644969696367</v>
      </c>
    </row>
    <row r="292" spans="2:18" x14ac:dyDescent="0.35">
      <c r="B292" s="902"/>
      <c r="C292" s="903"/>
      <c r="D292" s="85" t="s">
        <v>333</v>
      </c>
      <c r="E292" s="796">
        <f>Variety!E161</f>
        <v>32394.409877659207</v>
      </c>
      <c r="F292" s="819">
        <f>Variety!F161</f>
        <v>9133.561988297075</v>
      </c>
      <c r="G292" s="621">
        <f>Variety!G161</f>
        <v>0.39265817100648859</v>
      </c>
      <c r="H292" s="626">
        <f>Variety!H161</f>
        <v>1.175824135165195E-3</v>
      </c>
      <c r="I292" s="649">
        <f>Variety!I161</f>
        <v>3.2974751202652505E-4</v>
      </c>
      <c r="J292" s="657">
        <f>Variety!J161</f>
        <v>7.1924531875344337</v>
      </c>
      <c r="K292" s="614">
        <f>Variety!K161</f>
        <v>-2.5434417972113543E-2</v>
      </c>
      <c r="L292" s="621">
        <f>Variety!L161</f>
        <v>-3.5238035505997006E-3</v>
      </c>
      <c r="M292" s="690">
        <f>Variety!M161</f>
        <v>232995.27658286691</v>
      </c>
      <c r="N292" s="696">
        <f>Variety!N161</f>
        <v>65101.09090866684</v>
      </c>
      <c r="O292" s="600">
        <f>Variety!O161</f>
        <v>0.38775071719872417</v>
      </c>
      <c r="P292" s="796">
        <f>Variety!P161</f>
        <v>24346.849165558815</v>
      </c>
      <c r="Q292" s="819">
        <f>Variety!Q161</f>
        <v>6599.7845901250839</v>
      </c>
      <c r="R292" s="621">
        <f>Variety!R161</f>
        <v>0.37188035024455801</v>
      </c>
    </row>
    <row r="293" spans="2:18" x14ac:dyDescent="0.35">
      <c r="B293" s="902"/>
      <c r="C293" s="903"/>
      <c r="D293" s="85" t="s">
        <v>334</v>
      </c>
      <c r="E293" s="796">
        <f>Variety!E162</f>
        <v>301289.62082016218</v>
      </c>
      <c r="F293" s="819">
        <f>Variety!F162</f>
        <v>-91238.133467983105</v>
      </c>
      <c r="G293" s="621">
        <f>Variety!G162</f>
        <v>-0.23243740721836287</v>
      </c>
      <c r="H293" s="626">
        <f>Variety!H162</f>
        <v>1.0935948800210572E-2</v>
      </c>
      <c r="I293" s="649">
        <f>Variety!I162</f>
        <v>-3.3416286301548338E-3</v>
      </c>
      <c r="J293" s="657">
        <f>Variety!J162</f>
        <v>17.461670352695183</v>
      </c>
      <c r="K293" s="614">
        <f>Variety!K162</f>
        <v>1.9366453344710042</v>
      </c>
      <c r="L293" s="621">
        <f>Variety!L162</f>
        <v>0.12474345981392346</v>
      </c>
      <c r="M293" s="690">
        <f>Variety!M162</f>
        <v>5261020.0394501993</v>
      </c>
      <c r="N293" s="696">
        <f>Variety!N162</f>
        <v>-832983.1662206091</v>
      </c>
      <c r="O293" s="600">
        <f>Variety!O162</f>
        <v>-0.13668899377103577</v>
      </c>
      <c r="P293" s="796">
        <f>Variety!P162</f>
        <v>779548.0784352289</v>
      </c>
      <c r="Q293" s="819">
        <f>Variety!Q162</f>
        <v>-148758.63432155445</v>
      </c>
      <c r="R293" s="621">
        <f>Variety!R162</f>
        <v>-0.16024728926045076</v>
      </c>
    </row>
    <row r="294" spans="2:18" x14ac:dyDescent="0.35">
      <c r="B294" s="902"/>
      <c r="C294" s="903"/>
      <c r="D294" s="85" t="s">
        <v>335</v>
      </c>
      <c r="E294" s="796">
        <f>Variety!E163</f>
        <v>77161.01955417631</v>
      </c>
      <c r="F294" s="819">
        <f>Variety!F163</f>
        <v>-15479.139219458768</v>
      </c>
      <c r="G294" s="621">
        <f>Variety!G163</f>
        <v>-0.16708886755345301</v>
      </c>
      <c r="H294" s="626">
        <f>Variety!H163</f>
        <v>2.8007236257242161E-3</v>
      </c>
      <c r="I294" s="649">
        <f>Variety!I163</f>
        <v>-5.6891591084973561E-4</v>
      </c>
      <c r="J294" s="657">
        <f>Variety!J163</f>
        <v>9.6335331096820269</v>
      </c>
      <c r="K294" s="614">
        <f>Variety!K163</f>
        <v>-0.34180093535903566</v>
      </c>
      <c r="L294" s="621">
        <f>Variety!L163</f>
        <v>-3.4264610469756825E-2</v>
      </c>
      <c r="M294" s="690">
        <f>Variety!M163</f>
        <v>743333.23665197974</v>
      </c>
      <c r="N294" s="696">
        <f>Variety!N163</f>
        <v>-180783.29310067173</v>
      </c>
      <c r="O294" s="600">
        <f>Variety!O163</f>
        <v>-0.195628243062658</v>
      </c>
      <c r="P294" s="796">
        <f>Variety!P163</f>
        <v>121677.1545666477</v>
      </c>
      <c r="Q294" s="819">
        <f>Variety!Q163</f>
        <v>-28736.039159864726</v>
      </c>
      <c r="R294" s="621">
        <f>Variety!R163</f>
        <v>-0.19104733067575039</v>
      </c>
    </row>
    <row r="295" spans="2:18" x14ac:dyDescent="0.35">
      <c r="B295" s="902"/>
      <c r="C295" s="903"/>
      <c r="D295" s="85" t="s">
        <v>336</v>
      </c>
      <c r="E295" s="796">
        <f>Variety!E164</f>
        <v>327876735.60048485</v>
      </c>
      <c r="F295" s="819">
        <f>Variety!F164</f>
        <v>5430594.6817153692</v>
      </c>
      <c r="G295" s="621">
        <f>Variety!G164</f>
        <v>1.6841865950826939E-2</v>
      </c>
      <c r="H295" s="626">
        <f>Variety!H164</f>
        <v>11.900984785159023</v>
      </c>
      <c r="I295" s="649">
        <f>Variety!I164</f>
        <v>0.1725154124920838</v>
      </c>
      <c r="J295" s="657">
        <f>Variety!J164</f>
        <v>6.1886421275036776</v>
      </c>
      <c r="K295" s="614">
        <f>Variety!K164</f>
        <v>-0.1398305555449566</v>
      </c>
      <c r="L295" s="621">
        <f>Variety!L164</f>
        <v>-2.2095466402107564E-2</v>
      </c>
      <c r="M295" s="690">
        <f>Variety!M164</f>
        <v>2029111778.5655453</v>
      </c>
      <c r="N295" s="696">
        <f>Variety!N164</f>
        <v>-11479815.993337631</v>
      </c>
      <c r="O295" s="600">
        <f>Variety!O164</f>
        <v>-5.6257293345458653E-3</v>
      </c>
      <c r="P295" s="796">
        <f>Variety!P164</f>
        <v>471539571.66104025</v>
      </c>
      <c r="Q295" s="819">
        <f>Variety!Q164</f>
        <v>8686080.4130904078</v>
      </c>
      <c r="R295" s="621">
        <f>Variety!R164</f>
        <v>1.8766371167841724E-2</v>
      </c>
    </row>
    <row r="296" spans="2:18" x14ac:dyDescent="0.35">
      <c r="B296" s="902"/>
      <c r="C296" s="903"/>
      <c r="D296" s="85" t="s">
        <v>337</v>
      </c>
      <c r="E296" s="796">
        <f>Variety!E165</f>
        <v>51352035.878030427</v>
      </c>
      <c r="F296" s="819">
        <f>Variety!F165</f>
        <v>1433012.6784965247</v>
      </c>
      <c r="G296" s="621">
        <f>Variety!G165</f>
        <v>2.8706745177455813E-2</v>
      </c>
      <c r="H296" s="626">
        <f>Variety!H165</f>
        <v>1.8639315673072006</v>
      </c>
      <c r="I296" s="649">
        <f>Variety!I165</f>
        <v>4.8205899011247499E-2</v>
      </c>
      <c r="J296" s="657">
        <f>Variety!J165</f>
        <v>5.0896963034658533</v>
      </c>
      <c r="K296" s="614">
        <f>Variety!K165</f>
        <v>-0.43396124403934788</v>
      </c>
      <c r="L296" s="621">
        <f>Variety!L165</f>
        <v>-7.8564110882534621E-2</v>
      </c>
      <c r="M296" s="690">
        <f>Variety!M165</f>
        <v>261366267.18385735</v>
      </c>
      <c r="N296" s="696">
        <f>Variety!N165</f>
        <v>-14369322.076335341</v>
      </c>
      <c r="O296" s="600">
        <f>Variety!O165</f>
        <v>-5.2112685616277125E-2</v>
      </c>
      <c r="P296" s="796">
        <f>Variety!P165</f>
        <v>91387782.682105601</v>
      </c>
      <c r="Q296" s="819">
        <f>Variety!Q165</f>
        <v>3077697.0964949876</v>
      </c>
      <c r="R296" s="621">
        <f>Variety!R165</f>
        <v>3.4851026087064196E-2</v>
      </c>
    </row>
    <row r="297" spans="2:18" ht="15" thickBot="1" x14ac:dyDescent="0.4">
      <c r="B297" s="904"/>
      <c r="C297" s="905"/>
      <c r="D297" s="86" t="s">
        <v>338</v>
      </c>
      <c r="E297" s="797">
        <f>Variety!E166</f>
        <v>52811339.101012267</v>
      </c>
      <c r="F297" s="820">
        <f>Variety!F166</f>
        <v>-369113.63637489825</v>
      </c>
      <c r="G297" s="622">
        <f>Variety!G166</f>
        <v>-6.9407764954096058E-3</v>
      </c>
      <c r="H297" s="626">
        <f>Variety!H166</f>
        <v>1.9169000873878757</v>
      </c>
      <c r="I297" s="649">
        <f>Variety!I166</f>
        <v>-1.7454931958241104E-2</v>
      </c>
      <c r="J297" s="658">
        <f>Variety!J166</f>
        <v>6.5536132166910201</v>
      </c>
      <c r="K297" s="615">
        <f>Variety!K166</f>
        <v>-0.3057562078507372</v>
      </c>
      <c r="L297" s="622">
        <f>Variety!L166</f>
        <v>-4.4574973139191051E-2</v>
      </c>
      <c r="M297" s="690">
        <f>Variety!M166</f>
        <v>346105089.92354524</v>
      </c>
      <c r="N297" s="696">
        <f>Variety!N166</f>
        <v>-18679281.566576302</v>
      </c>
      <c r="O297" s="600">
        <f>Variety!O166</f>
        <v>-5.120636470875272E-2</v>
      </c>
      <c r="P297" s="797">
        <f>Variety!P166</f>
        <v>99992644.478426337</v>
      </c>
      <c r="Q297" s="820">
        <f>Variety!Q166</f>
        <v>-137566.50082506239</v>
      </c>
      <c r="R297" s="622">
        <f>Variety!R166</f>
        <v>-1.37387607076518E-3</v>
      </c>
    </row>
    <row r="298" spans="2:18" x14ac:dyDescent="0.35">
      <c r="C298" s="17"/>
      <c r="D298" s="17"/>
      <c r="E298" s="804"/>
      <c r="F298" s="804"/>
      <c r="G298" s="609"/>
      <c r="H298" s="628"/>
      <c r="I298" s="628"/>
      <c r="J298" s="618"/>
      <c r="K298" s="618"/>
      <c r="L298" s="609"/>
      <c r="M298" s="693"/>
      <c r="N298" s="693"/>
      <c r="O298" s="609"/>
      <c r="P298" s="804"/>
      <c r="Q298" s="804"/>
      <c r="R298" s="609"/>
    </row>
    <row r="299" spans="2:18" x14ac:dyDescent="0.35">
      <c r="C299" s="17"/>
      <c r="D299" s="17"/>
      <c r="E299" s="804"/>
      <c r="F299" s="804"/>
      <c r="G299" s="609"/>
      <c r="H299" s="628"/>
      <c r="I299" s="628"/>
      <c r="J299" s="618"/>
      <c r="K299" s="618"/>
      <c r="L299" s="609"/>
      <c r="M299" s="693"/>
      <c r="N299" s="693"/>
      <c r="O299" s="609"/>
      <c r="P299" s="804"/>
      <c r="Q299" s="804"/>
      <c r="R299" s="609"/>
    </row>
    <row r="300" spans="2:18" x14ac:dyDescent="0.35">
      <c r="C300" s="17"/>
      <c r="D300" s="17"/>
      <c r="E300" s="804"/>
      <c r="F300" s="804"/>
      <c r="G300" s="609"/>
      <c r="H300" s="628"/>
      <c r="I300" s="628"/>
      <c r="J300" s="618"/>
      <c r="K300" s="618"/>
      <c r="L300" s="609"/>
      <c r="M300" s="693"/>
      <c r="N300" s="693"/>
      <c r="O300" s="609"/>
      <c r="P300" s="804"/>
      <c r="Q300" s="804"/>
      <c r="R300" s="609"/>
    </row>
    <row r="301" spans="2:18" x14ac:dyDescent="0.35">
      <c r="C301" s="17"/>
      <c r="D301" s="17"/>
      <c r="E301" s="804"/>
      <c r="F301" s="804"/>
      <c r="G301" s="609"/>
      <c r="H301" s="628"/>
      <c r="I301" s="628"/>
      <c r="J301" s="618"/>
      <c r="K301" s="618"/>
      <c r="L301" s="609"/>
      <c r="M301" s="693"/>
      <c r="N301" s="693"/>
      <c r="O301" s="609"/>
      <c r="P301" s="804"/>
      <c r="Q301" s="804"/>
      <c r="R301" s="609"/>
    </row>
    <row r="302" spans="2:18" x14ac:dyDescent="0.35">
      <c r="C302" s="17"/>
      <c r="D302" s="17"/>
      <c r="E302" s="804"/>
      <c r="F302" s="804"/>
      <c r="G302" s="609"/>
      <c r="H302" s="628"/>
      <c r="I302" s="628"/>
      <c r="J302" s="618"/>
      <c r="K302" s="618"/>
      <c r="L302" s="609"/>
      <c r="M302" s="693"/>
      <c r="N302" s="693"/>
      <c r="O302" s="609"/>
      <c r="P302" s="804"/>
      <c r="Q302" s="804"/>
      <c r="R302" s="609"/>
    </row>
    <row r="303" spans="2:18" x14ac:dyDescent="0.35">
      <c r="C303" s="17"/>
      <c r="D303" s="17"/>
      <c r="E303" s="804"/>
      <c r="F303" s="804"/>
      <c r="G303" s="609"/>
      <c r="H303" s="628"/>
      <c r="I303" s="628"/>
      <c r="J303" s="618"/>
      <c r="K303" s="618"/>
      <c r="L303" s="609"/>
      <c r="M303" s="693"/>
      <c r="N303" s="693"/>
      <c r="O303" s="609"/>
      <c r="P303" s="804"/>
      <c r="Q303" s="804"/>
      <c r="R303" s="609"/>
    </row>
    <row r="304" spans="2:18" x14ac:dyDescent="0.35">
      <c r="C304" s="17"/>
      <c r="D304" s="17"/>
      <c r="E304" s="804"/>
      <c r="F304" s="804"/>
      <c r="G304" s="609"/>
      <c r="H304" s="628"/>
      <c r="I304" s="628"/>
      <c r="J304" s="618"/>
      <c r="K304" s="618"/>
      <c r="L304" s="609"/>
      <c r="M304" s="693"/>
      <c r="N304" s="693"/>
      <c r="O304" s="609"/>
      <c r="P304" s="804"/>
      <c r="Q304" s="804"/>
      <c r="R304" s="609"/>
    </row>
    <row r="305" spans="3:18" x14ac:dyDescent="0.35">
      <c r="C305" s="17"/>
      <c r="D305" s="17"/>
      <c r="E305" s="804"/>
      <c r="F305" s="804"/>
      <c r="G305" s="609"/>
      <c r="H305" s="628"/>
      <c r="I305" s="628"/>
      <c r="J305" s="618"/>
      <c r="K305" s="618"/>
      <c r="L305" s="609"/>
      <c r="M305" s="693"/>
      <c r="N305" s="693"/>
      <c r="O305" s="609"/>
      <c r="P305" s="804"/>
      <c r="Q305" s="804"/>
      <c r="R305" s="609"/>
    </row>
    <row r="306" spans="3:18" x14ac:dyDescent="0.35">
      <c r="C306" s="17"/>
      <c r="D306" s="17"/>
      <c r="E306" s="804"/>
      <c r="F306" s="804"/>
      <c r="G306" s="609"/>
      <c r="H306" s="628"/>
      <c r="I306" s="628"/>
      <c r="J306" s="618"/>
      <c r="K306" s="618"/>
      <c r="L306" s="609"/>
      <c r="M306" s="693"/>
      <c r="N306" s="693"/>
      <c r="O306" s="609"/>
      <c r="P306" s="804"/>
      <c r="Q306" s="804"/>
      <c r="R306" s="609"/>
    </row>
    <row r="307" spans="3:18" x14ac:dyDescent="0.35">
      <c r="C307" s="17"/>
      <c r="D307" s="17"/>
      <c r="E307" s="804"/>
      <c r="F307" s="804"/>
      <c r="G307" s="609"/>
      <c r="H307" s="628"/>
      <c r="I307" s="628"/>
      <c r="J307" s="618"/>
      <c r="K307" s="618"/>
      <c r="L307" s="609"/>
      <c r="M307" s="693"/>
      <c r="N307" s="693"/>
      <c r="O307" s="609"/>
      <c r="P307" s="804"/>
      <c r="Q307" s="804"/>
      <c r="R307" s="609"/>
    </row>
    <row r="308" spans="3:18" x14ac:dyDescent="0.35">
      <c r="C308" s="17"/>
      <c r="D308" s="17"/>
      <c r="E308" s="804"/>
      <c r="F308" s="804"/>
      <c r="G308" s="609"/>
      <c r="H308" s="628"/>
      <c r="I308" s="628"/>
      <c r="J308" s="618"/>
      <c r="K308" s="618"/>
      <c r="L308" s="609"/>
      <c r="M308" s="693"/>
      <c r="N308" s="693"/>
      <c r="O308" s="609"/>
      <c r="P308" s="804"/>
      <c r="Q308" s="804"/>
      <c r="R308" s="609"/>
    </row>
    <row r="309" spans="3:18" x14ac:dyDescent="0.35">
      <c r="C309" s="17"/>
      <c r="D309" s="17"/>
      <c r="E309" s="804"/>
      <c r="F309" s="804"/>
      <c r="G309" s="609"/>
      <c r="H309" s="628"/>
      <c r="I309" s="628"/>
      <c r="J309" s="618"/>
      <c r="K309" s="618"/>
      <c r="L309" s="609"/>
      <c r="M309" s="693"/>
      <c r="N309" s="693"/>
      <c r="O309" s="609"/>
      <c r="P309" s="804"/>
      <c r="Q309" s="804"/>
      <c r="R309" s="609"/>
    </row>
    <row r="310" spans="3:18" x14ac:dyDescent="0.35">
      <c r="C310" s="17"/>
      <c r="D310" s="17"/>
      <c r="E310" s="804"/>
      <c r="F310" s="804"/>
      <c r="G310" s="609"/>
      <c r="H310" s="628"/>
      <c r="I310" s="628"/>
      <c r="J310" s="618"/>
      <c r="K310" s="618"/>
      <c r="L310" s="609"/>
      <c r="M310" s="693"/>
      <c r="N310" s="693"/>
      <c r="O310" s="609"/>
      <c r="P310" s="804"/>
      <c r="Q310" s="804"/>
      <c r="R310" s="609"/>
    </row>
    <row r="311" spans="3:18" x14ac:dyDescent="0.35">
      <c r="C311" s="17"/>
      <c r="D311" s="17"/>
      <c r="E311" s="804"/>
      <c r="F311" s="804"/>
      <c r="G311" s="609"/>
      <c r="H311" s="628"/>
      <c r="I311" s="628"/>
      <c r="J311" s="618"/>
      <c r="K311" s="618"/>
      <c r="L311" s="609"/>
      <c r="M311" s="693"/>
      <c r="N311" s="693"/>
      <c r="O311" s="609"/>
      <c r="P311" s="804"/>
      <c r="Q311" s="804"/>
      <c r="R311" s="609"/>
    </row>
    <row r="312" spans="3:18" x14ac:dyDescent="0.35">
      <c r="C312" s="17"/>
      <c r="D312" s="17"/>
      <c r="E312" s="804"/>
      <c r="F312" s="804"/>
      <c r="G312" s="609"/>
      <c r="H312" s="628"/>
      <c r="I312" s="628"/>
      <c r="J312" s="618"/>
      <c r="K312" s="618"/>
      <c r="L312" s="609"/>
      <c r="M312" s="693"/>
      <c r="N312" s="693"/>
      <c r="O312" s="609"/>
      <c r="P312" s="804"/>
      <c r="Q312" s="804"/>
      <c r="R312" s="609"/>
    </row>
    <row r="313" spans="3:18" x14ac:dyDescent="0.35">
      <c r="C313" s="17"/>
      <c r="D313" s="17"/>
      <c r="E313" s="804"/>
      <c r="F313" s="804"/>
      <c r="G313" s="609"/>
      <c r="H313" s="628"/>
      <c r="I313" s="628"/>
      <c r="J313" s="618"/>
      <c r="K313" s="618"/>
      <c r="L313" s="609"/>
      <c r="M313" s="693"/>
      <c r="N313" s="693"/>
      <c r="O313" s="609"/>
      <c r="P313" s="804"/>
      <c r="Q313" s="804"/>
      <c r="R313" s="609"/>
    </row>
    <row r="314" spans="3:18" x14ac:dyDescent="0.35">
      <c r="C314" s="17"/>
      <c r="D314" s="17"/>
      <c r="E314" s="804"/>
      <c r="F314" s="804"/>
      <c r="G314" s="609"/>
      <c r="H314" s="628"/>
      <c r="I314" s="628"/>
      <c r="J314" s="618"/>
      <c r="K314" s="618"/>
      <c r="L314" s="609"/>
      <c r="M314" s="693"/>
      <c r="N314" s="693"/>
      <c r="O314" s="609"/>
      <c r="P314" s="804"/>
      <c r="Q314" s="804"/>
      <c r="R314" s="609"/>
    </row>
    <row r="315" spans="3:18" x14ac:dyDescent="0.35">
      <c r="C315" s="17"/>
      <c r="D315" s="17"/>
      <c r="E315" s="804"/>
      <c r="F315" s="804"/>
      <c r="G315" s="609"/>
      <c r="H315" s="628"/>
      <c r="I315" s="628"/>
      <c r="J315" s="618"/>
      <c r="K315" s="618"/>
      <c r="L315" s="609"/>
      <c r="M315" s="693"/>
      <c r="N315" s="693"/>
      <c r="O315" s="609"/>
      <c r="P315" s="804"/>
      <c r="Q315" s="804"/>
      <c r="R315" s="609"/>
    </row>
    <row r="316" spans="3:18" x14ac:dyDescent="0.35">
      <c r="C316" s="17"/>
      <c r="D316" s="17"/>
      <c r="E316" s="804"/>
      <c r="F316" s="804"/>
      <c r="G316" s="609"/>
      <c r="H316" s="628"/>
      <c r="I316" s="628"/>
      <c r="J316" s="618"/>
      <c r="K316" s="618"/>
      <c r="L316" s="609"/>
      <c r="M316" s="693"/>
      <c r="N316" s="693"/>
      <c r="O316" s="609"/>
      <c r="P316" s="804"/>
      <c r="Q316" s="804"/>
      <c r="R316" s="609"/>
    </row>
    <row r="317" spans="3:18" x14ac:dyDescent="0.35">
      <c r="C317" s="17"/>
      <c r="D317" s="17"/>
      <c r="E317" s="804"/>
      <c r="F317" s="804"/>
      <c r="G317" s="609"/>
      <c r="H317" s="628"/>
      <c r="I317" s="628"/>
      <c r="J317" s="618"/>
      <c r="K317" s="618"/>
      <c r="L317" s="609"/>
      <c r="M317" s="693"/>
      <c r="N317" s="693"/>
      <c r="O317" s="609"/>
      <c r="P317" s="804"/>
      <c r="Q317" s="804"/>
      <c r="R317" s="609"/>
    </row>
    <row r="318" spans="3:18" x14ac:dyDescent="0.35">
      <c r="C318" s="17"/>
      <c r="D318" s="17"/>
      <c r="E318" s="804"/>
      <c r="F318" s="804"/>
      <c r="G318" s="609"/>
      <c r="H318" s="628"/>
      <c r="I318" s="628"/>
      <c r="J318" s="618"/>
      <c r="K318" s="618"/>
      <c r="L318" s="609"/>
      <c r="M318" s="693"/>
      <c r="N318" s="693"/>
      <c r="O318" s="609"/>
      <c r="P318" s="804"/>
      <c r="Q318" s="804"/>
      <c r="R318" s="609"/>
    </row>
    <row r="319" spans="3:18" x14ac:dyDescent="0.35">
      <c r="C319" s="17"/>
      <c r="D319" s="17"/>
      <c r="E319" s="804"/>
      <c r="F319" s="804"/>
      <c r="G319" s="609"/>
      <c r="H319" s="628"/>
      <c r="I319" s="628"/>
      <c r="J319" s="618"/>
      <c r="K319" s="618"/>
      <c r="L319" s="609"/>
      <c r="M319" s="693"/>
      <c r="N319" s="693"/>
      <c r="O319" s="609"/>
      <c r="P319" s="804"/>
      <c r="Q319" s="804"/>
      <c r="R319" s="609"/>
    </row>
    <row r="320" spans="3:18" x14ac:dyDescent="0.35">
      <c r="C320" s="17"/>
      <c r="D320" s="17"/>
      <c r="E320" s="804"/>
      <c r="F320" s="804"/>
      <c r="G320" s="609"/>
      <c r="H320" s="628"/>
      <c r="I320" s="628"/>
      <c r="J320" s="618"/>
      <c r="K320" s="618"/>
      <c r="L320" s="609"/>
      <c r="M320" s="693"/>
      <c r="N320" s="693"/>
      <c r="O320" s="609"/>
      <c r="P320" s="804"/>
      <c r="Q320" s="804"/>
      <c r="R320" s="609"/>
    </row>
    <row r="321" spans="3:18" x14ac:dyDescent="0.35">
      <c r="C321" s="17"/>
      <c r="D321" s="17"/>
      <c r="E321" s="804"/>
      <c r="F321" s="804"/>
      <c r="G321" s="609"/>
      <c r="H321" s="628"/>
      <c r="I321" s="628"/>
      <c r="J321" s="618"/>
      <c r="K321" s="618"/>
      <c r="L321" s="609"/>
      <c r="M321" s="693"/>
      <c r="N321" s="693"/>
      <c r="O321" s="609"/>
      <c r="P321" s="804"/>
      <c r="Q321" s="804"/>
      <c r="R321" s="609"/>
    </row>
    <row r="322" spans="3:18" x14ac:dyDescent="0.35">
      <c r="C322" s="17"/>
      <c r="D322" s="17"/>
      <c r="E322" s="804"/>
      <c r="F322" s="804"/>
      <c r="G322" s="609"/>
      <c r="H322" s="628"/>
      <c r="I322" s="628"/>
      <c r="J322" s="618"/>
      <c r="K322" s="618"/>
      <c r="L322" s="609"/>
      <c r="M322" s="693"/>
      <c r="N322" s="693"/>
      <c r="O322" s="609"/>
      <c r="P322" s="804"/>
      <c r="Q322" s="804"/>
      <c r="R322" s="609"/>
    </row>
    <row r="323" spans="3:18" x14ac:dyDescent="0.35">
      <c r="C323" s="17"/>
      <c r="D323" s="17"/>
      <c r="E323" s="804"/>
      <c r="F323" s="804"/>
      <c r="G323" s="609"/>
      <c r="H323" s="628"/>
      <c r="I323" s="628"/>
      <c r="J323" s="618"/>
      <c r="K323" s="618"/>
      <c r="L323" s="609"/>
      <c r="M323" s="693"/>
      <c r="N323" s="693"/>
      <c r="O323" s="609"/>
      <c r="P323" s="804"/>
      <c r="Q323" s="804"/>
      <c r="R323" s="609"/>
    </row>
    <row r="324" spans="3:18" x14ac:dyDescent="0.35">
      <c r="C324" s="17"/>
      <c r="D324" s="17"/>
      <c r="E324" s="804"/>
      <c r="F324" s="804"/>
      <c r="G324" s="609"/>
      <c r="H324" s="628"/>
      <c r="I324" s="628"/>
      <c r="J324" s="618"/>
      <c r="K324" s="618"/>
      <c r="L324" s="609"/>
      <c r="M324" s="693"/>
      <c r="N324" s="693"/>
      <c r="O324" s="609"/>
      <c r="P324" s="804"/>
      <c r="Q324" s="804"/>
      <c r="R324" s="609"/>
    </row>
    <row r="325" spans="3:18" x14ac:dyDescent="0.35">
      <c r="C325" s="17"/>
      <c r="D325" s="17"/>
      <c r="E325" s="804"/>
      <c r="F325" s="804"/>
      <c r="G325" s="609"/>
      <c r="H325" s="628"/>
      <c r="I325" s="628"/>
      <c r="J325" s="618"/>
      <c r="K325" s="618"/>
      <c r="L325" s="609"/>
      <c r="M325" s="693"/>
      <c r="N325" s="693"/>
      <c r="O325" s="609"/>
      <c r="P325" s="804"/>
      <c r="Q325" s="804"/>
      <c r="R325" s="609"/>
    </row>
    <row r="326" spans="3:18" x14ac:dyDescent="0.35">
      <c r="C326" s="17"/>
      <c r="D326" s="17"/>
      <c r="E326" s="804"/>
      <c r="F326" s="804"/>
      <c r="G326" s="609"/>
      <c r="H326" s="628"/>
      <c r="I326" s="628"/>
      <c r="J326" s="618"/>
      <c r="K326" s="618"/>
      <c r="L326" s="609"/>
      <c r="M326" s="693"/>
      <c r="N326" s="693"/>
      <c r="O326" s="609"/>
      <c r="P326" s="804"/>
      <c r="Q326" s="804"/>
      <c r="R326" s="609"/>
    </row>
    <row r="327" spans="3:18" ht="15" customHeight="1" x14ac:dyDescent="0.35">
      <c r="C327" s="17"/>
      <c r="D327" s="17"/>
      <c r="E327" s="804"/>
      <c r="F327" s="804"/>
      <c r="G327" s="609"/>
      <c r="H327" s="628"/>
      <c r="I327" s="628"/>
      <c r="J327" s="618"/>
      <c r="K327" s="618"/>
      <c r="L327" s="609"/>
      <c r="M327" s="693"/>
      <c r="N327" s="693"/>
      <c r="O327" s="609"/>
      <c r="P327" s="804"/>
      <c r="Q327" s="804"/>
      <c r="R327" s="609"/>
    </row>
    <row r="328" spans="3:18" x14ac:dyDescent="0.35">
      <c r="C328" s="17"/>
      <c r="D328" s="17"/>
      <c r="E328" s="804"/>
      <c r="F328" s="804"/>
      <c r="G328" s="609"/>
      <c r="H328" s="628"/>
      <c r="I328" s="628"/>
      <c r="J328" s="618"/>
      <c r="K328" s="618"/>
      <c r="L328" s="609"/>
      <c r="M328" s="693"/>
      <c r="N328" s="693"/>
      <c r="O328" s="609"/>
      <c r="P328" s="804"/>
      <c r="Q328" s="804"/>
      <c r="R328" s="609"/>
    </row>
    <row r="329" spans="3:18" x14ac:dyDescent="0.35">
      <c r="C329" s="17"/>
      <c r="D329" s="17"/>
      <c r="E329" s="804"/>
      <c r="F329" s="804"/>
      <c r="G329" s="609"/>
      <c r="H329" s="628"/>
      <c r="I329" s="628"/>
      <c r="J329" s="618"/>
      <c r="K329" s="618"/>
      <c r="L329" s="609"/>
      <c r="M329" s="693"/>
      <c r="N329" s="693"/>
      <c r="O329" s="609"/>
      <c r="P329" s="804"/>
      <c r="Q329" s="804"/>
      <c r="R329" s="609"/>
    </row>
    <row r="330" spans="3:18" x14ac:dyDescent="0.35">
      <c r="C330" s="17"/>
      <c r="D330" s="17"/>
      <c r="E330" s="804"/>
      <c r="F330" s="804"/>
      <c r="G330" s="609"/>
      <c r="H330" s="628"/>
      <c r="I330" s="628"/>
      <c r="J330" s="618"/>
      <c r="K330" s="618"/>
      <c r="L330" s="609"/>
      <c r="M330" s="693"/>
      <c r="N330" s="693"/>
      <c r="O330" s="609"/>
      <c r="P330" s="804"/>
      <c r="Q330" s="804"/>
      <c r="R330" s="609"/>
    </row>
    <row r="331" spans="3:18" x14ac:dyDescent="0.35">
      <c r="C331" s="17"/>
      <c r="D331" s="17"/>
      <c r="E331" s="804"/>
      <c r="F331" s="804"/>
      <c r="G331" s="609"/>
      <c r="H331" s="628"/>
      <c r="I331" s="628"/>
      <c r="J331" s="618"/>
      <c r="K331" s="618"/>
      <c r="L331" s="609"/>
      <c r="M331" s="693"/>
      <c r="N331" s="693"/>
      <c r="O331" s="609"/>
      <c r="P331" s="804"/>
      <c r="Q331" s="804"/>
      <c r="R331" s="609"/>
    </row>
    <row r="332" spans="3:18" x14ac:dyDescent="0.35">
      <c r="C332" s="17"/>
      <c r="D332" s="17"/>
      <c r="E332" s="804"/>
      <c r="F332" s="804"/>
      <c r="G332" s="609"/>
      <c r="H332" s="628"/>
      <c r="I332" s="628"/>
      <c r="J332" s="618"/>
      <c r="K332" s="618"/>
      <c r="L332" s="609"/>
      <c r="M332" s="693"/>
      <c r="N332" s="693"/>
      <c r="O332" s="609"/>
      <c r="P332" s="804"/>
      <c r="Q332" s="804"/>
      <c r="R332" s="609"/>
    </row>
    <row r="333" spans="3:18" x14ac:dyDescent="0.35">
      <c r="C333" s="17"/>
      <c r="D333" s="17"/>
      <c r="E333" s="804"/>
      <c r="F333" s="804"/>
      <c r="G333" s="609"/>
      <c r="H333" s="628"/>
      <c r="I333" s="628"/>
      <c r="J333" s="618"/>
      <c r="K333" s="618"/>
      <c r="L333" s="609"/>
      <c r="M333" s="693"/>
      <c r="N333" s="693"/>
      <c r="O333" s="609"/>
      <c r="P333" s="804"/>
      <c r="Q333" s="804"/>
      <c r="R333" s="609"/>
    </row>
    <row r="334" spans="3:18" x14ac:dyDescent="0.35">
      <c r="C334" s="17"/>
      <c r="D334" s="17"/>
      <c r="E334" s="804"/>
      <c r="F334" s="804"/>
      <c r="G334" s="609"/>
      <c r="H334" s="628"/>
      <c r="I334" s="628"/>
      <c r="J334" s="618"/>
      <c r="K334" s="618"/>
      <c r="L334" s="609"/>
      <c r="M334" s="693"/>
      <c r="N334" s="693"/>
      <c r="O334" s="609"/>
      <c r="P334" s="804"/>
      <c r="Q334" s="804"/>
      <c r="R334" s="609"/>
    </row>
    <row r="335" spans="3:18" x14ac:dyDescent="0.35">
      <c r="C335" s="17"/>
      <c r="D335" s="17"/>
      <c r="E335" s="804"/>
      <c r="F335" s="804"/>
      <c r="G335" s="609"/>
      <c r="H335" s="628"/>
      <c r="I335" s="628"/>
      <c r="J335" s="618"/>
      <c r="K335" s="618"/>
      <c r="L335" s="609"/>
      <c r="M335" s="693"/>
      <c r="N335" s="693"/>
      <c r="O335" s="609"/>
      <c r="P335" s="804"/>
      <c r="Q335" s="804"/>
      <c r="R335" s="609"/>
    </row>
    <row r="336" spans="3:18" x14ac:dyDescent="0.35">
      <c r="C336" s="17"/>
      <c r="D336" s="17"/>
      <c r="E336" s="804"/>
      <c r="F336" s="804"/>
      <c r="G336" s="609"/>
      <c r="H336" s="628"/>
      <c r="I336" s="628"/>
      <c r="J336" s="618"/>
      <c r="K336" s="618"/>
      <c r="L336" s="609"/>
      <c r="M336" s="693"/>
      <c r="N336" s="693"/>
      <c r="O336" s="609"/>
      <c r="P336" s="804"/>
      <c r="Q336" s="804"/>
      <c r="R336" s="609"/>
    </row>
    <row r="337" spans="3:18" x14ac:dyDescent="0.35">
      <c r="C337" s="17"/>
      <c r="D337" s="17"/>
      <c r="E337" s="804"/>
      <c r="F337" s="804"/>
      <c r="G337" s="609"/>
      <c r="H337" s="628"/>
      <c r="I337" s="628"/>
      <c r="J337" s="618"/>
      <c r="K337" s="618"/>
      <c r="L337" s="609"/>
      <c r="M337" s="693"/>
      <c r="N337" s="693"/>
      <c r="O337" s="609"/>
      <c r="P337" s="804"/>
      <c r="Q337" s="804"/>
      <c r="R337" s="609"/>
    </row>
    <row r="338" spans="3:18" x14ac:dyDescent="0.35">
      <c r="C338" s="17"/>
      <c r="D338" s="17"/>
      <c r="E338" s="804"/>
      <c r="F338" s="804"/>
      <c r="G338" s="609"/>
      <c r="H338" s="628"/>
      <c r="I338" s="628"/>
      <c r="J338" s="618"/>
      <c r="K338" s="618"/>
      <c r="L338" s="609"/>
      <c r="M338" s="693"/>
      <c r="N338" s="693"/>
      <c r="O338" s="609"/>
      <c r="P338" s="804"/>
      <c r="Q338" s="804"/>
      <c r="R338" s="609"/>
    </row>
    <row r="339" spans="3:18" x14ac:dyDescent="0.35">
      <c r="C339" s="17"/>
      <c r="D339" s="17"/>
      <c r="E339" s="804"/>
      <c r="F339" s="804"/>
      <c r="G339" s="609"/>
      <c r="H339" s="628"/>
      <c r="I339" s="628"/>
      <c r="J339" s="618"/>
      <c r="K339" s="618"/>
      <c r="L339" s="609"/>
      <c r="M339" s="693"/>
      <c r="N339" s="693"/>
      <c r="O339" s="609"/>
      <c r="P339" s="804"/>
      <c r="Q339" s="804"/>
      <c r="R339" s="609"/>
    </row>
    <row r="340" spans="3:18" x14ac:dyDescent="0.35">
      <c r="C340" s="17"/>
      <c r="D340" s="17"/>
      <c r="E340" s="804"/>
      <c r="F340" s="804"/>
      <c r="G340" s="609"/>
      <c r="H340" s="628"/>
      <c r="I340" s="628"/>
      <c r="J340" s="618"/>
      <c r="K340" s="618"/>
      <c r="L340" s="609"/>
      <c r="M340" s="693"/>
      <c r="N340" s="693"/>
      <c r="O340" s="609"/>
      <c r="P340" s="804"/>
      <c r="Q340" s="804"/>
      <c r="R340" s="609"/>
    </row>
    <row r="341" spans="3:18" x14ac:dyDescent="0.35">
      <c r="C341" s="17"/>
      <c r="D341" s="17"/>
      <c r="E341" s="804"/>
      <c r="F341" s="804"/>
      <c r="G341" s="609"/>
      <c r="H341" s="628"/>
      <c r="I341" s="628"/>
      <c r="J341" s="618"/>
      <c r="K341" s="618"/>
      <c r="L341" s="609"/>
      <c r="M341" s="693"/>
      <c r="N341" s="693"/>
      <c r="O341" s="609"/>
      <c r="P341" s="804"/>
      <c r="Q341" s="804"/>
      <c r="R341" s="609"/>
    </row>
    <row r="342" spans="3:18" x14ac:dyDescent="0.35">
      <c r="C342" s="17"/>
      <c r="D342" s="17"/>
      <c r="E342" s="804"/>
      <c r="F342" s="804"/>
      <c r="G342" s="609"/>
      <c r="H342" s="628"/>
      <c r="I342" s="628"/>
      <c r="J342" s="618"/>
      <c r="K342" s="618"/>
      <c r="L342" s="609"/>
      <c r="M342" s="693"/>
      <c r="N342" s="693"/>
      <c r="O342" s="609"/>
      <c r="P342" s="804"/>
      <c r="Q342" s="804"/>
      <c r="R342" s="609"/>
    </row>
    <row r="343" spans="3:18" x14ac:dyDescent="0.35">
      <c r="C343" s="17"/>
      <c r="D343" s="17"/>
      <c r="E343" s="804"/>
      <c r="F343" s="804"/>
      <c r="G343" s="609"/>
      <c r="H343" s="628"/>
      <c r="I343" s="628"/>
      <c r="J343" s="618"/>
      <c r="K343" s="618"/>
      <c r="L343" s="609"/>
      <c r="M343" s="693"/>
      <c r="N343" s="693"/>
      <c r="O343" s="609"/>
      <c r="P343" s="804"/>
      <c r="Q343" s="804"/>
      <c r="R343" s="609"/>
    </row>
    <row r="344" spans="3:18" x14ac:dyDescent="0.35">
      <c r="C344" s="17"/>
      <c r="D344" s="17"/>
      <c r="E344" s="804"/>
      <c r="F344" s="804"/>
      <c r="G344" s="609"/>
      <c r="H344" s="628"/>
      <c r="I344" s="628"/>
      <c r="J344" s="618"/>
      <c r="K344" s="618"/>
      <c r="L344" s="609"/>
      <c r="M344" s="693"/>
      <c r="N344" s="693"/>
      <c r="O344" s="609"/>
      <c r="P344" s="804"/>
      <c r="Q344" s="804"/>
      <c r="R344" s="609"/>
    </row>
    <row r="345" spans="3:18" x14ac:dyDescent="0.35">
      <c r="C345" s="17"/>
      <c r="D345" s="17"/>
      <c r="E345" s="804"/>
      <c r="F345" s="804"/>
      <c r="G345" s="609"/>
      <c r="H345" s="628"/>
      <c r="I345" s="628"/>
      <c r="J345" s="618"/>
      <c r="K345" s="618"/>
      <c r="L345" s="609"/>
      <c r="M345" s="693"/>
      <c r="N345" s="693"/>
      <c r="O345" s="609"/>
      <c r="P345" s="804"/>
      <c r="Q345" s="804"/>
      <c r="R345" s="609"/>
    </row>
    <row r="346" spans="3:18" x14ac:dyDescent="0.35">
      <c r="C346" s="17"/>
      <c r="D346" s="17"/>
      <c r="E346" s="804"/>
      <c r="F346" s="804"/>
      <c r="G346" s="609"/>
      <c r="H346" s="628"/>
      <c r="I346" s="628"/>
      <c r="J346" s="618"/>
      <c r="K346" s="618"/>
      <c r="L346" s="609"/>
      <c r="M346" s="693"/>
      <c r="N346" s="693"/>
      <c r="O346" s="609"/>
      <c r="P346" s="804"/>
      <c r="Q346" s="804"/>
      <c r="R346" s="609"/>
    </row>
    <row r="347" spans="3:18" x14ac:dyDescent="0.35">
      <c r="C347" s="17"/>
      <c r="D347" s="17"/>
      <c r="E347" s="804"/>
      <c r="F347" s="804"/>
      <c r="G347" s="609"/>
      <c r="H347" s="628"/>
      <c r="I347" s="628"/>
      <c r="J347" s="618"/>
      <c r="K347" s="618"/>
      <c r="L347" s="609"/>
      <c r="M347" s="693"/>
      <c r="N347" s="693"/>
      <c r="O347" s="609"/>
      <c r="P347" s="804"/>
      <c r="Q347" s="804"/>
      <c r="R347" s="609"/>
    </row>
    <row r="348" spans="3:18" x14ac:dyDescent="0.35">
      <c r="C348" s="17"/>
      <c r="D348" s="17"/>
      <c r="E348" s="804"/>
      <c r="F348" s="804"/>
      <c r="G348" s="609"/>
      <c r="H348" s="628"/>
      <c r="I348" s="628"/>
      <c r="J348" s="618"/>
      <c r="K348" s="618"/>
      <c r="L348" s="609"/>
      <c r="M348" s="693"/>
      <c r="N348" s="693"/>
      <c r="O348" s="609"/>
      <c r="P348" s="804"/>
      <c r="Q348" s="804"/>
      <c r="R348" s="609"/>
    </row>
    <row r="349" spans="3:18" x14ac:dyDescent="0.35">
      <c r="C349" s="17"/>
      <c r="D349" s="17"/>
      <c r="E349" s="804"/>
      <c r="F349" s="804"/>
      <c r="G349" s="609"/>
      <c r="H349" s="628"/>
      <c r="I349" s="628"/>
      <c r="J349" s="618"/>
      <c r="K349" s="618"/>
      <c r="L349" s="609"/>
      <c r="M349" s="693"/>
      <c r="N349" s="693"/>
      <c r="O349" s="609"/>
      <c r="P349" s="804"/>
      <c r="Q349" s="804"/>
      <c r="R349" s="609"/>
    </row>
    <row r="350" spans="3:18" x14ac:dyDescent="0.35">
      <c r="C350" s="17"/>
      <c r="D350" s="17"/>
      <c r="E350" s="804"/>
      <c r="F350" s="804"/>
      <c r="G350" s="609"/>
      <c r="H350" s="628"/>
      <c r="I350" s="628"/>
      <c r="J350" s="618"/>
      <c r="K350" s="618"/>
      <c r="L350" s="609"/>
      <c r="M350" s="693"/>
      <c r="N350" s="693"/>
      <c r="O350" s="609"/>
      <c r="P350" s="804"/>
      <c r="Q350" s="804"/>
      <c r="R350" s="609"/>
    </row>
    <row r="351" spans="3:18" x14ac:dyDescent="0.35">
      <c r="C351" s="17"/>
      <c r="D351" s="17"/>
      <c r="E351" s="804"/>
      <c r="F351" s="804"/>
      <c r="G351" s="609"/>
      <c r="H351" s="628"/>
      <c r="I351" s="628"/>
      <c r="J351" s="618"/>
      <c r="K351" s="618"/>
      <c r="L351" s="609"/>
      <c r="M351" s="693"/>
      <c r="N351" s="693"/>
      <c r="O351" s="609"/>
      <c r="P351" s="804"/>
      <c r="Q351" s="804"/>
      <c r="R351" s="609"/>
    </row>
    <row r="352" spans="3:18" x14ac:dyDescent="0.35">
      <c r="C352" s="17"/>
      <c r="D352" s="17"/>
      <c r="E352" s="804"/>
      <c r="F352" s="804"/>
      <c r="G352" s="609"/>
      <c r="H352" s="628"/>
      <c r="I352" s="628"/>
      <c r="J352" s="618"/>
      <c r="K352" s="618"/>
      <c r="L352" s="609"/>
      <c r="M352" s="693"/>
      <c r="N352" s="693"/>
      <c r="O352" s="609"/>
      <c r="P352" s="804"/>
      <c r="Q352" s="804"/>
      <c r="R352" s="609"/>
    </row>
    <row r="353" spans="3:18" x14ac:dyDescent="0.35">
      <c r="C353" s="17"/>
      <c r="D353" s="17"/>
      <c r="E353" s="804"/>
      <c r="F353" s="804"/>
      <c r="G353" s="609"/>
      <c r="H353" s="628"/>
      <c r="I353" s="628"/>
      <c r="J353" s="618"/>
      <c r="K353" s="618"/>
      <c r="L353" s="609"/>
      <c r="M353" s="693"/>
      <c r="N353" s="693"/>
      <c r="O353" s="609"/>
      <c r="P353" s="804"/>
      <c r="Q353" s="804"/>
      <c r="R353" s="609"/>
    </row>
    <row r="354" spans="3:18" x14ac:dyDescent="0.35">
      <c r="C354" s="17"/>
      <c r="D354" s="17"/>
      <c r="E354" s="804"/>
      <c r="F354" s="804"/>
      <c r="G354" s="609"/>
      <c r="H354" s="628"/>
      <c r="I354" s="628"/>
      <c r="J354" s="618"/>
      <c r="K354" s="618"/>
      <c r="L354" s="609"/>
      <c r="M354" s="693"/>
      <c r="N354" s="693"/>
      <c r="O354" s="609"/>
      <c r="P354" s="804"/>
      <c r="Q354" s="804"/>
      <c r="R354" s="609"/>
    </row>
    <row r="355" spans="3:18" x14ac:dyDescent="0.35">
      <c r="C355" s="17"/>
      <c r="D355" s="17"/>
      <c r="E355" s="804"/>
      <c r="F355" s="804"/>
      <c r="G355" s="609"/>
      <c r="H355" s="628"/>
      <c r="I355" s="628"/>
      <c r="J355" s="618"/>
      <c r="K355" s="618"/>
      <c r="L355" s="609"/>
      <c r="M355" s="693"/>
      <c r="N355" s="693"/>
      <c r="O355" s="609"/>
      <c r="P355" s="804"/>
      <c r="Q355" s="804"/>
      <c r="R355" s="609"/>
    </row>
    <row r="356" spans="3:18" x14ac:dyDescent="0.35">
      <c r="C356" s="17"/>
      <c r="D356" s="17"/>
      <c r="E356" s="804"/>
      <c r="F356" s="804"/>
      <c r="G356" s="609"/>
      <c r="H356" s="628"/>
      <c r="I356" s="628"/>
      <c r="J356" s="618"/>
      <c r="K356" s="618"/>
      <c r="L356" s="609"/>
      <c r="M356" s="693"/>
      <c r="N356" s="693"/>
      <c r="O356" s="609"/>
      <c r="P356" s="804"/>
      <c r="Q356" s="804"/>
      <c r="R356" s="609"/>
    </row>
    <row r="357" spans="3:18" x14ac:dyDescent="0.35">
      <c r="C357" s="17"/>
      <c r="D357" s="17"/>
      <c r="E357" s="804"/>
      <c r="F357" s="804"/>
      <c r="G357" s="609"/>
      <c r="H357" s="628"/>
      <c r="I357" s="628"/>
      <c r="J357" s="618"/>
      <c r="K357" s="618"/>
      <c r="L357" s="609"/>
      <c r="M357" s="693"/>
      <c r="N357" s="693"/>
      <c r="O357" s="609"/>
      <c r="P357" s="804"/>
      <c r="Q357" s="804"/>
      <c r="R357" s="609"/>
    </row>
    <row r="358" spans="3:18" x14ac:dyDescent="0.35">
      <c r="C358" s="17"/>
      <c r="D358" s="17"/>
      <c r="E358" s="804"/>
      <c r="F358" s="804"/>
      <c r="G358" s="609"/>
      <c r="H358" s="628"/>
      <c r="I358" s="628"/>
      <c r="J358" s="618"/>
      <c r="K358" s="618"/>
      <c r="L358" s="609"/>
      <c r="M358" s="693"/>
      <c r="N358" s="693"/>
      <c r="O358" s="609"/>
      <c r="P358" s="804"/>
      <c r="Q358" s="804"/>
      <c r="R358" s="609"/>
    </row>
    <row r="359" spans="3:18" x14ac:dyDescent="0.35">
      <c r="C359" s="17"/>
      <c r="D359" s="17"/>
      <c r="E359" s="804"/>
      <c r="F359" s="804"/>
      <c r="G359" s="609"/>
      <c r="H359" s="628"/>
      <c r="I359" s="628"/>
      <c r="J359" s="618"/>
      <c r="K359" s="618"/>
      <c r="L359" s="609"/>
      <c r="M359" s="693"/>
      <c r="N359" s="693"/>
      <c r="O359" s="609"/>
      <c r="P359" s="804"/>
      <c r="Q359" s="804"/>
      <c r="R359" s="609"/>
    </row>
    <row r="360" spans="3:18" x14ac:dyDescent="0.35">
      <c r="C360" s="17"/>
      <c r="D360" s="17"/>
      <c r="E360" s="804"/>
      <c r="F360" s="804"/>
      <c r="G360" s="609"/>
      <c r="H360" s="628"/>
      <c r="I360" s="628"/>
      <c r="J360" s="618"/>
      <c r="K360" s="618"/>
      <c r="L360" s="609"/>
      <c r="M360" s="693"/>
      <c r="N360" s="693"/>
      <c r="O360" s="609"/>
      <c r="P360" s="804"/>
      <c r="Q360" s="804"/>
      <c r="R360" s="609"/>
    </row>
    <row r="361" spans="3:18" x14ac:dyDescent="0.35">
      <c r="C361" s="17"/>
      <c r="D361" s="17"/>
      <c r="E361" s="804"/>
      <c r="F361" s="804"/>
      <c r="G361" s="609"/>
      <c r="H361" s="628"/>
      <c r="I361" s="628"/>
      <c r="J361" s="618"/>
      <c r="K361" s="618"/>
      <c r="L361" s="609"/>
      <c r="M361" s="693"/>
      <c r="N361" s="693"/>
      <c r="O361" s="609"/>
      <c r="P361" s="804"/>
      <c r="Q361" s="804"/>
      <c r="R361" s="609"/>
    </row>
    <row r="362" spans="3:18" x14ac:dyDescent="0.35">
      <c r="C362" s="17"/>
      <c r="D362" s="17"/>
      <c r="E362" s="804"/>
      <c r="F362" s="804"/>
      <c r="G362" s="609"/>
      <c r="H362" s="628"/>
      <c r="I362" s="628"/>
      <c r="J362" s="618"/>
      <c r="K362" s="618"/>
      <c r="L362" s="609"/>
      <c r="M362" s="693"/>
      <c r="N362" s="693"/>
      <c r="O362" s="609"/>
      <c r="P362" s="804"/>
      <c r="Q362" s="804"/>
      <c r="R362" s="609"/>
    </row>
    <row r="363" spans="3:18" x14ac:dyDescent="0.35">
      <c r="C363" s="17"/>
      <c r="D363" s="17"/>
      <c r="E363" s="804"/>
      <c r="F363" s="804"/>
      <c r="G363" s="609"/>
      <c r="H363" s="628"/>
      <c r="I363" s="628"/>
      <c r="J363" s="618"/>
      <c r="K363" s="618"/>
      <c r="L363" s="609"/>
      <c r="M363" s="693"/>
      <c r="N363" s="693"/>
      <c r="O363" s="609"/>
      <c r="P363" s="804"/>
      <c r="Q363" s="804"/>
      <c r="R363" s="609"/>
    </row>
    <row r="364" spans="3:18" x14ac:dyDescent="0.35">
      <c r="C364" s="17"/>
      <c r="D364" s="17"/>
      <c r="E364" s="804"/>
      <c r="F364" s="804"/>
      <c r="G364" s="609"/>
      <c r="H364" s="628"/>
      <c r="I364" s="628"/>
      <c r="J364" s="618"/>
      <c r="K364" s="618"/>
      <c r="L364" s="609"/>
      <c r="M364" s="693"/>
      <c r="N364" s="693"/>
      <c r="O364" s="609"/>
      <c r="P364" s="804"/>
      <c r="Q364" s="804"/>
      <c r="R364" s="609"/>
    </row>
    <row r="365" spans="3:18" x14ac:dyDescent="0.35">
      <c r="C365" s="17"/>
      <c r="D365" s="17"/>
      <c r="E365" s="804"/>
      <c r="F365" s="804"/>
      <c r="G365" s="609"/>
      <c r="H365" s="628"/>
      <c r="I365" s="628"/>
      <c r="J365" s="618"/>
      <c r="K365" s="618"/>
      <c r="L365" s="609"/>
      <c r="M365" s="693"/>
      <c r="N365" s="693"/>
      <c r="O365" s="609"/>
      <c r="P365" s="804"/>
      <c r="Q365" s="804"/>
      <c r="R365" s="609"/>
    </row>
    <row r="366" spans="3:18" x14ac:dyDescent="0.35">
      <c r="C366" s="17"/>
      <c r="D366" s="17"/>
      <c r="E366" s="804"/>
      <c r="F366" s="804"/>
      <c r="G366" s="609"/>
      <c r="H366" s="628"/>
      <c r="I366" s="628"/>
      <c r="J366" s="618"/>
      <c r="K366" s="618"/>
      <c r="L366" s="609"/>
      <c r="M366" s="693"/>
      <c r="N366" s="693"/>
      <c r="O366" s="609"/>
      <c r="P366" s="804"/>
      <c r="Q366" s="804"/>
      <c r="R366" s="609"/>
    </row>
    <row r="367" spans="3:18" x14ac:dyDescent="0.35">
      <c r="C367" s="17"/>
      <c r="D367" s="17"/>
      <c r="E367" s="804"/>
      <c r="F367" s="804"/>
      <c r="G367" s="609"/>
      <c r="H367" s="628"/>
      <c r="I367" s="628"/>
      <c r="J367" s="618"/>
      <c r="K367" s="618"/>
      <c r="L367" s="609"/>
      <c r="M367" s="693"/>
      <c r="N367" s="693"/>
      <c r="O367" s="609"/>
      <c r="P367" s="804"/>
      <c r="Q367" s="804"/>
      <c r="R367" s="609"/>
    </row>
    <row r="368" spans="3:18" x14ac:dyDescent="0.35">
      <c r="C368" s="17"/>
      <c r="D368" s="17"/>
      <c r="E368" s="804"/>
      <c r="F368" s="804"/>
      <c r="G368" s="609"/>
      <c r="H368" s="628"/>
      <c r="I368" s="628"/>
      <c r="J368" s="618"/>
      <c r="K368" s="618"/>
      <c r="L368" s="609"/>
      <c r="M368" s="693"/>
      <c r="N368" s="693"/>
      <c r="O368" s="609"/>
      <c r="P368" s="804"/>
      <c r="Q368" s="804"/>
      <c r="R368" s="609"/>
    </row>
    <row r="369" spans="3:18" x14ac:dyDescent="0.35">
      <c r="C369" s="17"/>
      <c r="D369" s="17"/>
      <c r="E369" s="804"/>
      <c r="F369" s="804"/>
      <c r="G369" s="609"/>
      <c r="H369" s="628"/>
      <c r="I369" s="628"/>
      <c r="J369" s="618"/>
      <c r="K369" s="618"/>
      <c r="L369" s="609"/>
      <c r="M369" s="693"/>
      <c r="N369" s="693"/>
      <c r="O369" s="609"/>
      <c r="P369" s="804"/>
      <c r="Q369" s="804"/>
      <c r="R369" s="609"/>
    </row>
    <row r="370" spans="3:18" x14ac:dyDescent="0.35">
      <c r="C370" s="17"/>
      <c r="D370" s="17"/>
      <c r="E370" s="804"/>
      <c r="F370" s="804"/>
      <c r="G370" s="609"/>
      <c r="H370" s="628"/>
      <c r="I370" s="628"/>
      <c r="J370" s="618"/>
      <c r="K370" s="618"/>
      <c r="L370" s="609"/>
      <c r="M370" s="693"/>
      <c r="N370" s="693"/>
      <c r="O370" s="609"/>
      <c r="P370" s="804"/>
      <c r="Q370" s="804"/>
      <c r="R370" s="609"/>
    </row>
    <row r="371" spans="3:18" x14ac:dyDescent="0.35">
      <c r="C371" s="17"/>
      <c r="D371" s="17"/>
      <c r="E371" s="804"/>
      <c r="F371" s="804"/>
      <c r="G371" s="609"/>
      <c r="H371" s="628"/>
      <c r="I371" s="628"/>
      <c r="J371" s="618"/>
      <c r="K371" s="618"/>
      <c r="L371" s="609"/>
      <c r="M371" s="693"/>
      <c r="N371" s="693"/>
      <c r="O371" s="609"/>
      <c r="P371" s="804"/>
      <c r="Q371" s="804"/>
      <c r="R371" s="609"/>
    </row>
    <row r="372" spans="3:18" x14ac:dyDescent="0.35">
      <c r="C372" s="17"/>
      <c r="D372" s="17"/>
      <c r="E372" s="804"/>
      <c r="F372" s="804"/>
      <c r="G372" s="609"/>
      <c r="H372" s="628"/>
      <c r="I372" s="628"/>
      <c r="J372" s="618"/>
      <c r="K372" s="618"/>
      <c r="L372" s="609"/>
      <c r="M372" s="693"/>
      <c r="N372" s="693"/>
      <c r="O372" s="609"/>
      <c r="P372" s="804"/>
      <c r="Q372" s="804"/>
      <c r="R372" s="609"/>
    </row>
    <row r="373" spans="3:18" x14ac:dyDescent="0.35">
      <c r="C373" s="17"/>
      <c r="D373" s="17"/>
      <c r="E373" s="804"/>
      <c r="F373" s="804"/>
      <c r="G373" s="609"/>
      <c r="H373" s="628"/>
      <c r="I373" s="628"/>
      <c r="J373" s="618"/>
      <c r="K373" s="618"/>
      <c r="L373" s="609"/>
      <c r="M373" s="693"/>
      <c r="N373" s="693"/>
      <c r="O373" s="609"/>
      <c r="P373" s="804"/>
      <c r="Q373" s="804"/>
      <c r="R373" s="609"/>
    </row>
    <row r="374" spans="3:18" x14ac:dyDescent="0.35">
      <c r="C374" s="17"/>
      <c r="D374" s="17"/>
      <c r="E374" s="804"/>
      <c r="F374" s="804"/>
      <c r="G374" s="609"/>
      <c r="H374" s="628"/>
      <c r="I374" s="628"/>
      <c r="J374" s="618"/>
      <c r="K374" s="618"/>
      <c r="L374" s="609"/>
      <c r="M374" s="693"/>
      <c r="N374" s="693"/>
      <c r="O374" s="609"/>
      <c r="P374" s="804"/>
      <c r="Q374" s="804"/>
      <c r="R374" s="609"/>
    </row>
    <row r="375" spans="3:18" x14ac:dyDescent="0.35">
      <c r="C375" s="17"/>
      <c r="D375" s="17"/>
      <c r="E375" s="804"/>
      <c r="F375" s="804"/>
      <c r="G375" s="609"/>
      <c r="H375" s="628"/>
      <c r="I375" s="628"/>
      <c r="J375" s="618"/>
      <c r="K375" s="618"/>
      <c r="L375" s="609"/>
      <c r="M375" s="693"/>
      <c r="N375" s="693"/>
      <c r="O375" s="609"/>
      <c r="P375" s="804"/>
      <c r="Q375" s="804"/>
      <c r="R375" s="609"/>
    </row>
    <row r="376" spans="3:18" x14ac:dyDescent="0.35">
      <c r="C376" s="17"/>
      <c r="D376" s="17"/>
      <c r="E376" s="804"/>
      <c r="F376" s="804"/>
      <c r="G376" s="609"/>
      <c r="H376" s="628"/>
      <c r="I376" s="628"/>
      <c r="J376" s="618"/>
      <c r="K376" s="618"/>
      <c r="L376" s="609"/>
      <c r="M376" s="693"/>
      <c r="N376" s="693"/>
      <c r="O376" s="609"/>
      <c r="P376" s="804"/>
      <c r="Q376" s="804"/>
      <c r="R376" s="609"/>
    </row>
    <row r="377" spans="3:18" x14ac:dyDescent="0.35">
      <c r="C377" s="17"/>
      <c r="D377" s="17"/>
      <c r="E377" s="804"/>
      <c r="F377" s="804"/>
      <c r="G377" s="609"/>
      <c r="H377" s="628"/>
      <c r="I377" s="628"/>
      <c r="J377" s="618"/>
      <c r="K377" s="618"/>
      <c r="L377" s="609"/>
      <c r="M377" s="693"/>
      <c r="N377" s="693"/>
      <c r="O377" s="609"/>
      <c r="P377" s="804"/>
      <c r="Q377" s="804"/>
      <c r="R377" s="609"/>
    </row>
    <row r="378" spans="3:18" x14ac:dyDescent="0.35">
      <c r="C378" s="17"/>
      <c r="D378" s="17"/>
      <c r="E378" s="804"/>
      <c r="F378" s="804"/>
      <c r="G378" s="609"/>
      <c r="H378" s="628"/>
      <c r="I378" s="628"/>
      <c r="J378" s="618"/>
      <c r="K378" s="618"/>
      <c r="L378" s="609"/>
      <c r="M378" s="693"/>
      <c r="N378" s="693"/>
      <c r="O378" s="609"/>
      <c r="P378" s="804"/>
      <c r="Q378" s="804"/>
      <c r="R378" s="609"/>
    </row>
    <row r="379" spans="3:18" x14ac:dyDescent="0.35">
      <c r="C379" s="17"/>
      <c r="D379" s="17"/>
      <c r="E379" s="804"/>
      <c r="F379" s="804"/>
      <c r="G379" s="609"/>
      <c r="H379" s="628"/>
      <c r="I379" s="628"/>
      <c r="J379" s="618"/>
      <c r="K379" s="618"/>
      <c r="L379" s="609"/>
      <c r="M379" s="693"/>
      <c r="N379" s="693"/>
      <c r="O379" s="609"/>
      <c r="P379" s="804"/>
      <c r="Q379" s="804"/>
      <c r="R379" s="609"/>
    </row>
    <row r="380" spans="3:18" x14ac:dyDescent="0.35">
      <c r="C380" s="17"/>
      <c r="D380" s="17"/>
      <c r="E380" s="804"/>
      <c r="F380" s="804"/>
      <c r="G380" s="609"/>
      <c r="H380" s="628"/>
      <c r="I380" s="628"/>
      <c r="J380" s="618"/>
      <c r="K380" s="618"/>
      <c r="L380" s="609"/>
      <c r="M380" s="693"/>
      <c r="N380" s="693"/>
      <c r="O380" s="609"/>
      <c r="P380" s="804"/>
      <c r="Q380" s="804"/>
      <c r="R380" s="609"/>
    </row>
    <row r="381" spans="3:18" x14ac:dyDescent="0.35">
      <c r="C381" s="17"/>
      <c r="D381" s="17"/>
      <c r="E381" s="804"/>
      <c r="F381" s="804"/>
      <c r="G381" s="609"/>
      <c r="H381" s="628"/>
      <c r="I381" s="628"/>
      <c r="J381" s="618"/>
      <c r="K381" s="618"/>
      <c r="L381" s="609"/>
      <c r="M381" s="693"/>
      <c r="N381" s="693"/>
      <c r="O381" s="609"/>
      <c r="P381" s="804"/>
      <c r="Q381" s="804"/>
      <c r="R381" s="609"/>
    </row>
    <row r="382" spans="3:18" x14ac:dyDescent="0.35">
      <c r="C382" s="17"/>
      <c r="D382" s="17"/>
      <c r="E382" s="804"/>
      <c r="F382" s="804"/>
      <c r="G382" s="609"/>
      <c r="H382" s="628"/>
      <c r="I382" s="628"/>
      <c r="J382" s="618"/>
      <c r="K382" s="618"/>
      <c r="L382" s="609"/>
      <c r="M382" s="693"/>
      <c r="N382" s="693"/>
      <c r="O382" s="609"/>
      <c r="P382" s="804"/>
      <c r="Q382" s="804"/>
      <c r="R382" s="609"/>
    </row>
    <row r="383" spans="3:18" x14ac:dyDescent="0.35">
      <c r="C383" s="17"/>
      <c r="D383" s="17"/>
      <c r="E383" s="804"/>
      <c r="F383" s="804"/>
      <c r="G383" s="609"/>
      <c r="H383" s="628"/>
      <c r="I383" s="628"/>
      <c r="J383" s="618"/>
      <c r="K383" s="618"/>
      <c r="L383" s="609"/>
      <c r="M383" s="693"/>
      <c r="N383" s="693"/>
      <c r="O383" s="609"/>
      <c r="P383" s="804"/>
      <c r="Q383" s="804"/>
      <c r="R383" s="609"/>
    </row>
    <row r="384" spans="3:18" x14ac:dyDescent="0.35">
      <c r="C384" s="17"/>
      <c r="D384" s="17"/>
      <c r="E384" s="804"/>
      <c r="F384" s="804"/>
      <c r="G384" s="609"/>
      <c r="H384" s="628"/>
      <c r="I384" s="628"/>
      <c r="J384" s="618"/>
      <c r="K384" s="618"/>
      <c r="L384" s="609"/>
      <c r="M384" s="693"/>
      <c r="N384" s="693"/>
      <c r="O384" s="609"/>
      <c r="P384" s="804"/>
      <c r="Q384" s="804"/>
      <c r="R384" s="609"/>
    </row>
    <row r="385" spans="3:18" x14ac:dyDescent="0.35">
      <c r="C385" s="17"/>
      <c r="D385" s="17"/>
      <c r="E385" s="804"/>
      <c r="F385" s="804"/>
      <c r="G385" s="609"/>
      <c r="H385" s="628"/>
      <c r="I385" s="628"/>
      <c r="J385" s="618"/>
      <c r="K385" s="618"/>
      <c r="L385" s="609"/>
      <c r="M385" s="693"/>
      <c r="N385" s="693"/>
      <c r="O385" s="609"/>
      <c r="P385" s="804"/>
      <c r="Q385" s="804"/>
      <c r="R385" s="609"/>
    </row>
    <row r="386" spans="3:18" x14ac:dyDescent="0.35">
      <c r="C386" s="17"/>
      <c r="D386" s="17"/>
      <c r="E386" s="804"/>
      <c r="F386" s="804"/>
      <c r="G386" s="609"/>
      <c r="H386" s="628"/>
      <c r="I386" s="628"/>
      <c r="J386" s="618"/>
      <c r="K386" s="618"/>
      <c r="L386" s="609"/>
      <c r="M386" s="693"/>
      <c r="N386" s="693"/>
      <c r="O386" s="609"/>
      <c r="P386" s="804"/>
      <c r="Q386" s="804"/>
      <c r="R386" s="609"/>
    </row>
    <row r="387" spans="3:18" x14ac:dyDescent="0.35">
      <c r="C387" s="17"/>
      <c r="D387" s="17"/>
      <c r="E387" s="804"/>
      <c r="F387" s="804"/>
      <c r="G387" s="609"/>
      <c r="H387" s="628"/>
      <c r="I387" s="628"/>
      <c r="J387" s="618"/>
      <c r="K387" s="618"/>
      <c r="L387" s="609"/>
      <c r="M387" s="693"/>
      <c r="N387" s="693"/>
      <c r="O387" s="609"/>
      <c r="P387" s="804"/>
      <c r="Q387" s="804"/>
      <c r="R387" s="609"/>
    </row>
    <row r="388" spans="3:18" x14ac:dyDescent="0.35">
      <c r="C388" s="17"/>
      <c r="D388" s="17"/>
      <c r="E388" s="804"/>
      <c r="F388" s="804"/>
      <c r="G388" s="609"/>
      <c r="H388" s="628"/>
      <c r="I388" s="628"/>
      <c r="J388" s="618"/>
      <c r="K388" s="618"/>
      <c r="L388" s="609"/>
      <c r="M388" s="693"/>
      <c r="N388" s="693"/>
      <c r="O388" s="609"/>
      <c r="P388" s="804"/>
      <c r="Q388" s="804"/>
      <c r="R388" s="609"/>
    </row>
    <row r="389" spans="3:18" x14ac:dyDescent="0.35">
      <c r="C389" s="17"/>
      <c r="D389" s="17"/>
      <c r="E389" s="804"/>
      <c r="F389" s="804"/>
      <c r="G389" s="609"/>
      <c r="H389" s="628"/>
      <c r="I389" s="628"/>
      <c r="J389" s="618"/>
      <c r="K389" s="618"/>
      <c r="L389" s="609"/>
      <c r="M389" s="693"/>
      <c r="N389" s="693"/>
      <c r="O389" s="609"/>
      <c r="P389" s="804"/>
      <c r="Q389" s="804"/>
      <c r="R389" s="609"/>
    </row>
    <row r="390" spans="3:18" x14ac:dyDescent="0.35">
      <c r="C390" s="17"/>
      <c r="D390" s="17"/>
      <c r="E390" s="804"/>
      <c r="F390" s="804"/>
      <c r="G390" s="609"/>
      <c r="H390" s="628"/>
      <c r="I390" s="628"/>
      <c r="J390" s="618"/>
      <c r="K390" s="618"/>
      <c r="L390" s="609"/>
      <c r="M390" s="693"/>
      <c r="N390" s="693"/>
      <c r="O390" s="609"/>
      <c r="P390" s="804"/>
      <c r="Q390" s="804"/>
      <c r="R390" s="609"/>
    </row>
    <row r="391" spans="3:18" x14ac:dyDescent="0.35">
      <c r="C391" s="17"/>
      <c r="D391" s="17"/>
      <c r="E391" s="804"/>
      <c r="F391" s="804"/>
      <c r="G391" s="609"/>
      <c r="H391" s="628"/>
      <c r="I391" s="628"/>
      <c r="J391" s="618"/>
      <c r="K391" s="618"/>
      <c r="L391" s="609"/>
      <c r="M391" s="693"/>
      <c r="N391" s="693"/>
      <c r="O391" s="609"/>
      <c r="P391" s="804"/>
      <c r="Q391" s="804"/>
      <c r="R391" s="609"/>
    </row>
    <row r="392" spans="3:18" x14ac:dyDescent="0.35">
      <c r="C392" s="17"/>
      <c r="D392" s="17"/>
      <c r="E392" s="804"/>
      <c r="F392" s="804"/>
      <c r="G392" s="609"/>
      <c r="H392" s="628"/>
      <c r="I392" s="628"/>
      <c r="J392" s="618"/>
      <c r="K392" s="618"/>
      <c r="L392" s="609"/>
      <c r="M392" s="693"/>
      <c r="N392" s="693"/>
      <c r="O392" s="609"/>
      <c r="P392" s="804"/>
      <c r="Q392" s="804"/>
      <c r="R392" s="609"/>
    </row>
    <row r="393" spans="3:18" x14ac:dyDescent="0.35">
      <c r="C393" s="17"/>
      <c r="D393" s="17"/>
      <c r="E393" s="804"/>
      <c r="F393" s="804"/>
      <c r="G393" s="609"/>
      <c r="H393" s="628"/>
      <c r="I393" s="628"/>
      <c r="J393" s="618"/>
      <c r="K393" s="618"/>
      <c r="L393" s="609"/>
      <c r="M393" s="693"/>
      <c r="N393" s="693"/>
      <c r="O393" s="609"/>
      <c r="P393" s="804"/>
      <c r="Q393" s="804"/>
      <c r="R393" s="609"/>
    </row>
    <row r="394" spans="3:18" x14ac:dyDescent="0.35">
      <c r="C394" s="17"/>
      <c r="D394" s="17"/>
      <c r="E394" s="804"/>
      <c r="F394" s="804"/>
      <c r="G394" s="609"/>
      <c r="H394" s="628"/>
      <c r="I394" s="628"/>
      <c r="J394" s="618"/>
      <c r="K394" s="618"/>
      <c r="L394" s="609"/>
      <c r="M394" s="693"/>
      <c r="N394" s="693"/>
      <c r="O394" s="609"/>
      <c r="P394" s="804"/>
      <c r="Q394" s="804"/>
      <c r="R394" s="609"/>
    </row>
    <row r="395" spans="3:18" x14ac:dyDescent="0.35">
      <c r="C395" s="17"/>
      <c r="D395" s="17"/>
      <c r="E395" s="804"/>
      <c r="F395" s="804"/>
      <c r="G395" s="609"/>
      <c r="H395" s="628"/>
      <c r="I395" s="628"/>
      <c r="J395" s="618"/>
      <c r="K395" s="618"/>
      <c r="L395" s="609"/>
      <c r="M395" s="693"/>
      <c r="N395" s="693"/>
      <c r="O395" s="609"/>
      <c r="P395" s="804"/>
      <c r="Q395" s="804"/>
      <c r="R395" s="609"/>
    </row>
    <row r="396" spans="3:18" x14ac:dyDescent="0.35">
      <c r="C396" s="17"/>
      <c r="D396" s="17"/>
      <c r="E396" s="804"/>
      <c r="F396" s="804"/>
      <c r="G396" s="609"/>
      <c r="H396" s="628"/>
      <c r="I396" s="628"/>
      <c r="J396" s="618"/>
      <c r="K396" s="618"/>
      <c r="L396" s="609"/>
      <c r="M396" s="693"/>
      <c r="N396" s="693"/>
      <c r="O396" s="609"/>
      <c r="P396" s="804"/>
      <c r="Q396" s="804"/>
      <c r="R396" s="609"/>
    </row>
    <row r="397" spans="3:18" x14ac:dyDescent="0.35">
      <c r="C397" s="17"/>
      <c r="D397" s="17"/>
      <c r="E397" s="804"/>
      <c r="F397" s="804"/>
      <c r="G397" s="609"/>
      <c r="H397" s="628"/>
      <c r="I397" s="628"/>
      <c r="J397" s="618"/>
      <c r="K397" s="618"/>
      <c r="L397" s="609"/>
      <c r="M397" s="693"/>
      <c r="N397" s="693"/>
      <c r="O397" s="609"/>
      <c r="P397" s="804"/>
      <c r="Q397" s="804"/>
      <c r="R397" s="609"/>
    </row>
    <row r="398" spans="3:18" x14ac:dyDescent="0.35">
      <c r="C398" s="17"/>
      <c r="D398" s="17"/>
      <c r="E398" s="804"/>
      <c r="F398" s="804"/>
      <c r="G398" s="609"/>
      <c r="H398" s="628"/>
      <c r="I398" s="628"/>
      <c r="J398" s="618"/>
      <c r="K398" s="618"/>
      <c r="L398" s="609"/>
      <c r="M398" s="693"/>
      <c r="N398" s="693"/>
      <c r="O398" s="609"/>
      <c r="P398" s="804"/>
      <c r="Q398" s="804"/>
      <c r="R398" s="609"/>
    </row>
    <row r="399" spans="3:18" x14ac:dyDescent="0.35">
      <c r="C399" s="17"/>
      <c r="D399" s="17"/>
      <c r="E399" s="804"/>
      <c r="F399" s="804"/>
      <c r="G399" s="609"/>
      <c r="H399" s="628"/>
      <c r="I399" s="628"/>
      <c r="J399" s="618"/>
      <c r="K399" s="618"/>
      <c r="L399" s="609"/>
      <c r="M399" s="693"/>
      <c r="N399" s="693"/>
      <c r="O399" s="609"/>
      <c r="P399" s="804"/>
      <c r="Q399" s="804"/>
      <c r="R399" s="609"/>
    </row>
    <row r="400" spans="3:18" x14ac:dyDescent="0.35">
      <c r="C400" s="17"/>
      <c r="D400" s="17"/>
      <c r="E400" s="804"/>
      <c r="F400" s="804"/>
      <c r="G400" s="609"/>
      <c r="H400" s="628"/>
      <c r="I400" s="628"/>
      <c r="J400" s="618"/>
      <c r="K400" s="618"/>
      <c r="L400" s="609"/>
      <c r="M400" s="693"/>
      <c r="N400" s="693"/>
      <c r="O400" s="609"/>
      <c r="P400" s="804"/>
      <c r="Q400" s="804"/>
      <c r="R400" s="609"/>
    </row>
    <row r="401" spans="3:18" x14ac:dyDescent="0.35">
      <c r="C401" s="17"/>
      <c r="D401" s="17"/>
      <c r="E401" s="804"/>
      <c r="F401" s="804"/>
      <c r="G401" s="609"/>
      <c r="H401" s="628"/>
      <c r="I401" s="628"/>
      <c r="J401" s="618"/>
      <c r="K401" s="618"/>
      <c r="L401" s="609"/>
      <c r="M401" s="693"/>
      <c r="N401" s="693"/>
      <c r="O401" s="609"/>
      <c r="P401" s="804"/>
      <c r="Q401" s="804"/>
      <c r="R401" s="609"/>
    </row>
    <row r="402" spans="3:18" x14ac:dyDescent="0.35">
      <c r="C402" s="17"/>
      <c r="D402" s="17"/>
      <c r="E402" s="804"/>
      <c r="F402" s="804"/>
      <c r="G402" s="609"/>
      <c r="H402" s="628"/>
      <c r="I402" s="628"/>
      <c r="J402" s="618"/>
      <c r="K402" s="618"/>
      <c r="L402" s="609"/>
      <c r="M402" s="693"/>
      <c r="N402" s="693"/>
      <c r="O402" s="609"/>
      <c r="P402" s="804"/>
      <c r="Q402" s="804"/>
      <c r="R402" s="609"/>
    </row>
    <row r="403" spans="3:18" x14ac:dyDescent="0.35">
      <c r="C403" s="17"/>
      <c r="D403" s="17"/>
      <c r="E403" s="804"/>
      <c r="F403" s="804"/>
      <c r="G403" s="609"/>
      <c r="H403" s="628"/>
      <c r="I403" s="628"/>
      <c r="J403" s="618"/>
      <c r="K403" s="618"/>
      <c r="L403" s="609"/>
      <c r="M403" s="693"/>
      <c r="N403" s="693"/>
      <c r="O403" s="609"/>
      <c r="P403" s="804"/>
      <c r="Q403" s="804"/>
      <c r="R403" s="609"/>
    </row>
    <row r="404" spans="3:18" x14ac:dyDescent="0.35">
      <c r="C404" s="17"/>
      <c r="D404" s="17"/>
      <c r="E404" s="804"/>
      <c r="F404" s="804"/>
      <c r="G404" s="609"/>
      <c r="H404" s="628"/>
      <c r="I404" s="628"/>
      <c r="J404" s="618"/>
      <c r="K404" s="618"/>
      <c r="L404" s="609"/>
      <c r="M404" s="693"/>
      <c r="N404" s="693"/>
      <c r="O404" s="609"/>
      <c r="P404" s="804"/>
      <c r="Q404" s="804"/>
      <c r="R404" s="609"/>
    </row>
    <row r="405" spans="3:18" x14ac:dyDescent="0.35">
      <c r="C405" s="17"/>
      <c r="D405" s="17"/>
      <c r="E405" s="804"/>
      <c r="F405" s="804"/>
      <c r="G405" s="609"/>
      <c r="H405" s="628"/>
      <c r="I405" s="628"/>
      <c r="J405" s="618"/>
      <c r="K405" s="618"/>
      <c r="L405" s="609"/>
      <c r="M405" s="693"/>
      <c r="N405" s="693"/>
      <c r="O405" s="609"/>
      <c r="P405" s="804"/>
      <c r="Q405" s="804"/>
      <c r="R405" s="609"/>
    </row>
    <row r="406" spans="3:18" x14ac:dyDescent="0.35">
      <c r="C406" s="17"/>
      <c r="D406" s="17"/>
      <c r="E406" s="804"/>
      <c r="F406" s="804"/>
      <c r="G406" s="609"/>
      <c r="H406" s="628"/>
      <c r="I406" s="628"/>
      <c r="J406" s="618"/>
      <c r="K406" s="618"/>
      <c r="L406" s="609"/>
      <c r="M406" s="693"/>
      <c r="N406" s="693"/>
      <c r="O406" s="609"/>
      <c r="P406" s="804"/>
      <c r="Q406" s="804"/>
      <c r="R406" s="609"/>
    </row>
    <row r="407" spans="3:18" x14ac:dyDescent="0.35">
      <c r="C407" s="17"/>
      <c r="D407" s="17"/>
      <c r="E407" s="804"/>
      <c r="F407" s="804"/>
      <c r="G407" s="609"/>
      <c r="H407" s="628"/>
      <c r="I407" s="628"/>
      <c r="J407" s="618"/>
      <c r="K407" s="618"/>
      <c r="L407" s="609"/>
      <c r="M407" s="693"/>
      <c r="N407" s="693"/>
      <c r="O407" s="609"/>
      <c r="P407" s="804"/>
      <c r="Q407" s="804"/>
      <c r="R407" s="609"/>
    </row>
    <row r="408" spans="3:18" x14ac:dyDescent="0.35">
      <c r="C408" s="17"/>
      <c r="D408" s="17"/>
      <c r="E408" s="804"/>
      <c r="F408" s="804"/>
      <c r="G408" s="609"/>
      <c r="H408" s="628"/>
      <c r="I408" s="628"/>
      <c r="J408" s="618"/>
      <c r="K408" s="618"/>
      <c r="L408" s="609"/>
      <c r="M408" s="693"/>
      <c r="N408" s="693"/>
      <c r="O408" s="609"/>
      <c r="P408" s="804"/>
      <c r="Q408" s="804"/>
      <c r="R408" s="609"/>
    </row>
    <row r="409" spans="3:18" x14ac:dyDescent="0.35">
      <c r="C409" s="17"/>
      <c r="D409" s="17"/>
      <c r="E409" s="804"/>
      <c r="F409" s="804"/>
      <c r="G409" s="609"/>
      <c r="H409" s="628"/>
      <c r="I409" s="628"/>
      <c r="J409" s="618"/>
      <c r="K409" s="618"/>
      <c r="L409" s="609"/>
      <c r="M409" s="693"/>
      <c r="N409" s="693"/>
      <c r="O409" s="609"/>
      <c r="P409" s="804"/>
      <c r="Q409" s="804"/>
      <c r="R409" s="609"/>
    </row>
    <row r="410" spans="3:18" x14ac:dyDescent="0.35">
      <c r="C410" s="17"/>
      <c r="D410" s="17"/>
      <c r="E410" s="804"/>
      <c r="F410" s="804"/>
      <c r="G410" s="609"/>
      <c r="H410" s="628"/>
      <c r="I410" s="628"/>
      <c r="J410" s="618"/>
      <c r="K410" s="618"/>
      <c r="L410" s="609"/>
      <c r="M410" s="693"/>
      <c r="N410" s="693"/>
      <c r="O410" s="609"/>
      <c r="P410" s="804"/>
      <c r="Q410" s="804"/>
      <c r="R410" s="609"/>
    </row>
    <row r="411" spans="3:18" x14ac:dyDescent="0.35">
      <c r="C411" s="17"/>
      <c r="D411" s="17"/>
      <c r="E411" s="804"/>
      <c r="F411" s="804"/>
      <c r="G411" s="609"/>
      <c r="H411" s="628"/>
      <c r="I411" s="628"/>
      <c r="J411" s="618"/>
      <c r="K411" s="618"/>
      <c r="L411" s="609"/>
      <c r="M411" s="693"/>
      <c r="N411" s="693"/>
      <c r="O411" s="609"/>
      <c r="P411" s="804"/>
      <c r="Q411" s="804"/>
      <c r="R411" s="609"/>
    </row>
    <row r="412" spans="3:18" x14ac:dyDescent="0.35">
      <c r="C412" s="17"/>
      <c r="D412" s="17"/>
      <c r="E412" s="804"/>
      <c r="F412" s="804"/>
      <c r="G412" s="609"/>
      <c r="H412" s="628"/>
      <c r="I412" s="628"/>
      <c r="J412" s="618"/>
      <c r="K412" s="618"/>
      <c r="L412" s="609"/>
      <c r="M412" s="693"/>
      <c r="N412" s="693"/>
      <c r="O412" s="609"/>
      <c r="P412" s="804"/>
      <c r="Q412" s="804"/>
      <c r="R412" s="609"/>
    </row>
    <row r="413" spans="3:18" x14ac:dyDescent="0.35">
      <c r="C413" s="17"/>
      <c r="D413" s="17"/>
      <c r="E413" s="804"/>
      <c r="F413" s="804"/>
      <c r="G413" s="609"/>
      <c r="H413" s="628"/>
      <c r="I413" s="628"/>
      <c r="J413" s="618"/>
      <c r="K413" s="618"/>
      <c r="L413" s="609"/>
      <c r="M413" s="693"/>
      <c r="N413" s="693"/>
      <c r="O413" s="609"/>
      <c r="P413" s="804"/>
      <c r="Q413" s="804"/>
      <c r="R413" s="609"/>
    </row>
    <row r="414" spans="3:18" x14ac:dyDescent="0.35">
      <c r="C414" s="17"/>
      <c r="D414" s="17"/>
      <c r="E414" s="804"/>
      <c r="F414" s="804"/>
      <c r="G414" s="609"/>
      <c r="H414" s="628"/>
      <c r="I414" s="628"/>
      <c r="J414" s="618"/>
      <c r="K414" s="618"/>
      <c r="L414" s="609"/>
      <c r="M414" s="693"/>
      <c r="N414" s="693"/>
      <c r="O414" s="609"/>
      <c r="P414" s="804"/>
      <c r="Q414" s="804"/>
      <c r="R414" s="609"/>
    </row>
    <row r="415" spans="3:18" x14ac:dyDescent="0.35">
      <c r="C415" s="17"/>
      <c r="D415" s="17"/>
      <c r="E415" s="804"/>
      <c r="F415" s="804"/>
      <c r="G415" s="609"/>
      <c r="H415" s="628"/>
      <c r="I415" s="628"/>
      <c r="J415" s="618"/>
      <c r="K415" s="618"/>
      <c r="L415" s="609"/>
      <c r="M415" s="693"/>
      <c r="N415" s="693"/>
      <c r="O415" s="609"/>
      <c r="P415" s="804"/>
      <c r="Q415" s="804"/>
      <c r="R415" s="609"/>
    </row>
    <row r="416" spans="3:18" x14ac:dyDescent="0.35">
      <c r="C416" s="17"/>
      <c r="D416" s="17"/>
      <c r="E416" s="804"/>
      <c r="F416" s="804"/>
      <c r="G416" s="609"/>
      <c r="H416" s="628"/>
      <c r="I416" s="628"/>
      <c r="J416" s="618"/>
      <c r="K416" s="618"/>
      <c r="L416" s="609"/>
      <c r="M416" s="693"/>
      <c r="N416" s="693"/>
      <c r="O416" s="609"/>
      <c r="P416" s="804"/>
      <c r="Q416" s="804"/>
      <c r="R416" s="609"/>
    </row>
    <row r="417" spans="3:18" x14ac:dyDescent="0.35">
      <c r="C417" s="17"/>
      <c r="D417" s="17"/>
      <c r="E417" s="804"/>
      <c r="F417" s="804"/>
      <c r="G417" s="609"/>
      <c r="H417" s="628"/>
      <c r="I417" s="628"/>
      <c r="J417" s="618"/>
      <c r="K417" s="618"/>
      <c r="L417" s="609"/>
      <c r="M417" s="693"/>
      <c r="N417" s="693"/>
      <c r="O417" s="609"/>
      <c r="P417" s="804"/>
      <c r="Q417" s="804"/>
      <c r="R417" s="609"/>
    </row>
    <row r="418" spans="3:18" x14ac:dyDescent="0.35">
      <c r="C418" s="17"/>
      <c r="D418" s="17"/>
      <c r="E418" s="804"/>
      <c r="F418" s="804"/>
      <c r="G418" s="609"/>
      <c r="H418" s="628"/>
      <c r="I418" s="628"/>
      <c r="J418" s="618"/>
      <c r="K418" s="618"/>
      <c r="L418" s="609"/>
      <c r="M418" s="693"/>
      <c r="N418" s="693"/>
      <c r="O418" s="609"/>
      <c r="P418" s="804"/>
      <c r="Q418" s="804"/>
      <c r="R418" s="609"/>
    </row>
    <row r="419" spans="3:18" x14ac:dyDescent="0.35">
      <c r="C419" s="17"/>
      <c r="D419" s="17"/>
      <c r="E419" s="804"/>
      <c r="F419" s="804"/>
      <c r="G419" s="609"/>
      <c r="H419" s="628"/>
      <c r="I419" s="628"/>
      <c r="J419" s="618"/>
      <c r="K419" s="618"/>
      <c r="L419" s="609"/>
      <c r="M419" s="693"/>
      <c r="N419" s="693"/>
      <c r="O419" s="609"/>
      <c r="P419" s="804"/>
      <c r="Q419" s="804"/>
      <c r="R419" s="609"/>
    </row>
    <row r="420" spans="3:18" x14ac:dyDescent="0.35">
      <c r="C420" s="17"/>
      <c r="D420" s="17"/>
      <c r="E420" s="804"/>
      <c r="F420" s="804"/>
      <c r="G420" s="609"/>
      <c r="H420" s="628"/>
      <c r="I420" s="628"/>
      <c r="J420" s="618"/>
      <c r="K420" s="618"/>
      <c r="L420" s="609"/>
      <c r="M420" s="693"/>
      <c r="N420" s="693"/>
      <c r="O420" s="609"/>
      <c r="P420" s="804"/>
      <c r="Q420" s="804"/>
      <c r="R420" s="609"/>
    </row>
    <row r="421" spans="3:18" x14ac:dyDescent="0.35">
      <c r="C421" s="17"/>
      <c r="D421" s="17"/>
      <c r="E421" s="804"/>
      <c r="F421" s="804"/>
      <c r="G421" s="609"/>
      <c r="H421" s="628"/>
      <c r="I421" s="628"/>
      <c r="J421" s="618"/>
      <c r="K421" s="618"/>
      <c r="L421" s="609"/>
      <c r="M421" s="693"/>
      <c r="N421" s="693"/>
      <c r="O421" s="609"/>
      <c r="P421" s="804"/>
      <c r="Q421" s="804"/>
      <c r="R421" s="609"/>
    </row>
    <row r="422" spans="3:18" x14ac:dyDescent="0.35">
      <c r="C422" s="17"/>
      <c r="D422" s="17"/>
      <c r="E422" s="804"/>
      <c r="F422" s="804"/>
      <c r="G422" s="609"/>
      <c r="H422" s="628"/>
      <c r="I422" s="628"/>
      <c r="J422" s="618"/>
      <c r="K422" s="618"/>
      <c r="L422" s="609"/>
      <c r="M422" s="693"/>
      <c r="N422" s="693"/>
      <c r="O422" s="609"/>
      <c r="P422" s="804"/>
      <c r="Q422" s="804"/>
      <c r="R422" s="609"/>
    </row>
    <row r="423" spans="3:18" x14ac:dyDescent="0.35">
      <c r="C423" s="17"/>
      <c r="D423" s="17"/>
      <c r="E423" s="804"/>
      <c r="F423" s="804"/>
      <c r="G423" s="609"/>
      <c r="H423" s="628"/>
      <c r="I423" s="628"/>
      <c r="J423" s="618"/>
      <c r="K423" s="618"/>
      <c r="L423" s="609"/>
      <c r="M423" s="693"/>
      <c r="N423" s="693"/>
      <c r="O423" s="609"/>
      <c r="P423" s="804"/>
      <c r="Q423" s="804"/>
      <c r="R423" s="609"/>
    </row>
    <row r="424" spans="3:18" x14ac:dyDescent="0.35">
      <c r="D424" s="1"/>
    </row>
    <row r="425" spans="3:18" x14ac:dyDescent="0.35">
      <c r="D425" s="1"/>
    </row>
    <row r="426" spans="3:18" x14ac:dyDescent="0.35">
      <c r="D426" s="1"/>
    </row>
    <row r="427" spans="3:18" x14ac:dyDescent="0.35">
      <c r="D427" s="1"/>
    </row>
    <row r="428" spans="3:18" x14ac:dyDescent="0.35">
      <c r="D428" s="1"/>
    </row>
    <row r="429" spans="3:18" x14ac:dyDescent="0.35">
      <c r="D429" s="1"/>
    </row>
    <row r="430" spans="3:18" x14ac:dyDescent="0.35">
      <c r="D430" s="1"/>
    </row>
    <row r="431" spans="3:18" x14ac:dyDescent="0.35">
      <c r="D431" s="1"/>
    </row>
    <row r="432" spans="3:18" x14ac:dyDescent="0.35">
      <c r="D432" s="1"/>
    </row>
    <row r="433" spans="4:4" x14ac:dyDescent="0.35">
      <c r="D433" s="1"/>
    </row>
    <row r="434" spans="4:4" x14ac:dyDescent="0.35">
      <c r="D434" s="1"/>
    </row>
    <row r="435" spans="4:4" x14ac:dyDescent="0.35">
      <c r="D435" s="1"/>
    </row>
    <row r="436" spans="4:4" x14ac:dyDescent="0.35">
      <c r="D436" s="1"/>
    </row>
    <row r="437" spans="4:4" x14ac:dyDescent="0.35">
      <c r="D437" s="1"/>
    </row>
    <row r="438" spans="4:4" x14ac:dyDescent="0.35">
      <c r="D438" s="1"/>
    </row>
    <row r="439" spans="4:4" x14ac:dyDescent="0.35">
      <c r="D439" s="1"/>
    </row>
    <row r="440" spans="4:4" x14ac:dyDescent="0.35">
      <c r="D440" s="1"/>
    </row>
    <row r="441" spans="4:4" x14ac:dyDescent="0.35">
      <c r="D441" s="1"/>
    </row>
    <row r="442" spans="4:4" x14ac:dyDescent="0.35">
      <c r="D442" s="1"/>
    </row>
    <row r="443" spans="4:4" x14ac:dyDescent="0.35">
      <c r="D443" s="1"/>
    </row>
    <row r="444" spans="4:4" x14ac:dyDescent="0.35">
      <c r="D444" s="1"/>
    </row>
    <row r="445" spans="4:4" x14ac:dyDescent="0.35">
      <c r="D445" s="1"/>
    </row>
    <row r="446" spans="4:4" x14ac:dyDescent="0.35">
      <c r="D446" s="1"/>
    </row>
    <row r="447" spans="4:4" x14ac:dyDescent="0.35">
      <c r="D447" s="1"/>
    </row>
    <row r="448" spans="4:4" x14ac:dyDescent="0.35">
      <c r="D448" s="1"/>
    </row>
    <row r="449" spans="4:4" x14ac:dyDescent="0.35">
      <c r="D449" s="1"/>
    </row>
    <row r="450" spans="4:4" x14ac:dyDescent="0.35">
      <c r="D450" s="1"/>
    </row>
    <row r="451" spans="4:4" x14ac:dyDescent="0.35">
      <c r="D451" s="1"/>
    </row>
    <row r="452" spans="4:4" x14ac:dyDescent="0.35">
      <c r="D452" s="1"/>
    </row>
    <row r="453" spans="4:4" x14ac:dyDescent="0.35">
      <c r="D453" s="1"/>
    </row>
    <row r="454" spans="4:4" x14ac:dyDescent="0.35">
      <c r="D454" s="1"/>
    </row>
    <row r="455" spans="4:4" x14ac:dyDescent="0.35">
      <c r="D455" s="1"/>
    </row>
    <row r="456" spans="4:4" x14ac:dyDescent="0.35">
      <c r="D456" s="1"/>
    </row>
    <row r="457" spans="4:4" x14ac:dyDescent="0.35">
      <c r="D457" s="1"/>
    </row>
    <row r="458" spans="4:4" x14ac:dyDescent="0.35">
      <c r="D458" s="1"/>
    </row>
    <row r="459" spans="4:4" x14ac:dyDescent="0.35">
      <c r="D459" s="1"/>
    </row>
    <row r="460" spans="4:4" x14ac:dyDescent="0.35">
      <c r="D460" s="1"/>
    </row>
    <row r="461" spans="4:4" x14ac:dyDescent="0.35">
      <c r="D461" s="1"/>
    </row>
    <row r="462" spans="4:4" x14ac:dyDescent="0.35">
      <c r="D462" s="1"/>
    </row>
    <row r="463" spans="4:4" x14ac:dyDescent="0.35">
      <c r="D463" s="1"/>
    </row>
    <row r="464" spans="4:4" x14ac:dyDescent="0.35">
      <c r="D464" s="1"/>
    </row>
    <row r="465" spans="4:4" x14ac:dyDescent="0.35">
      <c r="D465" s="1"/>
    </row>
    <row r="466" spans="4:4" x14ac:dyDescent="0.35">
      <c r="D466" s="1"/>
    </row>
    <row r="467" spans="4:4" x14ac:dyDescent="0.35">
      <c r="D467" s="1"/>
    </row>
    <row r="468" spans="4:4" x14ac:dyDescent="0.35">
      <c r="D468" s="1"/>
    </row>
  </sheetData>
  <mergeCells count="46">
    <mergeCell ref="B35:C42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10:B17"/>
    <mergeCell ref="C10:C12"/>
    <mergeCell ref="C14:C17"/>
    <mergeCell ref="B18:C32"/>
    <mergeCell ref="B33:C34"/>
    <mergeCell ref="B135:C142"/>
    <mergeCell ref="B43:C97"/>
    <mergeCell ref="C102:R102"/>
    <mergeCell ref="C103:R103"/>
    <mergeCell ref="C104:R104"/>
    <mergeCell ref="E107:G107"/>
    <mergeCell ref="H107:I107"/>
    <mergeCell ref="J107:L107"/>
    <mergeCell ref="M107:O107"/>
    <mergeCell ref="P107:R107"/>
    <mergeCell ref="B110:B117"/>
    <mergeCell ref="C110:C112"/>
    <mergeCell ref="C114:C117"/>
    <mergeCell ref="B118:C132"/>
    <mergeCell ref="B133:C134"/>
    <mergeCell ref="B143:C197"/>
    <mergeCell ref="C203:R203"/>
    <mergeCell ref="C204:R204"/>
    <mergeCell ref="C205:R205"/>
    <mergeCell ref="E207:G207"/>
    <mergeCell ref="H207:I207"/>
    <mergeCell ref="J207:L207"/>
    <mergeCell ref="M207:O207"/>
    <mergeCell ref="P207:R207"/>
    <mergeCell ref="B243:C297"/>
    <mergeCell ref="B210:B217"/>
    <mergeCell ref="C210:C212"/>
    <mergeCell ref="C214:C217"/>
    <mergeCell ref="B218:C232"/>
    <mergeCell ref="B233:C234"/>
    <mergeCell ref="B235:C242"/>
  </mergeCells>
  <conditionalFormatting sqref="B98:B102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{555A509D-F70A-4738-8FE0-8C18F6BC16B2}</x14:id>
        </ext>
      </extLst>
    </cfRule>
  </conditionalFormatting>
  <conditionalFormatting sqref="C101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{585559DE-FD37-4F98-A667-48779930CFD0}</x14:id>
        </ext>
      </extLst>
    </cfRule>
  </conditionalFormatting>
  <conditionalFormatting sqref="C98:R100 E101 E91:R97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{76B074D1-DB00-4AA9-A9EE-9331C47BE099}</x14:id>
        </ext>
      </extLst>
    </cfRule>
  </conditionalFormatting>
  <conditionalFormatting sqref="D10:D17 E10:R97 C98:R100 B98:B102 C101 E101:R101 E202:R202">
    <cfRule type="cellIs" dxfId="112" priority="9" operator="lessThan">
      <formula>0</formula>
    </cfRule>
  </conditionalFormatting>
  <conditionalFormatting sqref="D110:D117">
    <cfRule type="cellIs" dxfId="111" priority="2" operator="lessThan">
      <formula>0</formula>
    </cfRule>
  </conditionalFormatting>
  <conditionalFormatting sqref="D210:D217">
    <cfRule type="cellIs" dxfId="110" priority="1" operator="lessThan">
      <formula>0</formula>
    </cfRule>
  </conditionalFormatting>
  <conditionalFormatting sqref="E202">
    <cfRule type="dataBar" priority="1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{05D17665-FCE0-4F9D-A179-D22E7B1939C9}</x14:id>
        </ext>
      </extLst>
    </cfRule>
  </conditionalFormatting>
  <conditionalFormatting sqref="E43:R97">
    <cfRule type="dataBar" priority="1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{C5ED2E5C-5A22-4B66-AC76-567B899E4758}</x14:id>
        </ext>
      </extLst>
    </cfRule>
  </conditionalFormatting>
  <conditionalFormatting sqref="E110:R197">
    <cfRule type="cellIs" dxfId="109" priority="6" operator="lessThan">
      <formula>0</formula>
    </cfRule>
  </conditionalFormatting>
  <conditionalFormatting sqref="E143:R197">
    <cfRule type="dataBar" priority="7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{F6F29C2D-18FD-4096-89AF-CBD5797245C4}</x14:id>
        </ext>
      </extLst>
    </cfRule>
  </conditionalFormatting>
  <conditionalFormatting sqref="E191:R197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{8277F858-BDF6-47E0-A99B-F7552E11C0AD}</x14:id>
        </ext>
      </extLst>
    </cfRule>
  </conditionalFormatting>
  <conditionalFormatting sqref="E210:R297">
    <cfRule type="cellIs" dxfId="108" priority="3" operator="lessThan">
      <formula>0</formula>
    </cfRule>
  </conditionalFormatting>
  <conditionalFormatting sqref="E243:R297">
    <cfRule type="dataBar" priority="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{45609A1E-D285-4F1B-AA46-4F916AE013E4}</x14:id>
        </ext>
      </extLst>
    </cfRule>
  </conditionalFormatting>
  <conditionalFormatting sqref="E291:R297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{5EFACF6E-EE5A-4F88-B343-FD0F5037F978}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55A509D-F70A-4738-8FE0-8C18F6BC16B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B98:B102</xm:sqref>
        </x14:conditionalFormatting>
        <x14:conditionalFormatting xmlns:xm="http://schemas.microsoft.com/office/excel/2006/main">
          <x14:cfRule type="dataBar" id="{585559DE-FD37-4F98-A667-48779930CFD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C101</xm:sqref>
        </x14:conditionalFormatting>
        <x14:conditionalFormatting xmlns:xm="http://schemas.microsoft.com/office/excel/2006/main">
          <x14:cfRule type="dataBar" id="{76B074D1-DB00-4AA9-A9EE-9331C47BE09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C98:R100 E101 E91:R97</xm:sqref>
        </x14:conditionalFormatting>
        <x14:conditionalFormatting xmlns:xm="http://schemas.microsoft.com/office/excel/2006/main">
          <x14:cfRule type="dataBar" id="{05D17665-FCE0-4F9D-A179-D22E7B1939C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E202</xm:sqref>
        </x14:conditionalFormatting>
        <x14:conditionalFormatting xmlns:xm="http://schemas.microsoft.com/office/excel/2006/main">
          <x14:cfRule type="dataBar" id="{C5ED2E5C-5A22-4B66-AC76-567B899E475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E43:R97</xm:sqref>
        </x14:conditionalFormatting>
        <x14:conditionalFormatting xmlns:xm="http://schemas.microsoft.com/office/excel/2006/main">
          <x14:cfRule type="dataBar" id="{F6F29C2D-18FD-4096-89AF-CBD5797245C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E143:R197</xm:sqref>
        </x14:conditionalFormatting>
        <x14:conditionalFormatting xmlns:xm="http://schemas.microsoft.com/office/excel/2006/main">
          <x14:cfRule type="dataBar" id="{8277F858-BDF6-47E0-A99B-F7552E11C0AD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E191:R197</xm:sqref>
        </x14:conditionalFormatting>
        <x14:conditionalFormatting xmlns:xm="http://schemas.microsoft.com/office/excel/2006/main">
          <x14:cfRule type="dataBar" id="{45609A1E-D285-4F1B-AA46-4F916AE013E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E243:R297</xm:sqref>
        </x14:conditionalFormatting>
        <x14:conditionalFormatting xmlns:xm="http://schemas.microsoft.com/office/excel/2006/main">
          <x14:cfRule type="dataBar" id="{5EFACF6E-EE5A-4F88-B343-FD0F5037F97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E291:R297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11644-5767-4333-ABD8-DCD2FB6AE37D}">
  <sheetPr>
    <tabColor rgb="FFC00000"/>
    <pageSetUpPr fitToPage="1"/>
  </sheetPr>
  <dimension ref="A1:U468"/>
  <sheetViews>
    <sheetView showGridLines="0" zoomScale="55" zoomScaleNormal="55" workbookViewId="0">
      <selection activeCell="N35" sqref="N35"/>
    </sheetView>
  </sheetViews>
  <sheetFormatPr defaultColWidth="9.1796875" defaultRowHeight="14.5" x14ac:dyDescent="0.35"/>
  <cols>
    <col min="1" max="1" width="9.1796875" style="1"/>
    <col min="2" max="3" width="19.453125" style="1" customWidth="1"/>
    <col min="4" max="4" width="43.36328125" style="19" bestFit="1" customWidth="1"/>
    <col min="5" max="5" width="18.81640625" style="781" bestFit="1" customWidth="1"/>
    <col min="6" max="6" width="16.36328125" style="781" bestFit="1" customWidth="1"/>
    <col min="7" max="7" width="14.54296875" style="596" bestFit="1" customWidth="1"/>
    <col min="8" max="8" width="9.1796875" style="594" bestFit="1" customWidth="1"/>
    <col min="9" max="9" width="10.08984375" style="594" bestFit="1" customWidth="1"/>
    <col min="10" max="10" width="11.1796875" style="698" bestFit="1" customWidth="1"/>
    <col min="11" max="11" width="15.36328125" style="610" customWidth="1"/>
    <col min="12" max="12" width="11.54296875" style="596" bestFit="1" customWidth="1"/>
    <col min="13" max="13" width="21.90625" style="610" bestFit="1" customWidth="1"/>
    <col min="14" max="14" width="19.453125" style="610" bestFit="1" customWidth="1"/>
    <col min="15" max="15" width="18.81640625" style="596" bestFit="1" customWidth="1"/>
    <col min="16" max="16" width="20.81640625" style="781" bestFit="1" customWidth="1"/>
    <col min="17" max="17" width="16.36328125" style="781" bestFit="1" customWidth="1"/>
    <col min="18" max="18" width="17.6328125" style="596" bestFit="1" customWidth="1"/>
    <col min="19" max="16384" width="9.1796875" style="1"/>
  </cols>
  <sheetData>
    <row r="1" spans="1:18" x14ac:dyDescent="0.35">
      <c r="A1" s="265"/>
    </row>
    <row r="2" spans="1:18" ht="18.5" x14ac:dyDescent="0.35">
      <c r="G2" s="955" t="s">
        <v>273</v>
      </c>
      <c r="H2" s="956"/>
      <c r="I2" s="956"/>
      <c r="J2" s="957"/>
      <c r="K2" s="957"/>
      <c r="L2" s="955"/>
    </row>
    <row r="4" spans="1:18" ht="23.5" x14ac:dyDescent="0.35">
      <c r="C4" s="933" t="s">
        <v>111</v>
      </c>
      <c r="D4" s="933"/>
      <c r="E4" s="934"/>
      <c r="F4" s="934"/>
      <c r="G4" s="974"/>
      <c r="H4" s="933"/>
      <c r="I4" s="933"/>
      <c r="J4" s="936"/>
      <c r="K4" s="936"/>
      <c r="L4" s="974"/>
      <c r="M4" s="936"/>
      <c r="N4" s="936"/>
      <c r="O4" s="935"/>
      <c r="P4" s="934"/>
      <c r="Q4" s="934"/>
      <c r="R4" s="974"/>
    </row>
    <row r="5" spans="1:18" x14ac:dyDescent="0.35">
      <c r="C5" s="937" t="s">
        <v>252</v>
      </c>
      <c r="D5" s="937"/>
      <c r="E5" s="938"/>
      <c r="F5" s="938"/>
      <c r="G5" s="975"/>
      <c r="H5" s="937"/>
      <c r="I5" s="937"/>
      <c r="J5" s="940"/>
      <c r="K5" s="940"/>
      <c r="L5" s="975"/>
      <c r="M5" s="940"/>
      <c r="N5" s="940"/>
      <c r="O5" s="939"/>
      <c r="P5" s="938"/>
      <c r="Q5" s="938"/>
      <c r="R5" s="975"/>
    </row>
    <row r="6" spans="1:18" ht="15" thickBot="1" x14ac:dyDescent="0.4">
      <c r="C6" s="937" t="str">
        <f>'HOME PAGE'!H5</f>
        <v>LATEST 4 WEEKS ENDING 06-14-2026</v>
      </c>
      <c r="D6" s="937"/>
      <c r="E6" s="941"/>
      <c r="F6" s="941"/>
      <c r="G6" s="976"/>
      <c r="H6" s="937"/>
      <c r="I6" s="937"/>
      <c r="J6" s="943"/>
      <c r="K6" s="943"/>
      <c r="L6" s="976"/>
      <c r="M6" s="943"/>
      <c r="N6" s="943"/>
      <c r="O6" s="942"/>
      <c r="P6" s="941"/>
      <c r="Q6" s="941"/>
      <c r="R6" s="976"/>
    </row>
    <row r="7" spans="1:18" x14ac:dyDescent="0.35">
      <c r="E7" s="958" t="s">
        <v>48</v>
      </c>
      <c r="F7" s="959"/>
      <c r="G7" s="977"/>
      <c r="H7" s="961" t="s">
        <v>17</v>
      </c>
      <c r="I7" s="962"/>
      <c r="J7" s="964" t="s">
        <v>18</v>
      </c>
      <c r="K7" s="964"/>
      <c r="L7" s="977"/>
      <c r="M7" s="963" t="s">
        <v>19</v>
      </c>
      <c r="N7" s="964"/>
      <c r="O7" s="960"/>
      <c r="P7" s="959" t="s">
        <v>20</v>
      </c>
      <c r="Q7" s="959"/>
      <c r="R7" s="960"/>
    </row>
    <row r="8" spans="1:18" s="2" customFormat="1" ht="29.25" customHeight="1" thickBot="1" x14ac:dyDescent="0.4">
      <c r="A8" s="1"/>
      <c r="D8" s="20"/>
      <c r="E8" s="782" t="s">
        <v>16</v>
      </c>
      <c r="F8" s="805" t="s">
        <v>22</v>
      </c>
      <c r="G8" s="632" t="s">
        <v>23</v>
      </c>
      <c r="H8" s="643" t="s">
        <v>16</v>
      </c>
      <c r="I8" s="647" t="s">
        <v>22</v>
      </c>
      <c r="J8" s="748" t="s">
        <v>16</v>
      </c>
      <c r="K8" s="611" t="s">
        <v>22</v>
      </c>
      <c r="L8" s="632" t="s">
        <v>23</v>
      </c>
      <c r="M8" s="659" t="s">
        <v>16</v>
      </c>
      <c r="N8" s="611" t="s">
        <v>22</v>
      </c>
      <c r="O8" s="597" t="s">
        <v>23</v>
      </c>
      <c r="P8" s="858" t="s">
        <v>16</v>
      </c>
      <c r="Q8" s="805" t="s">
        <v>22</v>
      </c>
      <c r="R8" s="597" t="s">
        <v>23</v>
      </c>
    </row>
    <row r="9" spans="1:18" s="2" customFormat="1" ht="15" thickBot="1" x14ac:dyDescent="0.4">
      <c r="A9" s="1"/>
      <c r="D9" s="504" t="s">
        <v>436</v>
      </c>
      <c r="E9" s="826">
        <f>SUM(E10:E13)</f>
        <v>429389415.56126893</v>
      </c>
      <c r="F9" s="826">
        <f t="shared" ref="F9:R9" si="0">SUM(F10:F13)</f>
        <v>-6426195.7674335055</v>
      </c>
      <c r="G9" s="634">
        <f t="shared" si="0"/>
        <v>0.18253161850629693</v>
      </c>
      <c r="H9" s="548">
        <f t="shared" si="0"/>
        <v>100.02072940625611</v>
      </c>
      <c r="I9" s="619">
        <f t="shared" si="0"/>
        <v>2.0712852375934454E-2</v>
      </c>
      <c r="J9" s="749">
        <f t="shared" si="0"/>
        <v>75.11593360984503</v>
      </c>
      <c r="K9" s="655">
        <f t="shared" si="0"/>
        <v>-1.5878164845482221</v>
      </c>
      <c r="L9" s="634">
        <f t="shared" si="0"/>
        <v>-2.6048508451215827E-2</v>
      </c>
      <c r="M9" s="550">
        <f t="shared" si="0"/>
        <v>2447476366.5732913</v>
      </c>
      <c r="N9" s="655">
        <f t="shared" si="0"/>
        <v>-65686110.008866996</v>
      </c>
      <c r="O9" s="637">
        <f t="shared" si="0"/>
        <v>0.13329455076542612</v>
      </c>
      <c r="P9" s="826">
        <f t="shared" si="0"/>
        <v>618218799.88712215</v>
      </c>
      <c r="Q9" s="826">
        <f t="shared" si="0"/>
        <v>1163946.9356684983</v>
      </c>
      <c r="R9" s="637">
        <f t="shared" si="0"/>
        <v>0.38682909580288866</v>
      </c>
    </row>
    <row r="10" spans="1:18" ht="14.4" customHeight="1" x14ac:dyDescent="0.35">
      <c r="B10" s="906" t="s">
        <v>46</v>
      </c>
      <c r="C10" s="909" t="s">
        <v>355</v>
      </c>
      <c r="D10" s="93" t="s">
        <v>281</v>
      </c>
      <c r="E10" s="834">
        <f>'Segment Data'!E23</f>
        <v>4067607.8984292373</v>
      </c>
      <c r="F10" s="823">
        <f>'Segment Data'!F23</f>
        <v>151520.71604532469</v>
      </c>
      <c r="G10" s="267">
        <f>'Segment Data'!G23</f>
        <v>3.8691864861161405E-2</v>
      </c>
      <c r="H10" s="101">
        <f>'Segment Data'!H23</f>
        <v>0.94749682734433582</v>
      </c>
      <c r="I10" s="102">
        <f>'Segment Data'!I23</f>
        <v>4.8931533019739737E-2</v>
      </c>
      <c r="J10" s="584">
        <f>'Segment Data'!J23</f>
        <v>10.412475628523868</v>
      </c>
      <c r="K10" s="392">
        <f>'Segment Data'!K23</f>
        <v>0.28290075230095191</v>
      </c>
      <c r="L10" s="267">
        <f>'Segment Data'!L23</f>
        <v>2.7928195976417821E-2</v>
      </c>
      <c r="M10" s="365">
        <f>'Segment Data'!M23</f>
        <v>42353868.108785622</v>
      </c>
      <c r="N10" s="392">
        <f>'Segment Data'!N23</f>
        <v>2685569.7730109543</v>
      </c>
      <c r="O10" s="254">
        <f>'Segment Data'!O23</f>
        <v>6.7700654822114861E-2</v>
      </c>
      <c r="P10" s="834">
        <f>'Segment Data'!P23</f>
        <v>6864129.9042736413</v>
      </c>
      <c r="Q10" s="823">
        <f>'Segment Data'!Q23</f>
        <v>-86344.417403255589</v>
      </c>
      <c r="R10" s="254">
        <f>'Segment Data'!R23</f>
        <v>-1.2422809351869358E-2</v>
      </c>
    </row>
    <row r="11" spans="1:18" x14ac:dyDescent="0.35">
      <c r="B11" s="907"/>
      <c r="C11" s="910"/>
      <c r="D11" s="87" t="s">
        <v>283</v>
      </c>
      <c r="E11" s="828">
        <f>'Segment Data'!E24</f>
        <v>19379892.607163474</v>
      </c>
      <c r="F11" s="808">
        <f>'Segment Data'!F24</f>
        <v>-939096.0540493764</v>
      </c>
      <c r="G11" s="268">
        <f>'Segment Data'!G24</f>
        <v>-4.6217657271595783E-2</v>
      </c>
      <c r="H11" s="103">
        <f>'Segment Data'!H24</f>
        <v>4.5142961706442319</v>
      </c>
      <c r="I11" s="104">
        <f>'Segment Data'!I24</f>
        <v>-0.1479948296358895</v>
      </c>
      <c r="J11" s="585">
        <f>'Segment Data'!J24</f>
        <v>8.2106180243976166</v>
      </c>
      <c r="K11" s="393">
        <f>'Segment Data'!K24</f>
        <v>0.55745093885488473</v>
      </c>
      <c r="L11" s="268">
        <f>'Segment Data'!L24</f>
        <v>7.2839248460672093E-2</v>
      </c>
      <c r="M11" s="366">
        <f>'Segment Data'!M24</f>
        <v>159120895.55126655</v>
      </c>
      <c r="N11" s="393">
        <f>'Segment Data'!N24</f>
        <v>3616280.3177563846</v>
      </c>
      <c r="O11" s="255">
        <f>'Segment Data'!O24</f>
        <v>2.3255131767800429E-2</v>
      </c>
      <c r="P11" s="828">
        <f>'Segment Data'!P24</f>
        <v>69802584.066690594</v>
      </c>
      <c r="Q11" s="808">
        <f>'Segment Data'!Q24</f>
        <v>2151790.2012835592</v>
      </c>
      <c r="R11" s="255">
        <f>'Segment Data'!R24</f>
        <v>3.1807316342282697E-2</v>
      </c>
    </row>
    <row r="12" spans="1:18" ht="15" thickBot="1" x14ac:dyDescent="0.4">
      <c r="B12" s="907"/>
      <c r="C12" s="911"/>
      <c r="D12" s="88" t="s">
        <v>286</v>
      </c>
      <c r="E12" s="831">
        <f>'Segment Data'!E25</f>
        <v>1773226.6715149581</v>
      </c>
      <c r="F12" s="811">
        <f>'Segment Data'!F25</f>
        <v>-66009.096120921196</v>
      </c>
      <c r="G12" s="269">
        <f>'Segment Data'!G25</f>
        <v>-3.5889415203015598E-2</v>
      </c>
      <c r="H12" s="105">
        <f>'Segment Data'!H25</f>
        <v>0.41305029574546342</v>
      </c>
      <c r="I12" s="106">
        <f>'Segment Data'!I25</f>
        <v>-8.9713171319075746E-3</v>
      </c>
      <c r="J12" s="586">
        <f>'Segment Data'!J25</f>
        <v>12.201462114479064</v>
      </c>
      <c r="K12" s="394">
        <f>'Segment Data'!K25</f>
        <v>-0.12613895507525363</v>
      </c>
      <c r="L12" s="269">
        <f>'Segment Data'!L25</f>
        <v>-1.0232238564791095E-2</v>
      </c>
      <c r="M12" s="367">
        <f>'Segment Data'!M25</f>
        <v>21635958.052873574</v>
      </c>
      <c r="N12" s="394">
        <f>'Segment Data'!N25</f>
        <v>-1037406.7633970492</v>
      </c>
      <c r="O12" s="256">
        <f>'Segment Data'!O25</f>
        <v>-4.5754424709498615E-2</v>
      </c>
      <c r="P12" s="831">
        <f>'Segment Data'!P25</f>
        <v>6036600.0766878221</v>
      </c>
      <c r="Q12" s="811">
        <f>'Segment Data'!Q25</f>
        <v>-54332.903858503327</v>
      </c>
      <c r="R12" s="256">
        <f>'Segment Data'!R25</f>
        <v>-8.9202925121710901E-3</v>
      </c>
    </row>
    <row r="13" spans="1:18" ht="15" thickBot="1" x14ac:dyDescent="0.4">
      <c r="B13" s="907"/>
      <c r="C13" s="360"/>
      <c r="D13" s="510" t="s">
        <v>437</v>
      </c>
      <c r="E13" s="830">
        <f>SUM(E14:E17)</f>
        <v>404168688.38416123</v>
      </c>
      <c r="F13" s="830">
        <f t="shared" ref="F13:R13" si="1">SUM(F14:F17)</f>
        <v>-5572611.3333085328</v>
      </c>
      <c r="G13" s="635">
        <f t="shared" si="1"/>
        <v>0.2259468261197469</v>
      </c>
      <c r="H13" s="507">
        <f t="shared" si="1"/>
        <v>94.145886112522078</v>
      </c>
      <c r="I13" s="514">
        <f t="shared" si="1"/>
        <v>0.12874746612399179</v>
      </c>
      <c r="J13" s="675">
        <f t="shared" si="1"/>
        <v>44.291377842444483</v>
      </c>
      <c r="K13" s="527">
        <f t="shared" si="1"/>
        <v>-2.3020292206288051</v>
      </c>
      <c r="L13" s="635">
        <f t="shared" si="1"/>
        <v>-0.11658371432351465</v>
      </c>
      <c r="M13" s="525">
        <f t="shared" si="1"/>
        <v>2224365644.8603654</v>
      </c>
      <c r="N13" s="527">
        <f t="shared" si="1"/>
        <v>-70950553.336237282</v>
      </c>
      <c r="O13" s="638">
        <f t="shared" si="1"/>
        <v>8.8093188885009444E-2</v>
      </c>
      <c r="P13" s="830">
        <f t="shared" si="1"/>
        <v>535515485.83947003</v>
      </c>
      <c r="Q13" s="830">
        <f t="shared" si="1"/>
        <v>-847165.94435330201</v>
      </c>
      <c r="R13" s="638">
        <f t="shared" si="1"/>
        <v>0.37636488132464641</v>
      </c>
    </row>
    <row r="14" spans="1:18" x14ac:dyDescent="0.35">
      <c r="B14" s="907"/>
      <c r="C14" s="968" t="s">
        <v>354</v>
      </c>
      <c r="D14" s="93" t="s">
        <v>280</v>
      </c>
      <c r="E14" s="834">
        <f>'Segment Data'!E26</f>
        <v>103700.02771843248</v>
      </c>
      <c r="F14" s="823">
        <f>'Segment Data'!F26</f>
        <v>25708.362275111474</v>
      </c>
      <c r="G14" s="267">
        <f>'Segment Data'!G26</f>
        <v>0.32962961015103015</v>
      </c>
      <c r="H14" s="101">
        <f>'Segment Data'!H26</f>
        <v>2.4155584734870127E-2</v>
      </c>
      <c r="I14" s="102">
        <f>'Segment Data'!I26</f>
        <v>6.2600169014487839E-3</v>
      </c>
      <c r="J14" s="584">
        <f>'Segment Data'!J26</f>
        <v>26.081657485016045</v>
      </c>
      <c r="K14" s="392">
        <f>'Segment Data'!K26</f>
        <v>-1.9336896671318016</v>
      </c>
      <c r="L14" s="267">
        <f>'Segment Data'!L26</f>
        <v>-6.9022513147175182E-2</v>
      </c>
      <c r="M14" s="365">
        <f>'Segment Data'!M26</f>
        <v>2704668.604138826</v>
      </c>
      <c r="N14" s="392">
        <f>'Segment Data'!N26</f>
        <v>519705.02177001536</v>
      </c>
      <c r="O14" s="254">
        <f>'Segment Data'!O26</f>
        <v>0.23785523290350741</v>
      </c>
      <c r="P14" s="834">
        <f>'Segment Data'!P26</f>
        <v>655250.93761677644</v>
      </c>
      <c r="Q14" s="823">
        <f>'Segment Data'!Q26</f>
        <v>205915.44232083572</v>
      </c>
      <c r="R14" s="254">
        <f>'Segment Data'!R26</f>
        <v>0.45826658360300687</v>
      </c>
    </row>
    <row r="15" spans="1:18" x14ac:dyDescent="0.35">
      <c r="B15" s="907"/>
      <c r="C15" s="913"/>
      <c r="D15" s="87" t="s">
        <v>282</v>
      </c>
      <c r="E15" s="828">
        <f>'Segment Data'!E27</f>
        <v>1494770.1420044112</v>
      </c>
      <c r="F15" s="808">
        <f>'Segment Data'!F27</f>
        <v>-77387.892203445081</v>
      </c>
      <c r="G15" s="268">
        <f>'Segment Data'!G27</f>
        <v>-4.922399054013521E-2</v>
      </c>
      <c r="H15" s="103">
        <f>'Segment Data'!H27</f>
        <v>0.34818743657793116</v>
      </c>
      <c r="I15" s="104">
        <f>'Segment Data'!I27</f>
        <v>-1.255188840124094E-2</v>
      </c>
      <c r="J15" s="585">
        <f>'Segment Data'!J27</f>
        <v>7.8411122169713812</v>
      </c>
      <c r="K15" s="393">
        <f>'Segment Data'!K27</f>
        <v>-0.29066653796725728</v>
      </c>
      <c r="L15" s="268">
        <f>'Segment Data'!L27</f>
        <v>-3.5744521183723552E-2</v>
      </c>
      <c r="M15" s="366">
        <f>'Segment Data'!M27</f>
        <v>11720660.422034835</v>
      </c>
      <c r="N15" s="393">
        <f>'Segment Data'!N27</f>
        <v>-1063780.879942704</v>
      </c>
      <c r="O15" s="255">
        <f>'Segment Data'!O27</f>
        <v>-8.3209023751249486E-2</v>
      </c>
      <c r="P15" s="828">
        <f>'Segment Data'!P27</f>
        <v>2967325.3530524424</v>
      </c>
      <c r="Q15" s="808">
        <f>'Segment Data'!Q27</f>
        <v>-175599.41941759177</v>
      </c>
      <c r="R15" s="255">
        <f>'Segment Data'!R27</f>
        <v>-5.5871340273788241E-2</v>
      </c>
    </row>
    <row r="16" spans="1:18" x14ac:dyDescent="0.35">
      <c r="B16" s="907"/>
      <c r="C16" s="913"/>
      <c r="D16" s="87" t="s">
        <v>284</v>
      </c>
      <c r="E16" s="828">
        <f>'Segment Data'!E28</f>
        <v>350076664.78173298</v>
      </c>
      <c r="F16" s="808">
        <f>'Segment Data'!F28</f>
        <v>-2990435.458322227</v>
      </c>
      <c r="G16" s="268">
        <f>'Segment Data'!G28</f>
        <v>-8.4698785479841894E-3</v>
      </c>
      <c r="H16" s="103">
        <f>'Segment Data'!H28</f>
        <v>81.545846475533622</v>
      </c>
      <c r="I16" s="104">
        <f>'Segment Data'!I28</f>
        <v>0.53287917729052481</v>
      </c>
      <c r="J16" s="585">
        <f>'Segment Data'!J28</f>
        <v>5.597277422228176</v>
      </c>
      <c r="K16" s="393">
        <f>'Segment Data'!K28</f>
        <v>-0.12521835932842862</v>
      </c>
      <c r="L16" s="268">
        <f>'Segment Data'!L28</f>
        <v>-2.1881773986099355E-2</v>
      </c>
      <c r="M16" s="366">
        <f>'Segment Data'!M28</f>
        <v>1959476211.8317356</v>
      </c>
      <c r="N16" s="393">
        <f>'Segment Data'!N28</f>
        <v>-60948779.898403168</v>
      </c>
      <c r="O16" s="255">
        <f>'Segment Data'!O28</f>
        <v>-3.0166316566006865E-2</v>
      </c>
      <c r="P16" s="828">
        <f>'Segment Data'!P28</f>
        <v>477748340.49944776</v>
      </c>
      <c r="Q16" s="808">
        <f>'Segment Data'!Q28</f>
        <v>647113.01868993044</v>
      </c>
      <c r="R16" s="255">
        <f>'Segment Data'!R28</f>
        <v>1.3563432274255245E-3</v>
      </c>
    </row>
    <row r="17" spans="2:18" ht="15" thickBot="1" x14ac:dyDescent="0.4">
      <c r="B17" s="967"/>
      <c r="C17" s="969"/>
      <c r="D17" s="88" t="s">
        <v>285</v>
      </c>
      <c r="E17" s="831">
        <f>'Segment Data'!E29</f>
        <v>52493553.43270538</v>
      </c>
      <c r="F17" s="811">
        <f>'Segment Data'!F29</f>
        <v>-2530496.3450579718</v>
      </c>
      <c r="G17" s="269">
        <f>'Segment Data'!G29</f>
        <v>-4.5988914943163837E-2</v>
      </c>
      <c r="H17" s="105">
        <f>'Segment Data'!H29</f>
        <v>12.227696615675647</v>
      </c>
      <c r="I17" s="106">
        <f>'Segment Data'!I29</f>
        <v>-0.39783983966674086</v>
      </c>
      <c r="J17" s="586">
        <f>'Segment Data'!J29</f>
        <v>4.7713307182288807</v>
      </c>
      <c r="K17" s="394">
        <f>'Segment Data'!K29</f>
        <v>4.754534379868236E-2</v>
      </c>
      <c r="L17" s="269">
        <f>'Segment Data'!L29</f>
        <v>1.0065093993483451E-2</v>
      </c>
      <c r="M17" s="367">
        <f>'Segment Data'!M29</f>
        <v>250464104.00245631</v>
      </c>
      <c r="N17" s="394">
        <f>'Segment Data'!N29</f>
        <v>-9457697.5796614289</v>
      </c>
      <c r="O17" s="256">
        <f>'Segment Data'!O29</f>
        <v>-3.6386703701241606E-2</v>
      </c>
      <c r="P17" s="831">
        <f>'Segment Data'!P29</f>
        <v>54144569.049353093</v>
      </c>
      <c r="Q17" s="811">
        <f>'Segment Data'!Q29</f>
        <v>-1524594.9859464765</v>
      </c>
      <c r="R17" s="256">
        <f>'Segment Data'!R29</f>
        <v>-2.7386705231997693E-2</v>
      </c>
    </row>
    <row r="18" spans="2:18" x14ac:dyDescent="0.35">
      <c r="B18" s="915" t="s">
        <v>47</v>
      </c>
      <c r="C18" s="916"/>
      <c r="D18" s="79" t="str">
        <f>_xlfn.XLOOKUP('TOTAL U.S. MULO+'!E18,'Form Data'!E:E,'Form Data'!D:D,"NOT FOUND",0)</f>
        <v>SHREDDED</v>
      </c>
      <c r="E18" s="835">
        <f>'Form Data'!E47</f>
        <v>115622170.44216473</v>
      </c>
      <c r="F18" s="812">
        <f>'Form Data'!F47</f>
        <v>-3792887.8991208524</v>
      </c>
      <c r="G18" s="272">
        <f>'Form Data'!G47</f>
        <v>-3.1762224562005094E-2</v>
      </c>
      <c r="H18" s="107">
        <f>'Form Data'!H47</f>
        <v>26.932694202634917</v>
      </c>
      <c r="I18" s="108">
        <f>'Form Data'!I47</f>
        <v>-0.46767306393498131</v>
      </c>
      <c r="J18" s="576">
        <f>'Form Data'!J47</f>
        <v>4.3579777641374235</v>
      </c>
      <c r="K18" s="397">
        <f>'Form Data'!K47</f>
        <v>-9.3103596293020452E-2</v>
      </c>
      <c r="L18" s="272">
        <f>'Form Data'!L47</f>
        <v>-2.0917073572435625E-2</v>
      </c>
      <c r="M18" s="370">
        <f>'Form Data'!M47</f>
        <v>503878847.8282612</v>
      </c>
      <c r="N18" s="397">
        <f>'Form Data'!N47</f>
        <v>-27647292.509349108</v>
      </c>
      <c r="O18" s="259">
        <f>'Form Data'!O47</f>
        <v>-5.2014925346453016E-2</v>
      </c>
      <c r="P18" s="835">
        <f>'Form Data'!P47</f>
        <v>140532717.07948634</v>
      </c>
      <c r="Q18" s="812">
        <f>'Form Data'!Q47</f>
        <v>-2293967.9807195067</v>
      </c>
      <c r="R18" s="259">
        <f>'Form Data'!R47</f>
        <v>-1.6061200186453455E-2</v>
      </c>
    </row>
    <row r="19" spans="2:18" x14ac:dyDescent="0.35">
      <c r="B19" s="917"/>
      <c r="C19" s="918"/>
      <c r="D19" s="80" t="str">
        <f>_xlfn.XLOOKUP('TOTAL U.S. MULO+'!E19,'Form Data'!E:E,'Form Data'!D:D,"NOT FOUND",0)</f>
        <v>CHUNK</v>
      </c>
      <c r="E19" s="836">
        <f>'Form Data'!E48</f>
        <v>59782070.745928802</v>
      </c>
      <c r="F19" s="813">
        <f>'Form Data'!F48</f>
        <v>1529090.969434008</v>
      </c>
      <c r="G19" s="273">
        <f>'Form Data'!G48</f>
        <v>2.624914597160229E-2</v>
      </c>
      <c r="H19" s="109">
        <f>'Form Data'!H48</f>
        <v>13.925462772779984</v>
      </c>
      <c r="I19" s="110">
        <f>'Form Data'!I48</f>
        <v>0.55903258868832673</v>
      </c>
      <c r="J19" s="577">
        <f>'Form Data'!J48</f>
        <v>5.7652943167411879</v>
      </c>
      <c r="K19" s="364">
        <f>'Form Data'!K48</f>
        <v>-0.12857059368365586</v>
      </c>
      <c r="L19" s="273">
        <f>'Form Data'!L48</f>
        <v>-2.1814309563872952E-2</v>
      </c>
      <c r="M19" s="371">
        <f>'Form Data'!M48</f>
        <v>344661232.71452296</v>
      </c>
      <c r="N19" s="364">
        <f>'Form Data'!N48</f>
        <v>1326039.2821522355</v>
      </c>
      <c r="O19" s="260">
        <f>'Form Data'!O48</f>
        <v>3.8622294117175472E-3</v>
      </c>
      <c r="P19" s="836">
        <f>'Form Data'!P48</f>
        <v>79130805.92258133</v>
      </c>
      <c r="Q19" s="813">
        <f>'Form Data'!Q48</f>
        <v>1949385.6774083376</v>
      </c>
      <c r="R19" s="260">
        <f>'Form Data'!R48</f>
        <v>2.5257188468623109E-2</v>
      </c>
    </row>
    <row r="20" spans="2:18" x14ac:dyDescent="0.35">
      <c r="B20" s="917"/>
      <c r="C20" s="918"/>
      <c r="D20" s="80" t="str">
        <f>_xlfn.XLOOKUP('TOTAL U.S. MULO+'!E20,'Form Data'!E:E,'Form Data'!D:D,"NOT FOUND",0)</f>
        <v>SLICED</v>
      </c>
      <c r="E20" s="836">
        <f>'Form Data'!E49</f>
        <v>53013643.771282099</v>
      </c>
      <c r="F20" s="813">
        <f>'Form Data'!F49</f>
        <v>-1530750.3116336241</v>
      </c>
      <c r="G20" s="273">
        <f>'Form Data'!G49</f>
        <v>-2.8064301334187566E-2</v>
      </c>
      <c r="H20" s="109">
        <f>'Form Data'!H49</f>
        <v>12.348844955938281</v>
      </c>
      <c r="I20" s="110">
        <f>'Form Data'!I49</f>
        <v>-0.16663216197310327</v>
      </c>
      <c r="J20" s="577">
        <f>'Form Data'!J49</f>
        <v>5.4618022946824567</v>
      </c>
      <c r="K20" s="364">
        <f>'Form Data'!K49</f>
        <v>-0.26384832317224127</v>
      </c>
      <c r="L20" s="273">
        <f>'Form Data'!L49</f>
        <v>-4.6081806380128147E-2</v>
      </c>
      <c r="M20" s="371">
        <f>'Form Data'!M49</f>
        <v>289550041.19946688</v>
      </c>
      <c r="N20" s="364">
        <f>'Form Data'!N49</f>
        <v>-22752102.481889665</v>
      </c>
      <c r="O20" s="260">
        <f>'Form Data'!O49</f>
        <v>-7.2852854014040166E-2</v>
      </c>
      <c r="P20" s="836">
        <f>'Form Data'!P49</f>
        <v>88714789.773534864</v>
      </c>
      <c r="Q20" s="813">
        <f>'Form Data'!Q49</f>
        <v>-156366.77419476211</v>
      </c>
      <c r="R20" s="260">
        <f>'Form Data'!R49</f>
        <v>-1.7594772057544106E-3</v>
      </c>
    </row>
    <row r="21" spans="2:18" x14ac:dyDescent="0.35">
      <c r="B21" s="917"/>
      <c r="C21" s="918"/>
      <c r="D21" s="80" t="str">
        <f>_xlfn.XLOOKUP('TOTAL U.S. MULO+'!E21,'Form Data'!E:E,'Form Data'!D:D,"NOT FOUND",0)</f>
        <v>STRING AND STICK</v>
      </c>
      <c r="E21" s="836">
        <f>'Form Data'!E50</f>
        <v>25205708.043831244</v>
      </c>
      <c r="F21" s="813">
        <f>'Form Data'!F50</f>
        <v>924179.49818580225</v>
      </c>
      <c r="G21" s="273">
        <f>'Form Data'!G50</f>
        <v>3.8061009892704681E-2</v>
      </c>
      <c r="H21" s="109">
        <f>'Form Data'!H50</f>
        <v>5.8713447802380845</v>
      </c>
      <c r="I21" s="110">
        <f>'Form Data'!I50</f>
        <v>0.2998296866984731</v>
      </c>
      <c r="J21" s="577">
        <f>'Form Data'!J50</f>
        <v>5.5028477520452688</v>
      </c>
      <c r="K21" s="364">
        <f>'Form Data'!K50</f>
        <v>-0.19379132380536124</v>
      </c>
      <c r="L21" s="273">
        <f>'Form Data'!L50</f>
        <v>-3.4018536408052857E-2</v>
      </c>
      <c r="M21" s="371">
        <f>'Form Data'!M50</f>
        <v>138703173.84770611</v>
      </c>
      <c r="N21" s="364">
        <f>'Form Data'!N50</f>
        <v>380069.51319977641</v>
      </c>
      <c r="O21" s="260">
        <f>'Form Data'!O50</f>
        <v>2.7476936338896463E-3</v>
      </c>
      <c r="P21" s="836">
        <f>'Form Data'!P50</f>
        <v>25708443.993180539</v>
      </c>
      <c r="Q21" s="813">
        <f>'Form Data'!Q50</f>
        <v>959138.74544571713</v>
      </c>
      <c r="R21" s="260">
        <f>'Form Data'!R50</f>
        <v>3.8754168484527549E-2</v>
      </c>
    </row>
    <row r="22" spans="2:18" x14ac:dyDescent="0.35">
      <c r="B22" s="917"/>
      <c r="C22" s="918"/>
      <c r="D22" s="80" t="str">
        <f>_xlfn.XLOOKUP('TOTAL U.S. MULO+'!E22,'Form Data'!E:E,'Form Data'!D:D,"NOT FOUND",0)</f>
        <v>UNKNOWN</v>
      </c>
      <c r="E22" s="836">
        <f>'Form Data'!E51</f>
        <v>10711800.754209973</v>
      </c>
      <c r="F22" s="813">
        <f>'Form Data'!F51</f>
        <v>-513489.57169122808</v>
      </c>
      <c r="G22" s="273">
        <f>'Form Data'!G51</f>
        <v>-4.5743990291850521E-2</v>
      </c>
      <c r="H22" s="109">
        <f>'Form Data'!H51</f>
        <v>2.4951759076084845</v>
      </c>
      <c r="I22" s="110">
        <f>'Form Data'!I51</f>
        <v>-8.0521679244577982E-2</v>
      </c>
      <c r="J22" s="577">
        <f>'Form Data'!J51</f>
        <v>10.190701838461399</v>
      </c>
      <c r="K22" s="364">
        <f>'Form Data'!K51</f>
        <v>0.22785657974241857</v>
      </c>
      <c r="L22" s="273">
        <f>'Form Data'!L51</f>
        <v>2.2870633220265061E-2</v>
      </c>
      <c r="M22" s="371">
        <f>'Form Data'!M51</f>
        <v>109160767.63915977</v>
      </c>
      <c r="N22" s="364">
        <f>'Form Data'!N51</f>
        <v>-2675062.8619890511</v>
      </c>
      <c r="O22" s="260">
        <f>'Form Data'!O51</f>
        <v>-2.3919551095581769E-2</v>
      </c>
      <c r="P22" s="836">
        <f>'Form Data'!P51</f>
        <v>15276962.229071073</v>
      </c>
      <c r="Q22" s="813">
        <f>'Form Data'!Q51</f>
        <v>-1041415.8698759601</v>
      </c>
      <c r="R22" s="260">
        <f>'Form Data'!R51</f>
        <v>-6.3818589296148184E-2</v>
      </c>
    </row>
    <row r="23" spans="2:18" x14ac:dyDescent="0.35">
      <c r="B23" s="917"/>
      <c r="C23" s="918"/>
      <c r="D23" s="80" t="str">
        <f>_xlfn.XLOOKUP('TOTAL U.S. MULO+'!E23,'Form Data'!E:E,'Form Data'!D:D,"NOT FOUND",0)</f>
        <v>GRATED</v>
      </c>
      <c r="E23" s="836">
        <f>'Form Data'!E52</f>
        <v>8071768.4419323057</v>
      </c>
      <c r="F23" s="813">
        <f>'Form Data'!F52</f>
        <v>44112.766337777488</v>
      </c>
      <c r="G23" s="273">
        <f>'Form Data'!G52</f>
        <v>5.4950994562320337E-3</v>
      </c>
      <c r="H23" s="109">
        <f>'Form Data'!H52</f>
        <v>1.8802144112126351</v>
      </c>
      <c r="I23" s="110">
        <f>'Form Data'!I52</f>
        <v>3.8229682852736868E-2</v>
      </c>
      <c r="J23" s="577">
        <f>'Form Data'!J52</f>
        <v>8.2026424626756853</v>
      </c>
      <c r="K23" s="364">
        <f>'Form Data'!K52</f>
        <v>3.6245035782309643E-2</v>
      </c>
      <c r="L23" s="273">
        <f>'Form Data'!L52</f>
        <v>4.4383139697497945E-3</v>
      </c>
      <c r="M23" s="371">
        <f>'Form Data'!M52</f>
        <v>66209830.570679493</v>
      </c>
      <c r="N23" s="364">
        <f>'Form Data'!N52</f>
        <v>652803.91751834005</v>
      </c>
      <c r="O23" s="260">
        <f>'Form Data'!O52</f>
        <v>9.9578024026637565E-3</v>
      </c>
      <c r="P23" s="836">
        <f>'Form Data'!P52</f>
        <v>14194734.616825553</v>
      </c>
      <c r="Q23" s="813">
        <f>'Form Data'!Q52</f>
        <v>104658.27623790875</v>
      </c>
      <c r="R23" s="260">
        <f>'Form Data'!R52</f>
        <v>7.4278005106637943E-3</v>
      </c>
    </row>
    <row r="24" spans="2:18" x14ac:dyDescent="0.35">
      <c r="B24" s="917"/>
      <c r="C24" s="918"/>
      <c r="D24" s="80" t="str">
        <f>_xlfn.XLOOKUP('TOTAL U.S. MULO+'!E24,'Form Data'!E:E,'Form Data'!D:D,"NOT FOUND",0)</f>
        <v>ROUND</v>
      </c>
      <c r="E24" s="836">
        <f>'Form Data'!E53</f>
        <v>6854445.7109495988</v>
      </c>
      <c r="F24" s="813">
        <f>'Form Data'!F53</f>
        <v>27339.56425340753</v>
      </c>
      <c r="G24" s="273">
        <f>'Form Data'!G53</f>
        <v>4.0045611809679908E-3</v>
      </c>
      <c r="H24" s="109">
        <f>'Form Data'!H53</f>
        <v>1.5966547726580775</v>
      </c>
      <c r="I24" s="110">
        <f>'Form Data'!I53</f>
        <v>3.0141986199403226E-2</v>
      </c>
      <c r="J24" s="577">
        <f>'Form Data'!J53</f>
        <v>8.2875521578377835</v>
      </c>
      <c r="K24" s="364">
        <f>'Form Data'!K53</f>
        <v>0.1029419628682664</v>
      </c>
      <c r="L24" s="273">
        <f>'Form Data'!L53</f>
        <v>1.2577503438286813E-2</v>
      </c>
      <c r="M24" s="371">
        <f>'Form Data'!M53</f>
        <v>56806576.342562288</v>
      </c>
      <c r="N24" s="364">
        <f>'Form Data'!N53</f>
        <v>929373.77217359096</v>
      </c>
      <c r="O24" s="260">
        <f>'Form Data'!O53</f>
        <v>1.6632432001277366E-2</v>
      </c>
      <c r="P24" s="836">
        <f>'Form Data'!P53</f>
        <v>8987989.0588999782</v>
      </c>
      <c r="Q24" s="813">
        <f>'Form Data'!Q53</f>
        <v>533553.54025288112</v>
      </c>
      <c r="R24" s="260">
        <f>'Form Data'!R53</f>
        <v>6.3109303876772826E-2</v>
      </c>
    </row>
    <row r="25" spans="2:18" x14ac:dyDescent="0.35">
      <c r="B25" s="917"/>
      <c r="C25" s="918"/>
      <c r="D25" s="80" t="str">
        <f>_xlfn.XLOOKUP('TOTAL U.S. MULO+'!E25,'Form Data'!E:E,'Form Data'!D:D,"NOT FOUND",0)</f>
        <v>CRUMBLED</v>
      </c>
      <c r="E25" s="836">
        <f>'Form Data'!E54</f>
        <v>6171148.280505714</v>
      </c>
      <c r="F25" s="813">
        <f>'Form Data'!F54</f>
        <v>-87937.863148526289</v>
      </c>
      <c r="G25" s="273">
        <f>'Form Data'!G54</f>
        <v>-1.4049632986387619E-2</v>
      </c>
      <c r="H25" s="109">
        <f>'Form Data'!H54</f>
        <v>1.437489444129699</v>
      </c>
      <c r="I25" s="110">
        <f>'Form Data'!I54</f>
        <v>1.3116163797175506E-3</v>
      </c>
      <c r="J25" s="577">
        <f>'Form Data'!J54</f>
        <v>8.7105750283510055</v>
      </c>
      <c r="K25" s="364">
        <f>'Form Data'!K54</f>
        <v>-2.9923313915876548E-2</v>
      </c>
      <c r="L25" s="273">
        <f>'Form Data'!L54</f>
        <v>-3.4235249231928601E-3</v>
      </c>
      <c r="M25" s="371">
        <f>'Form Data'!M54</f>
        <v>53754250.108424313</v>
      </c>
      <c r="N25" s="364">
        <f>'Form Data'!N54</f>
        <v>-953281.95429118723</v>
      </c>
      <c r="O25" s="260">
        <f>'Form Data'!O54</f>
        <v>-1.7425058640889994E-2</v>
      </c>
      <c r="P25" s="836">
        <f>'Form Data'!P54</f>
        <v>11295196.387910174</v>
      </c>
      <c r="Q25" s="813">
        <f>'Form Data'!Q54</f>
        <v>-366705.37312386744</v>
      </c>
      <c r="R25" s="260">
        <f>'Form Data'!R54</f>
        <v>-3.1444731797445037E-2</v>
      </c>
    </row>
    <row r="26" spans="2:18" x14ac:dyDescent="0.35">
      <c r="B26" s="917"/>
      <c r="C26" s="918"/>
      <c r="D26" s="80" t="str">
        <f>_xlfn.XLOOKUP('TOTAL U.S. MULO+'!E26,'Form Data'!E:E,'Form Data'!D:D,"NOT FOUND",0)</f>
        <v>RICOTTA</v>
      </c>
      <c r="E26" s="836">
        <f>'Form Data'!E55</f>
        <v>6024757.1853872286</v>
      </c>
      <c r="F26" s="813">
        <f>'Form Data'!F55</f>
        <v>-262442.34268092178</v>
      </c>
      <c r="G26" s="273">
        <f>'Form Data'!G55</f>
        <v>-4.1742327646719632E-2</v>
      </c>
      <c r="H26" s="109">
        <f>'Form Data'!H55</f>
        <v>1.4033895255436939</v>
      </c>
      <c r="I26" s="110">
        <f>'Form Data'!I55</f>
        <v>-3.9239055308512238E-2</v>
      </c>
      <c r="J26" s="577">
        <f>'Form Data'!J55</f>
        <v>3.3160678883729897</v>
      </c>
      <c r="K26" s="364">
        <f>'Form Data'!K55</f>
        <v>-1.4552712320436978E-2</v>
      </c>
      <c r="L26" s="273">
        <f>'Form Data'!L55</f>
        <v>-4.3693695755701329E-3</v>
      </c>
      <c r="M26" s="371">
        <f>'Form Data'!M55</f>
        <v>19978503.837707024</v>
      </c>
      <c r="N26" s="364">
        <f>'Form Data'!N55</f>
        <v>-961772.43114674836</v>
      </c>
      <c r="O26" s="260">
        <f>'Form Data'!O55</f>
        <v>-4.5929309565856738E-2</v>
      </c>
      <c r="P26" s="836">
        <f>'Form Data'!P55</f>
        <v>4775582.8413677467</v>
      </c>
      <c r="Q26" s="813">
        <f>'Form Data'!Q55</f>
        <v>-119502.13147784583</v>
      </c>
      <c r="R26" s="260">
        <f>'Form Data'!R55</f>
        <v>-2.4412677643137478E-2</v>
      </c>
    </row>
    <row r="27" spans="2:18" x14ac:dyDescent="0.35">
      <c r="B27" s="917"/>
      <c r="C27" s="918"/>
      <c r="D27" s="80" t="str">
        <f>_xlfn.XLOOKUP('TOTAL U.S. MULO+'!E27,'Form Data'!E:E,'Form Data'!D:D,"NOT FOUND",0)</f>
        <v>GRAB AND GO</v>
      </c>
      <c r="E27" s="836">
        <f>'Form Data'!E56</f>
        <v>4506659.8798146127</v>
      </c>
      <c r="F27" s="813">
        <f>'Form Data'!F56</f>
        <v>904297.00196828926</v>
      </c>
      <c r="G27" s="273">
        <f>'Form Data'!G56</f>
        <v>0.25102884762928829</v>
      </c>
      <c r="H27" s="109">
        <f>'Form Data'!H56</f>
        <v>1.0497683269061622</v>
      </c>
      <c r="I27" s="110">
        <f>'Form Data'!I56</f>
        <v>0.22318860361576132</v>
      </c>
      <c r="J27" s="577">
        <f>'Form Data'!J56</f>
        <v>8.8136949826190047</v>
      </c>
      <c r="K27" s="364">
        <f>'Form Data'!K56</f>
        <v>-0.56693741365163142</v>
      </c>
      <c r="L27" s="273">
        <f>'Form Data'!L56</f>
        <v>-6.0437014233392518E-2</v>
      </c>
      <c r="M27" s="371">
        <f>'Form Data'!M56</f>
        <v>39720325.571092419</v>
      </c>
      <c r="N27" s="364">
        <f>'Form Data'!N56</f>
        <v>5927883.6560444757</v>
      </c>
      <c r="O27" s="260">
        <f>'Form Data'!O56</f>
        <v>0.17542039935873233</v>
      </c>
      <c r="P27" s="836">
        <f>'Form Data'!P56</f>
        <v>8096267.4459889065</v>
      </c>
      <c r="Q27" s="813">
        <f>'Form Data'!Q56</f>
        <v>1752246.433729033</v>
      </c>
      <c r="R27" s="260">
        <f>'Form Data'!R56</f>
        <v>0.27620438683018267</v>
      </c>
    </row>
    <row r="28" spans="2:18" x14ac:dyDescent="0.35">
      <c r="B28" s="917"/>
      <c r="C28" s="918"/>
      <c r="D28" s="80" t="str">
        <f>_xlfn.XLOOKUP('TOTAL U.S. MULO+'!E28,'Form Data'!E:E,'Form Data'!D:D,"NOT FOUND",0)</f>
        <v>SPREAD/COLD PACK</v>
      </c>
      <c r="E28" s="836">
        <f>'Form Data'!E57</f>
        <v>4212904.7584400838</v>
      </c>
      <c r="F28" s="813">
        <f>'Form Data'!F57</f>
        <v>-343522.18541079387</v>
      </c>
      <c r="G28" s="273">
        <f>'Form Data'!G57</f>
        <v>-7.5392887814078519E-2</v>
      </c>
      <c r="H28" s="109">
        <f>'Form Data'!H57</f>
        <v>0.98134185796701046</v>
      </c>
      <c r="I28" s="110">
        <f>'Form Data'!I57</f>
        <v>-6.4152516184669328E-2</v>
      </c>
      <c r="J28" s="577">
        <f>'Form Data'!J57</f>
        <v>9.7483050764998378</v>
      </c>
      <c r="K28" s="364">
        <f>'Form Data'!K57</f>
        <v>0.5660394581591337</v>
      </c>
      <c r="L28" s="273">
        <f>'Form Data'!L57</f>
        <v>6.1644857781997027E-2</v>
      </c>
      <c r="M28" s="371">
        <f>'Form Data'!M57</f>
        <v>41068680.84351179</v>
      </c>
      <c r="N28" s="364">
        <f>'Form Data'!N57</f>
        <v>-769641.62549133599</v>
      </c>
      <c r="O28" s="260">
        <f>'Form Data'!O57</f>
        <v>-1.8395613879154511E-2</v>
      </c>
      <c r="P28" s="836">
        <f>'Form Data'!P57</f>
        <v>7486174.2168852948</v>
      </c>
      <c r="Q28" s="813">
        <f>'Form Data'!Q57</f>
        <v>-281040.23592953105</v>
      </c>
      <c r="R28" s="260">
        <f>'Form Data'!R57</f>
        <v>-3.6182886108891012E-2</v>
      </c>
    </row>
    <row r="29" spans="2:18" ht="15" customHeight="1" x14ac:dyDescent="0.35">
      <c r="B29" s="917"/>
      <c r="C29" s="918"/>
      <c r="D29" s="80" t="str">
        <f>_xlfn.XLOOKUP('TOTAL U.S. MULO+'!E29,'Form Data'!E:E,'Form Data'!D:D,"NOT FOUND",0)</f>
        <v>BALL</v>
      </c>
      <c r="E29" s="836">
        <f>'Form Data'!E58</f>
        <v>3062100.621489896</v>
      </c>
      <c r="F29" s="813">
        <f>'Form Data'!F58</f>
        <v>156943.07872941159</v>
      </c>
      <c r="G29" s="273">
        <f>'Form Data'!G58</f>
        <v>5.4022226478046373E-2</v>
      </c>
      <c r="H29" s="109">
        <f>'Form Data'!H58</f>
        <v>0.71327686844918947</v>
      </c>
      <c r="I29" s="110">
        <f>'Form Data'!I58</f>
        <v>4.6674308063704761E-2</v>
      </c>
      <c r="J29" s="577">
        <f>'Form Data'!J58</f>
        <v>9.1487646691188544</v>
      </c>
      <c r="K29" s="364">
        <f>'Form Data'!K58</f>
        <v>-9.5718247217712715E-2</v>
      </c>
      <c r="L29" s="273">
        <f>'Form Data'!L58</f>
        <v>-1.0354094229387602E-2</v>
      </c>
      <c r="M29" s="371">
        <f>'Form Data'!M58</f>
        <v>28014437.979173649</v>
      </c>
      <c r="N29" s="364">
        <f>'Form Data'!N58</f>
        <v>1157758.7058580332</v>
      </c>
      <c r="O29" s="260">
        <f>'Form Data'!O58</f>
        <v>4.3108781025223933E-2</v>
      </c>
      <c r="P29" s="836">
        <f>'Form Data'!P58</f>
        <v>5283764.5108406013</v>
      </c>
      <c r="Q29" s="813">
        <f>'Form Data'!Q58</f>
        <v>218513.71406358387</v>
      </c>
      <c r="R29" s="260">
        <f>'Form Data'!R58</f>
        <v>4.3139762043494977E-2</v>
      </c>
    </row>
    <row r="30" spans="2:18" x14ac:dyDescent="0.35">
      <c r="B30" s="917"/>
      <c r="C30" s="918"/>
      <c r="D30" s="80" t="str">
        <f>_xlfn.XLOOKUP('TOTAL U.S. MULO+'!E30,'Form Data'!E:E,'Form Data'!D:D,"NOT FOUND",0)</f>
        <v>CUBE</v>
      </c>
      <c r="E30" s="836">
        <f>'Form Data'!E59</f>
        <v>2558501.8665008848</v>
      </c>
      <c r="F30" s="813">
        <f>'Form Data'!F59</f>
        <v>175298.08129160479</v>
      </c>
      <c r="G30" s="273">
        <f>'Form Data'!G59</f>
        <v>7.3555640679804926E-2</v>
      </c>
      <c r="H30" s="109">
        <f>'Form Data'!H59</f>
        <v>0.59597003000222248</v>
      </c>
      <c r="I30" s="110">
        <f>'Form Data'!I59</f>
        <v>4.9132303731671323E-2</v>
      </c>
      <c r="J30" s="577">
        <f>'Form Data'!J59</f>
        <v>6.5423124607814449</v>
      </c>
      <c r="K30" s="364">
        <f>'Form Data'!K59</f>
        <v>-0.18719463222639554</v>
      </c>
      <c r="L30" s="273">
        <f>'Form Data'!L59</f>
        <v>-2.7816990106288228E-2</v>
      </c>
      <c r="M30" s="371">
        <f>'Form Data'!M59</f>
        <v>16738518.642141324</v>
      </c>
      <c r="N30" s="364">
        <f>'Form Data'!N59</f>
        <v>700731.86549234018</v>
      </c>
      <c r="O30" s="260">
        <f>'Form Data'!O59</f>
        <v>4.3692554044464899E-2</v>
      </c>
      <c r="P30" s="836">
        <f>'Form Data'!P59</f>
        <v>4766219.9733891003</v>
      </c>
      <c r="Q30" s="813">
        <f>'Form Data'!Q59</f>
        <v>475645.42840687465</v>
      </c>
      <c r="R30" s="260">
        <f>'Form Data'!R59</f>
        <v>0.11085821337450859</v>
      </c>
    </row>
    <row r="31" spans="2:18" x14ac:dyDescent="0.35">
      <c r="B31" s="917"/>
      <c r="C31" s="918"/>
      <c r="D31" s="80" t="str">
        <f>_xlfn.XLOOKUP('TOTAL U.S. MULO+'!E31,'Form Data'!E:E,'Form Data'!D:D,"NOT FOUND",0)</f>
        <v>LOAF</v>
      </c>
      <c r="E31" s="836">
        <f>'Form Data'!E60</f>
        <v>1907887.7062528578</v>
      </c>
      <c r="F31" s="813">
        <f>'Form Data'!F60</f>
        <v>-38216.726055183681</v>
      </c>
      <c r="G31" s="273">
        <f>'Form Data'!G60</f>
        <v>-1.9637551521250789E-2</v>
      </c>
      <c r="H31" s="109">
        <f>'Form Data'!H60</f>
        <v>0.44441784796954487</v>
      </c>
      <c r="I31" s="110">
        <f>'Form Data'!I60</f>
        <v>-2.1253009852637006E-3</v>
      </c>
      <c r="J31" s="577">
        <f>'Form Data'!J60</f>
        <v>5.6053536418152543</v>
      </c>
      <c r="K31" s="364">
        <f>'Form Data'!K60</f>
        <v>1.2346027109015445E-2</v>
      </c>
      <c r="L31" s="273">
        <f>'Form Data'!L60</f>
        <v>2.2074039514183453E-3</v>
      </c>
      <c r="M31" s="371">
        <f>'Form Data'!M60</f>
        <v>10694385.302419009</v>
      </c>
      <c r="N31" s="364">
        <f>'Form Data'!N60</f>
        <v>-190191.60649343021</v>
      </c>
      <c r="O31" s="260">
        <f>'Form Data'!O60</f>
        <v>-1.7473495578656691E-2</v>
      </c>
      <c r="P31" s="836">
        <f>'Form Data'!P60</f>
        <v>1223322.3281510398</v>
      </c>
      <c r="Q31" s="813">
        <f>'Form Data'!Q60</f>
        <v>-31723.082740845624</v>
      </c>
      <c r="R31" s="260">
        <f>'Form Data'!R60</f>
        <v>-2.5276442163397049E-2</v>
      </c>
    </row>
    <row r="32" spans="2:18" ht="15" thickBot="1" x14ac:dyDescent="0.4">
      <c r="B32" s="919"/>
      <c r="C32" s="920"/>
      <c r="D32" s="81" t="str">
        <f>_xlfn.XLOOKUP('TOTAL U.S. MULO+'!E32,'Form Data'!E:E,'Form Data'!D:D,"NOT FOUND",0)</f>
        <v>LOG/ROLL</v>
      </c>
      <c r="E32" s="837">
        <f>'Form Data'!E61</f>
        <v>1534471.2824294872</v>
      </c>
      <c r="F32" s="814">
        <f>'Form Data'!F61</f>
        <v>-131654.43908674852</v>
      </c>
      <c r="G32" s="274">
        <f>'Form Data'!G61</f>
        <v>-7.9018310195066277E-2</v>
      </c>
      <c r="H32" s="111">
        <f>'Form Data'!H61</f>
        <v>0.35743530548123364</v>
      </c>
      <c r="I32" s="112">
        <f>'Form Data'!I61</f>
        <v>-2.4865363428962839E-2</v>
      </c>
      <c r="J32" s="578">
        <f>'Form Data'!J61</f>
        <v>10.771350659748661</v>
      </c>
      <c r="K32" s="398">
        <f>'Form Data'!K61</f>
        <v>4.0917565908312525E-2</v>
      </c>
      <c r="L32" s="274">
        <f>'Form Data'!L61</f>
        <v>3.8132259481493498E-3</v>
      </c>
      <c r="M32" s="372">
        <f>'Form Data'!M61</f>
        <v>16528328.26036223</v>
      </c>
      <c r="N32" s="398">
        <f>'Form Data'!N61</f>
        <v>-1349922.3202942125</v>
      </c>
      <c r="O32" s="261">
        <f>'Form Data'!O61</f>
        <v>-7.5506398917731629E-2</v>
      </c>
      <c r="P32" s="837">
        <f>'Form Data'!P61</f>
        <v>3323723.0181355756</v>
      </c>
      <c r="Q32" s="814">
        <f>'Form Data'!Q61</f>
        <v>-220363.32659116294</v>
      </c>
      <c r="R32" s="261">
        <f>'Form Data'!R61</f>
        <v>-6.2177753349334307E-2</v>
      </c>
    </row>
    <row r="33" spans="2:21" x14ac:dyDescent="0.35">
      <c r="B33" s="915" t="s">
        <v>65</v>
      </c>
      <c r="C33" s="916"/>
      <c r="D33" s="22" t="s">
        <v>12</v>
      </c>
      <c r="E33" s="834">
        <f>'NB &amp; PL'!D9</f>
        <v>183352394.14238539</v>
      </c>
      <c r="F33" s="823">
        <f>'NB &amp; PL'!E9</f>
        <v>-4676587.3489818871</v>
      </c>
      <c r="G33" s="267">
        <f>'NB &amp; PL'!F9</f>
        <v>-2.4871630489561508E-2</v>
      </c>
      <c r="H33" s="101">
        <f>'NB &amp; PL'!G9</f>
        <v>42.70957675221964</v>
      </c>
      <c r="I33" s="102">
        <f>'NB &amp; PL'!H9</f>
        <v>-0.43458966352714157</v>
      </c>
      <c r="J33" s="584">
        <f>'NB &amp; PL'!I9</f>
        <v>6.8856664663060529</v>
      </c>
      <c r="K33" s="392">
        <f>'NB &amp; PL'!J9</f>
        <v>-3.8232569821889939E-3</v>
      </c>
      <c r="L33" s="267">
        <f>'NB &amp; PL'!K9</f>
        <v>-5.5494051602477973E-4</v>
      </c>
      <c r="M33" s="365">
        <f>'NB &amp; PL'!L9</f>
        <v>1262503431.8631535</v>
      </c>
      <c r="N33" s="392">
        <f>'NB &amp; PL'!M9</f>
        <v>-32920303.801976442</v>
      </c>
      <c r="O33" s="254">
        <f>'NB &amp; PL'!N9</f>
        <v>-2.5412768730128023E-2</v>
      </c>
      <c r="P33" s="834">
        <f>'NB &amp; PL'!O9</f>
        <v>245457962.70999327</v>
      </c>
      <c r="Q33" s="823">
        <f>'NB &amp; PL'!P9</f>
        <v>-6139484.9122721851</v>
      </c>
      <c r="R33" s="254">
        <f>'NB &amp; PL'!Q9</f>
        <v>-2.4402015880104114E-2</v>
      </c>
    </row>
    <row r="34" spans="2:21" ht="15" thickBot="1" x14ac:dyDescent="0.4">
      <c r="B34" s="919"/>
      <c r="C34" s="920"/>
      <c r="D34" s="23" t="s">
        <v>11</v>
      </c>
      <c r="E34" s="831">
        <f>'NB &amp; PL'!D10</f>
        <v>220640376.40317738</v>
      </c>
      <c r="F34" s="811">
        <f>'NB &amp; PL'!E10</f>
        <v>-898206.73187053204</v>
      </c>
      <c r="G34" s="269">
        <f>'NB &amp; PL'!F10</f>
        <v>-4.0544031615612226E-3</v>
      </c>
      <c r="H34" s="105">
        <f>'NB &amp; PL'!G10</f>
        <v>51.395331567430695</v>
      </c>
      <c r="I34" s="106">
        <f>'NB &amp; PL'!H10</f>
        <v>0.56222370035388991</v>
      </c>
      <c r="J34" s="586">
        <f>'NB &amp; PL'!I10</f>
        <v>4.324081031223078</v>
      </c>
      <c r="K34" s="394">
        <f>'NB &amp; PL'!J10</f>
        <v>-0.18309173830438574</v>
      </c>
      <c r="L34" s="269">
        <f>'NB &amp; PL'!K10</f>
        <v>-4.0622303085927909E-2</v>
      </c>
      <c r="M34" s="367">
        <f>'NB &amp; PL'!L10</f>
        <v>954066866.32689941</v>
      </c>
      <c r="N34" s="394">
        <f>'NB &amp; PL'!M10</f>
        <v>-44445802.97908473</v>
      </c>
      <c r="O34" s="256">
        <f>'NB &amp; PL'!N10</f>
        <v>-4.4512007053427546E-2</v>
      </c>
      <c r="P34" s="831">
        <f>'NB &amp; PL'!O10</f>
        <v>288367091.96864951</v>
      </c>
      <c r="Q34" s="811">
        <f>'NB &amp; PL'!P10</f>
        <v>3851933.3329225779</v>
      </c>
      <c r="R34" s="256">
        <f>'NB &amp; PL'!Q10</f>
        <v>1.3538587368746566E-2</v>
      </c>
    </row>
    <row r="35" spans="2:21" x14ac:dyDescent="0.35">
      <c r="B35" s="925" t="s">
        <v>339</v>
      </c>
      <c r="C35" s="926"/>
      <c r="D35" s="79" t="s">
        <v>83</v>
      </c>
      <c r="E35" s="838">
        <f>'Store location'!D26</f>
        <v>36938650.702865571</v>
      </c>
      <c r="F35" s="815">
        <f>'Store location'!E26</f>
        <v>-112800.73675649613</v>
      </c>
      <c r="G35" s="275">
        <f>'Store location'!F26</f>
        <v>-3.0444350321960482E-3</v>
      </c>
      <c r="H35" s="116">
        <f>'Store location'!G26</f>
        <v>8.6043825317728366</v>
      </c>
      <c r="I35" s="123">
        <f>'Store location'!H26</f>
        <v>0.10274637878752024</v>
      </c>
      <c r="J35" s="581">
        <f>'Store location'!I26</f>
        <v>5.1638579464865337</v>
      </c>
      <c r="K35" s="399">
        <f>'Store location'!J26</f>
        <v>-0.37926716881392686</v>
      </c>
      <c r="L35" s="275">
        <f>'Store location'!K26</f>
        <v>-6.8421181359780467E-2</v>
      </c>
      <c r="M35" s="373">
        <f>'Store location'!L26</f>
        <v>190745944.96448275</v>
      </c>
      <c r="N35" s="399">
        <f>'Store location'!M26</f>
        <v>-14634886.068821728</v>
      </c>
      <c r="O35" s="262">
        <f>'Store location'!N26</f>
        <v>-7.1257312550500593E-2</v>
      </c>
      <c r="P35" s="838">
        <f>'Store location'!O26</f>
        <v>52729525.794807658</v>
      </c>
      <c r="Q35" s="815">
        <f>'Store location'!P26</f>
        <v>-940255.55616230518</v>
      </c>
      <c r="R35" s="262">
        <f>'Store location'!Q26</f>
        <v>-1.751927308988957E-2</v>
      </c>
    </row>
    <row r="36" spans="2:21" x14ac:dyDescent="0.35">
      <c r="B36" s="927"/>
      <c r="C36" s="928"/>
      <c r="D36" s="80" t="s">
        <v>305</v>
      </c>
      <c r="E36" s="839">
        <f>'Store location'!D27</f>
        <v>233868743.23873758</v>
      </c>
      <c r="F36" s="816">
        <f>'Store location'!E27</f>
        <v>-3042073.3571275175</v>
      </c>
      <c r="G36" s="276">
        <f>'Store location'!F27</f>
        <v>-1.2840584490141055E-2</v>
      </c>
      <c r="H36" s="117">
        <f>'Store location'!G27</f>
        <v>54.476709104454464</v>
      </c>
      <c r="I36" s="124">
        <f>'Store location'!H27</f>
        <v>0.11636733250403353</v>
      </c>
      <c r="J36" s="582">
        <f>'Store location'!I27</f>
        <v>4.77287092377746</v>
      </c>
      <c r="K36" s="400">
        <f>'Store location'!J27</f>
        <v>-0.14761914683966904</v>
      </c>
      <c r="L36" s="276">
        <f>'Store location'!K27</f>
        <v>-3.0000903308632143E-2</v>
      </c>
      <c r="M36" s="374">
        <f>'Store location'!L27</f>
        <v>1116225324.584547</v>
      </c>
      <c r="N36" s="400">
        <f>'Store location'!M27</f>
        <v>-49491996.097203016</v>
      </c>
      <c r="O36" s="263">
        <f>'Store location'!N27</f>
        <v>-4.2456258665058234E-2</v>
      </c>
      <c r="P36" s="839">
        <f>'Store location'!O27</f>
        <v>311307374.83703023</v>
      </c>
      <c r="Q36" s="816">
        <f>'Store location'!P27</f>
        <v>196656.41848808527</v>
      </c>
      <c r="R36" s="263">
        <f>'Store location'!Q27</f>
        <v>6.3211071443549651E-4</v>
      </c>
    </row>
    <row r="37" spans="2:21" x14ac:dyDescent="0.35">
      <c r="B37" s="927"/>
      <c r="C37" s="928"/>
      <c r="D37" s="80" t="s">
        <v>306</v>
      </c>
      <c r="E37" s="839">
        <f>'Store location'!D28</f>
        <v>4461541.4082104051</v>
      </c>
      <c r="F37" s="816">
        <f>'Store location'!E28</f>
        <v>899038.33066492621</v>
      </c>
      <c r="G37" s="276">
        <f>'Store location'!F28</f>
        <v>0.25236141866980577</v>
      </c>
      <c r="H37" s="117">
        <f>'Store location'!G28</f>
        <v>1.0392585605355835</v>
      </c>
      <c r="I37" s="124">
        <f>'Store location'!H28</f>
        <v>0.22182486273464708</v>
      </c>
      <c r="J37" s="582">
        <f>'Store location'!I28</f>
        <v>8.7810958837753184</v>
      </c>
      <c r="K37" s="400">
        <f>'Store location'!J28</f>
        <v>-0.56868049964501921</v>
      </c>
      <c r="L37" s="276">
        <f>'Store location'!K28</f>
        <v>-6.0822898465619168E-2</v>
      </c>
      <c r="M37" s="374">
        <f>'Store location'!L28</f>
        <v>39177222.894929528</v>
      </c>
      <c r="N37" s="400">
        <f>'Store location'!M28</f>
        <v>5868615.7546325363</v>
      </c>
      <c r="O37" s="263">
        <f>'Store location'!N28</f>
        <v>0.17618916725979342</v>
      </c>
      <c r="P37" s="839">
        <f>'Store location'!O28</f>
        <v>8009297.4592005014</v>
      </c>
      <c r="Q37" s="816">
        <f>'Store location'!P28</f>
        <v>1742922.8248972846</v>
      </c>
      <c r="R37" s="263">
        <f>'Store location'!Q28</f>
        <v>0.27813894422402136</v>
      </c>
    </row>
    <row r="38" spans="2:21" x14ac:dyDescent="0.35">
      <c r="B38" s="927"/>
      <c r="C38" s="928"/>
      <c r="D38" s="80" t="s">
        <v>307</v>
      </c>
      <c r="E38" s="839">
        <f>'Store location'!D29</f>
        <v>5634236.907972767</v>
      </c>
      <c r="F38" s="816">
        <f>'Store location'!E29</f>
        <v>-1109505.8624166977</v>
      </c>
      <c r="G38" s="276">
        <f>'Store location'!F29</f>
        <v>-0.16452375189758631</v>
      </c>
      <c r="H38" s="117">
        <f>'Store location'!G29</f>
        <v>1.3124228608347579</v>
      </c>
      <c r="I38" s="124">
        <f>'Store location'!H29</f>
        <v>-0.23496179254661698</v>
      </c>
      <c r="J38" s="582">
        <f>'Store location'!I29</f>
        <v>6.2633982534931727</v>
      </c>
      <c r="K38" s="400">
        <f>'Store location'!J29</f>
        <v>0.18389757180829491</v>
      </c>
      <c r="L38" s="276">
        <f>'Store location'!K29</f>
        <v>3.0248795326613793E-2</v>
      </c>
      <c r="M38" s="374">
        <f>'Store location'!L29</f>
        <v>35289469.609163404</v>
      </c>
      <c r="N38" s="400">
        <f>'Store location'!M29</f>
        <v>-5709119.1605268121</v>
      </c>
      <c r="O38" s="263">
        <f>'Store location'!N29</f>
        <v>-0.13925160186848914</v>
      </c>
      <c r="P38" s="839">
        <f>'Store location'!O29</f>
        <v>5126368.3305722363</v>
      </c>
      <c r="Q38" s="816">
        <f>'Store location'!P29</f>
        <v>-533053.97964332998</v>
      </c>
      <c r="R38" s="263">
        <f>'Store location'!Q29</f>
        <v>-9.4188761754205624E-2</v>
      </c>
    </row>
    <row r="39" spans="2:21" x14ac:dyDescent="0.35">
      <c r="B39" s="927"/>
      <c r="C39" s="928"/>
      <c r="D39" s="80" t="s">
        <v>308</v>
      </c>
      <c r="E39" s="839">
        <f>'Store location'!D30</f>
        <v>4393942.8120434759</v>
      </c>
      <c r="F39" s="816">
        <f>'Store location'!E30</f>
        <v>-341952.60014550574</v>
      </c>
      <c r="G39" s="276">
        <f>'Store location'!F30</f>
        <v>-7.2204423954424196E-2</v>
      </c>
      <c r="H39" s="117">
        <f>'Store location'!G30</f>
        <v>1.0235123389231635</v>
      </c>
      <c r="I39" s="124">
        <f>'Store location'!H30</f>
        <v>-6.3161950170053105E-2</v>
      </c>
      <c r="J39" s="582">
        <f>'Store location'!I30</f>
        <v>9.2605289354193445</v>
      </c>
      <c r="K39" s="400">
        <f>'Store location'!J30</f>
        <v>0.170483731369103</v>
      </c>
      <c r="L39" s="276">
        <f>'Store location'!K30</f>
        <v>1.8754992691690987E-2</v>
      </c>
      <c r="M39" s="374">
        <f>'Store location'!L30</f>
        <v>40690234.551506452</v>
      </c>
      <c r="N39" s="400">
        <f>'Store location'!M30</f>
        <v>-2359268.8269455433</v>
      </c>
      <c r="O39" s="263">
        <f>'Store location'!N30</f>
        <v>-5.4803624706306182E-2</v>
      </c>
      <c r="P39" s="839">
        <f>'Store location'!O30</f>
        <v>7803789.9211841878</v>
      </c>
      <c r="Q39" s="816">
        <f>'Store location'!P30</f>
        <v>-514167.65037838276</v>
      </c>
      <c r="R39" s="263">
        <f>'Store location'!Q30</f>
        <v>-6.1814170841195309E-2</v>
      </c>
    </row>
    <row r="40" spans="2:21" x14ac:dyDescent="0.35">
      <c r="B40" s="927"/>
      <c r="C40" s="928"/>
      <c r="D40" s="80" t="s">
        <v>309</v>
      </c>
      <c r="E40" s="839">
        <f>'Store location'!D31</f>
        <v>57394311.888486095</v>
      </c>
      <c r="F40" s="816">
        <f>'Store location'!E31</f>
        <v>930971.04471905529</v>
      </c>
      <c r="G40" s="276">
        <f>'Store location'!F31</f>
        <v>1.648806164861966E-2</v>
      </c>
      <c r="H40" s="117">
        <f>'Store location'!G31</f>
        <v>13.369265125813088</v>
      </c>
      <c r="I40" s="124">
        <f>'Store location'!H31</f>
        <v>0.41347631905214222</v>
      </c>
      <c r="J40" s="582">
        <f>'Store location'!I31</f>
        <v>8.4618389300411039</v>
      </c>
      <c r="K40" s="400">
        <f>'Store location'!J31</f>
        <v>-1.5508882115847555E-2</v>
      </c>
      <c r="L40" s="276">
        <f>'Store location'!K31</f>
        <v>-1.8294497830567979E-3</v>
      </c>
      <c r="M40" s="374">
        <f>'Store location'!L31</f>
        <v>485661422.70091254</v>
      </c>
      <c r="N40" s="400">
        <f>'Store location'!M31</f>
        <v>7002043.7319318056</v>
      </c>
      <c r="O40" s="263">
        <f>'Store location'!N31</f>
        <v>1.4628447784756703E-2</v>
      </c>
      <c r="P40" s="839">
        <f>'Store location'!O31</f>
        <v>80403514.323147684</v>
      </c>
      <c r="Q40" s="816">
        <f>'Store location'!P31</f>
        <v>868184.7708620429</v>
      </c>
      <c r="R40" s="263">
        <f>'Store location'!Q31</f>
        <v>1.0915712246987144E-2</v>
      </c>
      <c r="U40" s="92"/>
    </row>
    <row r="41" spans="2:21" x14ac:dyDescent="0.35">
      <c r="B41" s="927"/>
      <c r="C41" s="928"/>
      <c r="D41" s="80" t="s">
        <v>310</v>
      </c>
      <c r="E41" s="839">
        <f>'Store location'!D32</f>
        <v>0</v>
      </c>
      <c r="F41" s="816">
        <f>'Store location'!E32</f>
        <v>0</v>
      </c>
      <c r="G41" s="276">
        <f>'Store location'!F32</f>
        <v>0</v>
      </c>
      <c r="H41" s="117">
        <f>'Store location'!G32</f>
        <v>0</v>
      </c>
      <c r="I41" s="124">
        <f>'Store location'!H32</f>
        <v>0</v>
      </c>
      <c r="J41" s="582">
        <f>'Store location'!I32</f>
        <v>0</v>
      </c>
      <c r="K41" s="400">
        <f>'Store location'!J32</f>
        <v>0</v>
      </c>
      <c r="L41" s="276">
        <f>'Store location'!K32</f>
        <v>0</v>
      </c>
      <c r="M41" s="374">
        <f>'Store location'!L32</f>
        <v>0</v>
      </c>
      <c r="N41" s="400">
        <f>'Store location'!M32</f>
        <v>0</v>
      </c>
      <c r="O41" s="263">
        <f>'Store location'!N32</f>
        <v>0</v>
      </c>
      <c r="P41" s="839">
        <f>'Store location'!O32</f>
        <v>0</v>
      </c>
      <c r="Q41" s="816">
        <f>'Store location'!P32</f>
        <v>0</v>
      </c>
      <c r="R41" s="263">
        <f>'Store location'!Q32</f>
        <v>0</v>
      </c>
    </row>
    <row r="42" spans="2:21" ht="15" thickBot="1" x14ac:dyDescent="0.4">
      <c r="B42" s="929"/>
      <c r="C42" s="930"/>
      <c r="D42" s="81" t="s">
        <v>311</v>
      </c>
      <c r="E42" s="840">
        <f>'Store location'!D33</f>
        <v>6212140.4678578135</v>
      </c>
      <c r="F42" s="817">
        <f>'Store location'!E33</f>
        <v>-99875.043747944757</v>
      </c>
      <c r="G42" s="277">
        <f>'Store location'!F33</f>
        <v>-1.5823003534181247E-2</v>
      </c>
      <c r="H42" s="118">
        <f>'Store location'!G33</f>
        <v>1.4470380457726983</v>
      </c>
      <c r="I42" s="125">
        <f>'Store location'!H33</f>
        <v>-1.2846834763395876E-3</v>
      </c>
      <c r="J42" s="583">
        <f>'Store location'!I33</f>
        <v>7.3905103383061306</v>
      </c>
      <c r="K42" s="401">
        <f>'Store location'!J33</f>
        <v>-9.294796367007585E-3</v>
      </c>
      <c r="L42" s="277">
        <f>'Store location'!K33</f>
        <v>-1.2560866398298948E-3</v>
      </c>
      <c r="M42" s="375">
        <f>'Store location'!L33</f>
        <v>45910888.350713052</v>
      </c>
      <c r="N42" s="401">
        <f>'Store location'!M33</f>
        <v>-796796.44220373034</v>
      </c>
      <c r="O42" s="264">
        <f>'Store location'!N33</f>
        <v>-1.7059215110669851E-2</v>
      </c>
      <c r="P42" s="840">
        <f>'Store location'!O33</f>
        <v>10513291.770141831</v>
      </c>
      <c r="Q42" s="817">
        <f>'Store location'!P33</f>
        <v>-200733.09967906587</v>
      </c>
      <c r="R42" s="264">
        <f>'Store location'!Q33</f>
        <v>-1.8735545429289402E-2</v>
      </c>
    </row>
    <row r="43" spans="2:21" x14ac:dyDescent="0.35">
      <c r="B43" s="931" t="s">
        <v>64</v>
      </c>
      <c r="C43" s="932"/>
      <c r="D43" s="79" t="s">
        <v>312</v>
      </c>
      <c r="E43" s="841">
        <f>Variety!E167</f>
        <v>16439568.178138416</v>
      </c>
      <c r="F43" s="824">
        <f>Variety!F167</f>
        <v>777331.91009590961</v>
      </c>
      <c r="G43" s="605">
        <f>Variety!G167</f>
        <v>4.9630965641987594E-2</v>
      </c>
      <c r="H43" s="641">
        <f>Variety!H167</f>
        <v>3.8293854965008078</v>
      </c>
      <c r="I43" s="769">
        <f>Variety!I167</f>
        <v>0.23560903378995235</v>
      </c>
      <c r="J43" s="770">
        <f>Variety!J167</f>
        <v>5.4217701134827099</v>
      </c>
      <c r="K43" s="613">
        <f>Variety!K167</f>
        <v>-0.11225330117804777</v>
      </c>
      <c r="L43" s="605">
        <f>Variety!L167</f>
        <v>-2.0284211461893326E-2</v>
      </c>
      <c r="M43" s="660">
        <f>Variety!M167</f>
        <v>89131559.426792264</v>
      </c>
      <c r="N43" s="613">
        <f>Variety!N167</f>
        <v>2456377.1934961081</v>
      </c>
      <c r="O43" s="620">
        <f>Variety!O167</f>
        <v>2.8340029177954171E-2</v>
      </c>
      <c r="P43" s="841">
        <f>Variety!P167</f>
        <v>16848589.065305382</v>
      </c>
      <c r="Q43" s="824">
        <f>Variety!Q167</f>
        <v>684738.06064933538</v>
      </c>
      <c r="R43" s="620">
        <f>Variety!R167</f>
        <v>4.2362309603824887E-2</v>
      </c>
    </row>
    <row r="44" spans="2:21" x14ac:dyDescent="0.35">
      <c r="B44" s="902"/>
      <c r="C44" s="903"/>
      <c r="D44" s="80" t="s">
        <v>313</v>
      </c>
      <c r="E44" s="842">
        <f>Variety!E168</f>
        <v>35562335.473613963</v>
      </c>
      <c r="F44" s="819">
        <f>Variety!F168</f>
        <v>-944324.80407346785</v>
      </c>
      <c r="G44" s="600">
        <f>Variety!G168</f>
        <v>-2.5867192366830428E-2</v>
      </c>
      <c r="H44" s="639">
        <f>Variety!H168</f>
        <v>8.2837876402039701</v>
      </c>
      <c r="I44" s="771">
        <f>Variety!I168</f>
        <v>-9.2843524901779162E-2</v>
      </c>
      <c r="J44" s="700">
        <f>Variety!J168</f>
        <v>4.5381657304724428</v>
      </c>
      <c r="K44" s="614">
        <f>Variety!K168</f>
        <v>-0.13768219988433206</v>
      </c>
      <c r="L44" s="600">
        <f>Variety!L168</f>
        <v>-2.9445397270185962E-2</v>
      </c>
      <c r="M44" s="657">
        <f>Variety!M168</f>
        <v>161387772.14191937</v>
      </c>
      <c r="N44" s="614">
        <f>Variety!N168</f>
        <v>-9311819.7617432773</v>
      </c>
      <c r="O44" s="621">
        <f>Variety!O168</f>
        <v>-5.4550919881510722E-2</v>
      </c>
      <c r="P44" s="842">
        <f>Variety!P168</f>
        <v>45782330.034695007</v>
      </c>
      <c r="Q44" s="819">
        <f>Variety!Q168</f>
        <v>-602977.43355794996</v>
      </c>
      <c r="R44" s="621">
        <f>Variety!R168</f>
        <v>-1.2999319536054384E-2</v>
      </c>
    </row>
    <row r="45" spans="2:21" x14ac:dyDescent="0.35">
      <c r="B45" s="902"/>
      <c r="C45" s="903"/>
      <c r="D45" s="80" t="s">
        <v>314</v>
      </c>
      <c r="E45" s="842">
        <f>Variety!E169</f>
        <v>2737991.8349448484</v>
      </c>
      <c r="F45" s="819">
        <f>Variety!F169</f>
        <v>70596.800226588268</v>
      </c>
      <c r="G45" s="600">
        <f>Variety!G169</f>
        <v>2.646657105817285E-2</v>
      </c>
      <c r="H45" s="639">
        <f>Variety!H169</f>
        <v>0.63777990447573407</v>
      </c>
      <c r="I45" s="771">
        <f>Variety!I169</f>
        <v>2.5733110616432575E-2</v>
      </c>
      <c r="J45" s="700">
        <f>Variety!J169</f>
        <v>6.5878780408740987</v>
      </c>
      <c r="K45" s="614">
        <f>Variety!K169</f>
        <v>-0.10599874184248481</v>
      </c>
      <c r="L45" s="600">
        <f>Variety!L169</f>
        <v>-1.5835179714716412E-2</v>
      </c>
      <c r="M45" s="657">
        <f>Variety!M169</f>
        <v>18037556.285525747</v>
      </c>
      <c r="N45" s="614">
        <f>Variety!N169</f>
        <v>182342.59229169041</v>
      </c>
      <c r="O45" s="621">
        <f>Variety!O169</f>
        <v>1.0212288434317993E-2</v>
      </c>
      <c r="P45" s="842">
        <f>Variety!P169</f>
        <v>2245054.9457382155</v>
      </c>
      <c r="Q45" s="819">
        <f>Variety!Q169</f>
        <v>3562.3578556627035</v>
      </c>
      <c r="R45" s="621">
        <f>Variety!R169</f>
        <v>1.589279337759452E-3</v>
      </c>
    </row>
    <row r="46" spans="2:21" x14ac:dyDescent="0.35">
      <c r="B46" s="902"/>
      <c r="C46" s="903"/>
      <c r="D46" s="80" t="s">
        <v>315</v>
      </c>
      <c r="E46" s="842">
        <f>Variety!E170</f>
        <v>129273.5184276279</v>
      </c>
      <c r="F46" s="819">
        <f>Variety!F170</f>
        <v>-15814.712482975752</v>
      </c>
      <c r="G46" s="600">
        <f>Variety!G170</f>
        <v>-0.10900065693626117</v>
      </c>
      <c r="H46" s="639">
        <f>Variety!H170</f>
        <v>3.011259974618417E-2</v>
      </c>
      <c r="I46" s="771">
        <f>Variety!I170</f>
        <v>-3.1786021192089821E-3</v>
      </c>
      <c r="J46" s="700">
        <f>Variety!J170</f>
        <v>6.3357333189131131</v>
      </c>
      <c r="K46" s="614">
        <f>Variety!K170</f>
        <v>5.2524934136863877E-2</v>
      </c>
      <c r="L46" s="600">
        <f>Variety!L170</f>
        <v>8.3595721994718375E-3</v>
      </c>
      <c r="M46" s="657">
        <f>Variety!M170</f>
        <v>819042.53795505047</v>
      </c>
      <c r="N46" s="614">
        <f>Variety!N170</f>
        <v>-92577.051034806995</v>
      </c>
      <c r="O46" s="621">
        <f>Variety!O170</f>
        <v>-0.10155228359823781</v>
      </c>
      <c r="P46" s="842">
        <f>Variety!P170</f>
        <v>177411.76922468757</v>
      </c>
      <c r="Q46" s="819">
        <f>Variety!Q170</f>
        <v>-23781.108732775698</v>
      </c>
      <c r="R46" s="621">
        <f>Variety!R170</f>
        <v>-0.11820054951350496</v>
      </c>
    </row>
    <row r="47" spans="2:21" x14ac:dyDescent="0.35">
      <c r="B47" s="902"/>
      <c r="C47" s="903"/>
      <c r="D47" s="80" t="s">
        <v>316</v>
      </c>
      <c r="E47" s="842">
        <f>Variety!E171</f>
        <v>196300.80050977724</v>
      </c>
      <c r="F47" s="819">
        <f>Variety!F171</f>
        <v>-28535.978949864657</v>
      </c>
      <c r="G47" s="600">
        <f>Variety!G171</f>
        <v>-0.12691864301937689</v>
      </c>
      <c r="H47" s="639">
        <f>Variety!H171</f>
        <v>4.5725741106951739E-2</v>
      </c>
      <c r="I47" s="771">
        <f>Variety!I171</f>
        <v>-5.8641539850062541E-3</v>
      </c>
      <c r="J47" s="700">
        <f>Variety!J171</f>
        <v>16.973257906908099</v>
      </c>
      <c r="K47" s="614">
        <f>Variety!K171</f>
        <v>1.2024851832417109</v>
      </c>
      <c r="L47" s="600">
        <f>Variety!L171</f>
        <v>7.6247702272521062E-2</v>
      </c>
      <c r="M47" s="657">
        <f>Variety!M171</f>
        <v>3331864.114384966</v>
      </c>
      <c r="N47" s="614">
        <f>Variety!N171</f>
        <v>-213985.63439414976</v>
      </c>
      <c r="O47" s="621">
        <f>Variety!O171</f>
        <v>-6.0348195652629645E-2</v>
      </c>
      <c r="P47" s="842">
        <f>Variety!P171</f>
        <v>311891.75632954453</v>
      </c>
      <c r="Q47" s="819">
        <f>Variety!Q171</f>
        <v>-38003.854533130827</v>
      </c>
      <c r="R47" s="621">
        <f>Variety!R171</f>
        <v>-0.10861483640629696</v>
      </c>
    </row>
    <row r="48" spans="2:21" x14ac:dyDescent="0.35">
      <c r="B48" s="902"/>
      <c r="C48" s="903"/>
      <c r="D48" s="80" t="s">
        <v>96</v>
      </c>
      <c r="E48" s="842">
        <f>Variety!E172</f>
        <v>273446.51542737614</v>
      </c>
      <c r="F48" s="819">
        <f>Variety!F172</f>
        <v>-43713.193039941019</v>
      </c>
      <c r="G48" s="600">
        <f>Variety!G172</f>
        <v>-0.13782706905358882</v>
      </c>
      <c r="H48" s="639">
        <f>Variety!H172</f>
        <v>6.3695840967329706E-2</v>
      </c>
      <c r="I48" s="771">
        <f>Variety!I172</f>
        <v>-9.0780002456106595E-3</v>
      </c>
      <c r="J48" s="700">
        <f>Variety!J172</f>
        <v>11.361336574032071</v>
      </c>
      <c r="K48" s="614">
        <f>Variety!K172</f>
        <v>0.17108249768825878</v>
      </c>
      <c r="L48" s="600">
        <f>Variety!L172</f>
        <v>1.5288526651948594E-2</v>
      </c>
      <c r="M48" s="657">
        <f>Variety!M172</f>
        <v>3106717.8967666738</v>
      </c>
      <c r="N48" s="614">
        <f>Variety!N172</f>
        <v>-442379.82376173744</v>
      </c>
      <c r="O48" s="621">
        <f>Variety!O172</f>
        <v>-0.12464571522022595</v>
      </c>
      <c r="P48" s="842">
        <f>Variety!P172</f>
        <v>593642.66765818524</v>
      </c>
      <c r="Q48" s="819">
        <f>Variety!Q172</f>
        <v>-92960.330503868987</v>
      </c>
      <c r="R48" s="621">
        <f>Variety!R172</f>
        <v>-0.13539167576126457</v>
      </c>
    </row>
    <row r="49" spans="2:18" x14ac:dyDescent="0.35">
      <c r="B49" s="902"/>
      <c r="C49" s="903"/>
      <c r="D49" s="80" t="s">
        <v>317</v>
      </c>
      <c r="E49" s="842">
        <f>Variety!E173</f>
        <v>608696.00732242386</v>
      </c>
      <c r="F49" s="819">
        <f>Variety!F173</f>
        <v>-12193.339639093378</v>
      </c>
      <c r="G49" s="600">
        <f>Variety!G173</f>
        <v>-1.963850676254093E-2</v>
      </c>
      <c r="H49" s="639">
        <f>Variety!H173</f>
        <v>0.14178788864528372</v>
      </c>
      <c r="I49" s="771">
        <f>Variety!I173</f>
        <v>-6.7819875572641686E-4</v>
      </c>
      <c r="J49" s="700">
        <f>Variety!J173</f>
        <v>10.268965478552733</v>
      </c>
      <c r="K49" s="614">
        <f>Variety!K173</f>
        <v>1.4137181346608685E-2</v>
      </c>
      <c r="L49" s="600">
        <f>Variety!L173</f>
        <v>1.3785878160885725E-3</v>
      </c>
      <c r="M49" s="657">
        <f>Variety!M173</f>
        <v>6250678.286126852</v>
      </c>
      <c r="N49" s="614">
        <f>Variety!N173</f>
        <v>-116435.35852794629</v>
      </c>
      <c r="O49" s="621">
        <f>Variety!O173</f>
        <v>-1.8286992352601394E-2</v>
      </c>
      <c r="P49" s="842">
        <f>Variety!P173</f>
        <v>1107255.6880889374</v>
      </c>
      <c r="Q49" s="819">
        <f>Variety!Q173</f>
        <v>-13370.126972354949</v>
      </c>
      <c r="R49" s="621">
        <f>Variety!R173</f>
        <v>-1.193094679121208E-2</v>
      </c>
    </row>
    <row r="50" spans="2:18" x14ac:dyDescent="0.35">
      <c r="B50" s="902"/>
      <c r="C50" s="903"/>
      <c r="D50" s="80" t="s">
        <v>95</v>
      </c>
      <c r="E50" s="842">
        <f>Variety!E174</f>
        <v>669153.97874360054</v>
      </c>
      <c r="F50" s="819">
        <f>Variety!F174</f>
        <v>-45678.272920048563</v>
      </c>
      <c r="G50" s="600">
        <f>Variety!G174</f>
        <v>-6.3900688327562502E-2</v>
      </c>
      <c r="H50" s="639">
        <f>Variety!H174</f>
        <v>0.1558707937678154</v>
      </c>
      <c r="I50" s="771">
        <f>Variety!I174</f>
        <v>-8.1509510744041391E-3</v>
      </c>
      <c r="J50" s="700">
        <f>Variety!J174</f>
        <v>12.945463146032708</v>
      </c>
      <c r="K50" s="614">
        <f>Variety!K174</f>
        <v>-0.34427517383428707</v>
      </c>
      <c r="L50" s="600">
        <f>Variety!L174</f>
        <v>-2.5905338807132555E-2</v>
      </c>
      <c r="M50" s="657">
        <f>Variety!M174</f>
        <v>8662508.1708464343</v>
      </c>
      <c r="N50" s="614">
        <f>Variety!N174</f>
        <v>-837425.39636477083</v>
      </c>
      <c r="O50" s="621">
        <f>Variety!O174</f>
        <v>-8.8150658153560643E-2</v>
      </c>
      <c r="P50" s="842">
        <f>Variety!P174</f>
        <v>1890252.8990376513</v>
      </c>
      <c r="Q50" s="819">
        <f>Variety!Q174</f>
        <v>-157555.28073837538</v>
      </c>
      <c r="R50" s="621">
        <f>Variety!R174</f>
        <v>-7.6938495653244024E-2</v>
      </c>
    </row>
    <row r="51" spans="2:18" x14ac:dyDescent="0.35">
      <c r="B51" s="902"/>
      <c r="C51" s="903"/>
      <c r="D51" s="80" t="s">
        <v>92</v>
      </c>
      <c r="E51" s="842">
        <f>Variety!E175</f>
        <v>755972.84360001551</v>
      </c>
      <c r="F51" s="819">
        <f>Variety!F175</f>
        <v>-8670.1189928759122</v>
      </c>
      <c r="G51" s="600">
        <f>Variety!G175</f>
        <v>-1.1338780865092494E-2</v>
      </c>
      <c r="H51" s="639">
        <f>Variety!H175</f>
        <v>0.17609412921685313</v>
      </c>
      <c r="I51" s="771">
        <f>Variety!I175</f>
        <v>6.4307393231460841E-4</v>
      </c>
      <c r="J51" s="700">
        <f>Variety!J175</f>
        <v>13.962610467182415</v>
      </c>
      <c r="K51" s="614">
        <f>Variety!K175</f>
        <v>-3.6696882531291664E-2</v>
      </c>
      <c r="L51" s="600">
        <f>Variety!L175</f>
        <v>-2.6213355857239704E-3</v>
      </c>
      <c r="M51" s="657">
        <f>Variety!M175</f>
        <v>10555354.338955231</v>
      </c>
      <c r="N51" s="614">
        <f>Variety!N175</f>
        <v>-149117.50717829727</v>
      </c>
      <c r="O51" s="621">
        <f>Variety!O175</f>
        <v>-1.3930393701036145E-2</v>
      </c>
      <c r="P51" s="842">
        <f>Variety!P175</f>
        <v>1511090.1068801079</v>
      </c>
      <c r="Q51" s="819">
        <f>Variety!Q175</f>
        <v>-16482.624931149418</v>
      </c>
      <c r="R51" s="621">
        <f>Variety!R175</f>
        <v>-1.0790075384237721E-2</v>
      </c>
    </row>
    <row r="52" spans="2:18" x14ac:dyDescent="0.35">
      <c r="B52" s="902"/>
      <c r="C52" s="903"/>
      <c r="D52" s="833" t="s">
        <v>318</v>
      </c>
      <c r="E52" s="842">
        <f>Variety!E176</f>
        <v>65459.749330702478</v>
      </c>
      <c r="F52" s="819">
        <f>Variety!F176</f>
        <v>-2738.2192502327161</v>
      </c>
      <c r="G52" s="600">
        <f>Variety!G176</f>
        <v>-4.015103832576896E-2</v>
      </c>
      <c r="H52" s="639">
        <f>Variety!H176</f>
        <v>1.5248004812250244E-2</v>
      </c>
      <c r="I52" s="771">
        <f>Variety!I176</f>
        <v>-4.0035153332102121E-4</v>
      </c>
      <c r="J52" s="700">
        <f>Variety!J176</f>
        <v>13.267518099293135</v>
      </c>
      <c r="K52" s="614">
        <f>Variety!K176</f>
        <v>-0.11334921255568453</v>
      </c>
      <c r="L52" s="600">
        <f>Variety!L176</f>
        <v>-8.470991447266896E-3</v>
      </c>
      <c r="M52" s="657">
        <f>Variety!M176</f>
        <v>868488.40902028675</v>
      </c>
      <c r="N52" s="614">
        <f>Variety!N176</f>
        <v>-44059.559498841758</v>
      </c>
      <c r="O52" s="621">
        <f>Variety!O176</f>
        <v>-4.8281910670779381E-2</v>
      </c>
      <c r="P52" s="842">
        <f>Variety!P176</f>
        <v>141309.27914674638</v>
      </c>
      <c r="Q52" s="819">
        <f>Variety!Q176</f>
        <v>-6185.254561105452</v>
      </c>
      <c r="R52" s="621">
        <f>Variety!R176</f>
        <v>-4.1935483340398406E-2</v>
      </c>
    </row>
    <row r="53" spans="2:18" x14ac:dyDescent="0.35">
      <c r="B53" s="902"/>
      <c r="C53" s="903"/>
      <c r="D53" s="80" t="s">
        <v>82</v>
      </c>
      <c r="E53" s="842">
        <f>Variety!E177</f>
        <v>5681092.1495034406</v>
      </c>
      <c r="F53" s="819">
        <f>Variety!F177</f>
        <v>-115778.88292159885</v>
      </c>
      <c r="G53" s="600">
        <f>Variety!G177</f>
        <v>-1.9972651155077428E-2</v>
      </c>
      <c r="H53" s="639">
        <f>Variety!H177</f>
        <v>1.3233371853722609</v>
      </c>
      <c r="I53" s="771">
        <f>Variety!I177</f>
        <v>-6.7831318781432781E-3</v>
      </c>
      <c r="J53" s="700">
        <f>Variety!J177</f>
        <v>8.9415293320047056</v>
      </c>
      <c r="K53" s="614">
        <f>Variety!K177</f>
        <v>0.20918729858796503</v>
      </c>
      <c r="L53" s="600">
        <f>Variety!L177</f>
        <v>2.3955463240840948E-2</v>
      </c>
      <c r="M53" s="657">
        <f>Variety!M177</f>
        <v>50797652.092606679</v>
      </c>
      <c r="N53" s="614">
        <f>Variety!N177</f>
        <v>177391.51386561245</v>
      </c>
      <c r="O53" s="621">
        <f>Variety!O177</f>
        <v>3.5043579751960299E-3</v>
      </c>
      <c r="P53" s="842">
        <f>Variety!P177</f>
        <v>8174618.6104154447</v>
      </c>
      <c r="Q53" s="819">
        <f>Variety!Q177</f>
        <v>-306905.65161631163</v>
      </c>
      <c r="R53" s="621">
        <f>Variety!R177</f>
        <v>-3.6185199987011786E-2</v>
      </c>
    </row>
    <row r="54" spans="2:18" x14ac:dyDescent="0.35">
      <c r="B54" s="902"/>
      <c r="C54" s="903"/>
      <c r="D54" s="80" t="s">
        <v>319</v>
      </c>
      <c r="E54" s="842">
        <f>Variety!E178</f>
        <v>70476738.278678864</v>
      </c>
      <c r="F54" s="819">
        <f>Variety!F178</f>
        <v>-2723226.4976928681</v>
      </c>
      <c r="G54" s="600">
        <f>Variety!G178</f>
        <v>-3.7202565684456457E-2</v>
      </c>
      <c r="H54" s="639">
        <f>Variety!H178</f>
        <v>16.416647717301363</v>
      </c>
      <c r="I54" s="771">
        <f>Variety!I178</f>
        <v>-0.37944103927992501</v>
      </c>
      <c r="J54" s="700">
        <f>Variety!J178</f>
        <v>4.6507640343310443</v>
      </c>
      <c r="K54" s="614">
        <f>Variety!K178</f>
        <v>-0.19229442157169263</v>
      </c>
      <c r="L54" s="600">
        <f>Variety!L178</f>
        <v>-3.9705162207431859E-2</v>
      </c>
      <c r="M54" s="657">
        <f>Variety!M178</f>
        <v>327770679.64344168</v>
      </c>
      <c r="N54" s="614">
        <f>Variety!N178</f>
        <v>-26741028.738547921</v>
      </c>
      <c r="O54" s="621">
        <f>Variety!O178</f>
        <v>-7.5430593986854214E-2</v>
      </c>
      <c r="P54" s="842">
        <f>Variety!P178</f>
        <v>95950719.843186498</v>
      </c>
      <c r="Q54" s="819">
        <f>Variety!Q178</f>
        <v>-3048121.6137779504</v>
      </c>
      <c r="R54" s="621">
        <f>Variety!R178</f>
        <v>-3.07894675222335E-2</v>
      </c>
    </row>
    <row r="55" spans="2:18" x14ac:dyDescent="0.35">
      <c r="B55" s="902"/>
      <c r="C55" s="903"/>
      <c r="D55" s="80" t="s">
        <v>91</v>
      </c>
      <c r="E55" s="842">
        <f>Variety!E179</f>
        <v>728835.54166075052</v>
      </c>
      <c r="F55" s="819">
        <f>Variety!F179</f>
        <v>-195267.46966192662</v>
      </c>
      <c r="G55" s="600">
        <f>Variety!G179</f>
        <v>-0.21130487323316746</v>
      </c>
      <c r="H55" s="639">
        <f>Variety!H179</f>
        <v>0.16977284453745517</v>
      </c>
      <c r="I55" s="771">
        <f>Variety!I179</f>
        <v>-4.2267096271503574E-2</v>
      </c>
      <c r="J55" s="700">
        <f>Variety!J179</f>
        <v>5.3027661282942384</v>
      </c>
      <c r="K55" s="614">
        <f>Variety!K179</f>
        <v>-0.27612997814927098</v>
      </c>
      <c r="L55" s="600">
        <f>Variety!L179</f>
        <v>-4.9495450870710174E-2</v>
      </c>
      <c r="M55" s="657">
        <f>Variety!M179</f>
        <v>3864844.423415612</v>
      </c>
      <c r="N55" s="614">
        <f>Variety!N179</f>
        <v>-1290630.2684051939</v>
      </c>
      <c r="O55" s="621">
        <f>Variety!O179</f>
        <v>-0.25034169413202384</v>
      </c>
      <c r="P55" s="842">
        <f>Variety!P179</f>
        <v>1168724.1162281951</v>
      </c>
      <c r="Q55" s="819">
        <f>Variety!Q179</f>
        <v>-329404.00014053378</v>
      </c>
      <c r="R55" s="621">
        <f>Variety!R179</f>
        <v>-0.21987705626870349</v>
      </c>
    </row>
    <row r="56" spans="2:18" x14ac:dyDescent="0.35">
      <c r="B56" s="902"/>
      <c r="C56" s="903"/>
      <c r="D56" s="80" t="s">
        <v>320</v>
      </c>
      <c r="E56" s="842">
        <f>Variety!E180</f>
        <v>27990063.014417633</v>
      </c>
      <c r="F56" s="819">
        <f>Variety!F180</f>
        <v>744613.56601937115</v>
      </c>
      <c r="G56" s="600">
        <f>Variety!G180</f>
        <v>2.7329832360799847E-2</v>
      </c>
      <c r="H56" s="639">
        <f>Variety!H180</f>
        <v>6.5199243795278301</v>
      </c>
      <c r="I56" s="771">
        <f>Variety!I180</f>
        <v>0.26832318619009232</v>
      </c>
      <c r="J56" s="700">
        <f>Variety!J180</f>
        <v>4.6209386406002162</v>
      </c>
      <c r="K56" s="614">
        <f>Variety!K180</f>
        <v>-0.24992533924933724</v>
      </c>
      <c r="L56" s="600">
        <f>Variety!L180</f>
        <v>-5.131026862652336E-2</v>
      </c>
      <c r="M56" s="657">
        <f>Variety!M180</f>
        <v>129340363.73615742</v>
      </c>
      <c r="N56" s="614">
        <f>Variety!N180</f>
        <v>-3368514.5968575627</v>
      </c>
      <c r="O56" s="621">
        <f>Variety!O180</f>
        <v>-2.5382737305673933E-2</v>
      </c>
      <c r="P56" s="842">
        <f>Variety!P180</f>
        <v>39525174.081261598</v>
      </c>
      <c r="Q56" s="819">
        <f>Variety!Q180</f>
        <v>1835181.7568878829</v>
      </c>
      <c r="R56" s="621">
        <f>Variety!R180</f>
        <v>4.8691486617817394E-2</v>
      </c>
    </row>
    <row r="57" spans="2:18" x14ac:dyDescent="0.35">
      <c r="B57" s="902"/>
      <c r="C57" s="903"/>
      <c r="D57" s="80" t="s">
        <v>98</v>
      </c>
      <c r="E57" s="842">
        <f>Variety!E181</f>
        <v>707817.90372319904</v>
      </c>
      <c r="F57" s="819">
        <f>Variety!F181</f>
        <v>78814.19980871072</v>
      </c>
      <c r="G57" s="600">
        <f>Variety!G181</f>
        <v>0.12530005676949932</v>
      </c>
      <c r="H57" s="639">
        <f>Variety!H181</f>
        <v>0.16487705670308891</v>
      </c>
      <c r="I57" s="771">
        <f>Variety!I181</f>
        <v>2.0549090542969356E-2</v>
      </c>
      <c r="J57" s="700">
        <f>Variety!J181</f>
        <v>7.7580863722027287</v>
      </c>
      <c r="K57" s="614">
        <f>Variety!K181</f>
        <v>0.14558078031237809</v>
      </c>
      <c r="L57" s="600">
        <f>Variety!L181</f>
        <v>1.9123897980116586E-2</v>
      </c>
      <c r="M57" s="657">
        <f>Variety!M181</f>
        <v>5491312.4328760533</v>
      </c>
      <c r="N57" s="614">
        <f>Variety!N181</f>
        <v>703018.21950726863</v>
      </c>
      <c r="O57" s="621">
        <f>Variety!O181</f>
        <v>0.14682018025217858</v>
      </c>
      <c r="P57" s="842">
        <f>Variety!P181</f>
        <v>941010.52667010913</v>
      </c>
      <c r="Q57" s="819">
        <f>Variety!Q181</f>
        <v>119662.92927889456</v>
      </c>
      <c r="R57" s="621">
        <f>Variety!R181</f>
        <v>0.14569097134875789</v>
      </c>
    </row>
    <row r="58" spans="2:18" x14ac:dyDescent="0.35">
      <c r="B58" s="902"/>
      <c r="C58" s="903"/>
      <c r="D58" s="80" t="s">
        <v>321</v>
      </c>
      <c r="E58" s="842">
        <f>Variety!E182</f>
        <v>13168.168550811708</v>
      </c>
      <c r="F58" s="819">
        <f>Variety!F182</f>
        <v>564.68695894628763</v>
      </c>
      <c r="G58" s="600">
        <f>Variety!G182</f>
        <v>4.4804045202140791E-2</v>
      </c>
      <c r="H58" s="639">
        <f>Variety!H182</f>
        <v>3.0673551225642083E-3</v>
      </c>
      <c r="I58" s="771">
        <f>Variety!I182</f>
        <v>1.7542483126383162E-4</v>
      </c>
      <c r="J58" s="700">
        <f>Variety!J182</f>
        <v>7.9259536621995919</v>
      </c>
      <c r="K58" s="614">
        <f>Variety!K182</f>
        <v>-0.21628474085021576</v>
      </c>
      <c r="L58" s="600">
        <f>Variety!L182</f>
        <v>-2.656330239227616E-2</v>
      </c>
      <c r="M58" s="657">
        <f>Variety!M182</f>
        <v>104370.29374976754</v>
      </c>
      <c r="N58" s="614">
        <f>Variety!N182</f>
        <v>1749.7419203495956</v>
      </c>
      <c r="O58" s="621">
        <f>Variety!O182</f>
        <v>1.7050599408762895E-2</v>
      </c>
      <c r="P58" s="842">
        <f>Variety!P182</f>
        <v>14747.174365401268</v>
      </c>
      <c r="Q58" s="819">
        <f>Variety!Q182</f>
        <v>483.19924485683441</v>
      </c>
      <c r="R58" s="621">
        <f>Variety!R182</f>
        <v>3.3875496891527912E-2</v>
      </c>
    </row>
    <row r="59" spans="2:18" x14ac:dyDescent="0.35">
      <c r="B59" s="902"/>
      <c r="C59" s="903"/>
      <c r="D59" s="80" t="s">
        <v>112</v>
      </c>
      <c r="E59" s="842">
        <f>Variety!E183</f>
        <v>564424.8623267042</v>
      </c>
      <c r="F59" s="819">
        <f>Variety!F183</f>
        <v>-57343.28180359758</v>
      </c>
      <c r="G59" s="600">
        <f>Variety!G183</f>
        <v>-9.222614948182413E-2</v>
      </c>
      <c r="H59" s="639">
        <f>Variety!H183</f>
        <v>0.13147549608587705</v>
      </c>
      <c r="I59" s="771">
        <f>Variety!I183</f>
        <v>-1.1192235609512602E-2</v>
      </c>
      <c r="J59" s="700">
        <f>Variety!J183</f>
        <v>8.9153167032551757</v>
      </c>
      <c r="K59" s="614">
        <f>Variety!K183</f>
        <v>0.14706043798789992</v>
      </c>
      <c r="L59" s="600">
        <f>Variety!L183</f>
        <v>1.6771913769267233E-2</v>
      </c>
      <c r="M59" s="657">
        <f>Variety!M183</f>
        <v>5032026.4028337691</v>
      </c>
      <c r="N59" s="614">
        <f>Variety!N183</f>
        <v>-419796.02248035558</v>
      </c>
      <c r="O59" s="621">
        <f>Variety!O183</f>
        <v>-7.7001044738937485E-2</v>
      </c>
      <c r="P59" s="842">
        <f>Variety!P183</f>
        <v>503174.53343113</v>
      </c>
      <c r="Q59" s="819">
        <f>Variety!Q183</f>
        <v>-48253.846379372408</v>
      </c>
      <c r="R59" s="621">
        <f>Variety!R183</f>
        <v>-8.7507005707531366E-2</v>
      </c>
    </row>
    <row r="60" spans="2:18" x14ac:dyDescent="0.35">
      <c r="B60" s="902"/>
      <c r="C60" s="903"/>
      <c r="D60" s="80" t="s">
        <v>322</v>
      </c>
      <c r="E60" s="842">
        <f>Variety!E184</f>
        <v>51571.523704617575</v>
      </c>
      <c r="F60" s="819">
        <f>Variety!F184</f>
        <v>-9671.8464533556253</v>
      </c>
      <c r="G60" s="600">
        <f>Variety!G184</f>
        <v>-0.15792479134325463</v>
      </c>
      <c r="H60" s="639">
        <f>Variety!H184</f>
        <v>1.2012921675736693E-2</v>
      </c>
      <c r="I60" s="771">
        <f>Variety!I184</f>
        <v>-2.0396681590813415E-3</v>
      </c>
      <c r="J60" s="700">
        <f>Variety!J184</f>
        <v>9.1598144616612966</v>
      </c>
      <c r="K60" s="614">
        <f>Variety!K184</f>
        <v>-0.34182607424455824</v>
      </c>
      <c r="L60" s="600">
        <f>Variety!L184</f>
        <v>-3.5975479492496888E-2</v>
      </c>
      <c r="M60" s="657">
        <f>Variety!M184</f>
        <v>472385.5886394644</v>
      </c>
      <c r="N60" s="614">
        <f>Variety!N184</f>
        <v>-109526.89980902075</v>
      </c>
      <c r="O60" s="621">
        <f>Variety!O184</f>
        <v>-0.18821885074342551</v>
      </c>
      <c r="P60" s="842">
        <f>Variety!P184</f>
        <v>94195.306046202604</v>
      </c>
      <c r="Q60" s="819">
        <f>Variety!Q184</f>
        <v>-17187.7351285349</v>
      </c>
      <c r="R60" s="621">
        <f>Variety!R184</f>
        <v>-0.15431195761274658</v>
      </c>
    </row>
    <row r="61" spans="2:18" x14ac:dyDescent="0.35">
      <c r="B61" s="902"/>
      <c r="C61" s="903"/>
      <c r="D61" s="80" t="s">
        <v>323</v>
      </c>
      <c r="E61" s="842">
        <f>Variety!E185</f>
        <v>5183.7614005209352</v>
      </c>
      <c r="F61" s="819">
        <f>Variety!F185</f>
        <v>637.43702394541742</v>
      </c>
      <c r="G61" s="600">
        <f>Variety!G185</f>
        <v>0.14020931441446369</v>
      </c>
      <c r="H61" s="639">
        <f>Variety!H185</f>
        <v>1.2074903981281722E-3</v>
      </c>
      <c r="I61" s="771">
        <f>Variety!I185</f>
        <v>1.6431410728629556E-4</v>
      </c>
      <c r="J61" s="700">
        <f>Variety!J185</f>
        <v>21.652532137486535</v>
      </c>
      <c r="K61" s="614">
        <f>Variety!K185</f>
        <v>1.3988804385251363</v>
      </c>
      <c r="L61" s="600">
        <f>Variety!L185</f>
        <v>6.9068060383247851E-2</v>
      </c>
      <c r="M61" s="657">
        <f>Variety!M185</f>
        <v>112241.56031784177</v>
      </c>
      <c r="N61" s="614">
        <f>Variety!N185</f>
        <v>20161.889884183402</v>
      </c>
      <c r="O61" s="621">
        <f>Variety!O185</f>
        <v>0.21896136019198348</v>
      </c>
      <c r="P61" s="842">
        <f>Variety!P185</f>
        <v>13559.450655579567</v>
      </c>
      <c r="Q61" s="819">
        <f>Variety!Q185</f>
        <v>1272.3342800140381</v>
      </c>
      <c r="R61" s="621">
        <f>Variety!R185</f>
        <v>0.10355027502988694</v>
      </c>
    </row>
    <row r="62" spans="2:18" x14ac:dyDescent="0.35">
      <c r="B62" s="902"/>
      <c r="C62" s="903"/>
      <c r="D62" s="80" t="s">
        <v>102</v>
      </c>
      <c r="E62" s="842">
        <f>Variety!E186</f>
        <v>266722.45548555796</v>
      </c>
      <c r="F62" s="819">
        <f>Variety!F186</f>
        <v>78579.300016521738</v>
      </c>
      <c r="G62" s="600">
        <f>Variety!G186</f>
        <v>0.41765696881518488</v>
      </c>
      <c r="H62" s="639">
        <f>Variety!H186</f>
        <v>6.2129557878882032E-2</v>
      </c>
      <c r="I62" s="771">
        <f>Variety!I186</f>
        <v>1.8959193687378417E-2</v>
      </c>
      <c r="J62" s="700">
        <f>Variety!J186</f>
        <v>6.3936926727612082</v>
      </c>
      <c r="K62" s="614">
        <f>Variety!K186</f>
        <v>-0.16213179951849543</v>
      </c>
      <c r="L62" s="600">
        <f>Variety!L186</f>
        <v>-2.4730954924745901E-2</v>
      </c>
      <c r="M62" s="657">
        <f>Variety!M186</f>
        <v>1705341.4092988896</v>
      </c>
      <c r="N62" s="614">
        <f>Variety!N186</f>
        <v>471907.90638305689</v>
      </c>
      <c r="O62" s="621">
        <f>Variety!O186</f>
        <v>0.38259695822066464</v>
      </c>
      <c r="P62" s="842">
        <f>Variety!P186</f>
        <v>315072.28105532436</v>
      </c>
      <c r="Q62" s="819">
        <f>Variety!Q186</f>
        <v>76096.398935055564</v>
      </c>
      <c r="R62" s="621">
        <f>Variety!R186</f>
        <v>0.31842710762234455</v>
      </c>
    </row>
    <row r="63" spans="2:18" x14ac:dyDescent="0.35">
      <c r="B63" s="902"/>
      <c r="C63" s="903"/>
      <c r="D63" s="80" t="s">
        <v>90</v>
      </c>
      <c r="E63" s="842">
        <f>Variety!E187</f>
        <v>5379043.2869706126</v>
      </c>
      <c r="F63" s="819">
        <f>Variety!F187</f>
        <v>-85954.614543674514</v>
      </c>
      <c r="G63" s="600">
        <f>Variety!G187</f>
        <v>-1.5728206321883032E-2</v>
      </c>
      <c r="H63" s="639">
        <f>Variety!H187</f>
        <v>1.2529787963389087</v>
      </c>
      <c r="I63" s="771">
        <f>Variety!I187</f>
        <v>-9.9161319322260688E-4</v>
      </c>
      <c r="J63" s="700">
        <f>Variety!J187</f>
        <v>9.6988841765913385</v>
      </c>
      <c r="K63" s="614">
        <f>Variety!K187</f>
        <v>0.32164092828232604</v>
      </c>
      <c r="L63" s="600">
        <f>Variety!L187</f>
        <v>3.4300158347745448E-2</v>
      </c>
      <c r="M63" s="657">
        <f>Variety!M187</f>
        <v>52170717.821199134</v>
      </c>
      <c r="N63" s="614">
        <f>Variety!N187</f>
        <v>924103.14720135927</v>
      </c>
      <c r="O63" s="621">
        <f>Variety!O187</f>
        <v>1.8032472058495674E-2</v>
      </c>
      <c r="P63" s="842">
        <f>Variety!P187</f>
        <v>9860538.2948238235</v>
      </c>
      <c r="Q63" s="819">
        <f>Variety!Q187</f>
        <v>-182142.08989322558</v>
      </c>
      <c r="R63" s="621">
        <f>Variety!R187</f>
        <v>-1.8136800427345015E-2</v>
      </c>
    </row>
    <row r="64" spans="2:18" x14ac:dyDescent="0.35">
      <c r="B64" s="902"/>
      <c r="C64" s="903"/>
      <c r="D64" s="80" t="s">
        <v>106</v>
      </c>
      <c r="E64" s="842">
        <f>Variety!E188</f>
        <v>113619.60235384738</v>
      </c>
      <c r="F64" s="819">
        <f>Variety!F188</f>
        <v>-13846.634218047548</v>
      </c>
      <c r="G64" s="600">
        <f>Variety!G188</f>
        <v>-0.10862981908340578</v>
      </c>
      <c r="H64" s="639">
        <f>Variety!H188</f>
        <v>2.6466221780119856E-2</v>
      </c>
      <c r="I64" s="771">
        <f>Variety!I188</f>
        <v>-2.7815275797269459E-3</v>
      </c>
      <c r="J64" s="700">
        <f>Variety!J188</f>
        <v>13.479542801634702</v>
      </c>
      <c r="K64" s="614">
        <f>Variety!K188</f>
        <v>0.29947273380065376</v>
      </c>
      <c r="L64" s="600">
        <f>Variety!L188</f>
        <v>2.2721634426778714E-2</v>
      </c>
      <c r="M64" s="657">
        <f>Variety!M188</f>
        <v>1531540.2930334008</v>
      </c>
      <c r="N64" s="614">
        <f>Variety!N188</f>
        <v>-148473.63626728533</v>
      </c>
      <c r="O64" s="621">
        <f>Variety!O188</f>
        <v>-8.8376431693687321E-2</v>
      </c>
      <c r="P64" s="842">
        <f>Variety!P188</f>
        <v>236163.37923355415</v>
      </c>
      <c r="Q64" s="819">
        <f>Variety!Q188</f>
        <v>-26902.304700013279</v>
      </c>
      <c r="R64" s="621">
        <f>Variety!R188</f>
        <v>-0.10226459148053298</v>
      </c>
    </row>
    <row r="65" spans="2:18" x14ac:dyDescent="0.35">
      <c r="B65" s="902"/>
      <c r="C65" s="903"/>
      <c r="D65" s="80" t="s">
        <v>324</v>
      </c>
      <c r="E65" s="842">
        <f>Variety!E189</f>
        <v>1423230.5578583081</v>
      </c>
      <c r="F65" s="819">
        <f>Variety!F189</f>
        <v>-80979.248777798843</v>
      </c>
      <c r="G65" s="600">
        <f>Variety!G189</f>
        <v>-5.383507567929921E-2</v>
      </c>
      <c r="H65" s="639">
        <f>Variety!H189</f>
        <v>0.33152321261619155</v>
      </c>
      <c r="I65" s="771">
        <f>Variety!I189</f>
        <v>-1.3625060309416237E-2</v>
      </c>
      <c r="J65" s="700">
        <f>Variety!J189</f>
        <v>13.654483951687725</v>
      </c>
      <c r="K65" s="614">
        <f>Variety!K189</f>
        <v>-4.1555213257639778E-2</v>
      </c>
      <c r="L65" s="600">
        <f>Variety!L189</f>
        <v>-3.0341044412313892E-3</v>
      </c>
      <c r="M65" s="657">
        <f>Variety!M189</f>
        <v>19433478.811827835</v>
      </c>
      <c r="N65" s="614">
        <f>Variety!N189</f>
        <v>-1168237.6121551804</v>
      </c>
      <c r="O65" s="621">
        <f>Variety!O189</f>
        <v>-5.6705838878318093E-2</v>
      </c>
      <c r="P65" s="842">
        <f>Variety!P189</f>
        <v>3852916.7617999977</v>
      </c>
      <c r="Q65" s="819">
        <f>Variety!Q189</f>
        <v>-234462.41056122771</v>
      </c>
      <c r="R65" s="621">
        <f>Variety!R189</f>
        <v>-5.7362530040437093E-2</v>
      </c>
    </row>
    <row r="66" spans="2:18" x14ac:dyDescent="0.35">
      <c r="B66" s="902"/>
      <c r="C66" s="903"/>
      <c r="D66" s="80" t="s">
        <v>103</v>
      </c>
      <c r="E66" s="842">
        <f>Variety!E190</f>
        <v>158681.0722320159</v>
      </c>
      <c r="F66" s="819">
        <f>Variety!F190</f>
        <v>-31570.337314005272</v>
      </c>
      <c r="G66" s="600">
        <f>Variety!G190</f>
        <v>-0.16594009678739602</v>
      </c>
      <c r="H66" s="639">
        <f>Variety!H190</f>
        <v>3.6962710333385898E-2</v>
      </c>
      <c r="I66" s="771">
        <f>Variety!I190</f>
        <v>-6.6914030334983901E-3</v>
      </c>
      <c r="J66" s="700">
        <f>Variety!J190</f>
        <v>13.607931417459062</v>
      </c>
      <c r="K66" s="614">
        <f>Variety!K190</f>
        <v>0.55277674696967516</v>
      </c>
      <c r="L66" s="600">
        <f>Variety!L190</f>
        <v>4.2341646722823062E-2</v>
      </c>
      <c r="M66" s="657">
        <f>Variety!M190</f>
        <v>2159321.1481821397</v>
      </c>
      <c r="N66" s="614">
        <f>Variety!N190</f>
        <v>-324440.42971978756</v>
      </c>
      <c r="O66" s="621">
        <f>Variety!O190</f>
        <v>-0.13062462701989597</v>
      </c>
      <c r="P66" s="842">
        <f>Variety!P190</f>
        <v>453247.73561580776</v>
      </c>
      <c r="Q66" s="819">
        <f>Variety!Q190</f>
        <v>-59641.797681251657</v>
      </c>
      <c r="R66" s="621">
        <f>Variety!R190</f>
        <v>-0.11628585457349906</v>
      </c>
    </row>
    <row r="67" spans="2:18" x14ac:dyDescent="0.35">
      <c r="B67" s="902"/>
      <c r="C67" s="903"/>
      <c r="D67" s="80" t="s">
        <v>93</v>
      </c>
      <c r="E67" s="842">
        <f>Variety!E191</f>
        <v>3680290.523804917</v>
      </c>
      <c r="F67" s="819">
        <f>Variety!F191</f>
        <v>1736.8445800207555</v>
      </c>
      <c r="G67" s="600">
        <f>Variety!G191</f>
        <v>4.721542028405914E-4</v>
      </c>
      <c r="H67" s="639">
        <f>Variety!H191</f>
        <v>0.85727623755405735</v>
      </c>
      <c r="I67" s="771">
        <f>Variety!I191</f>
        <v>1.3214163468828644E-2</v>
      </c>
      <c r="J67" s="700">
        <f>Variety!J191</f>
        <v>7.9185921983428784</v>
      </c>
      <c r="K67" s="614">
        <f>Variety!K191</f>
        <v>-0.23553310938057237</v>
      </c>
      <c r="L67" s="600">
        <f>Variety!L191</f>
        <v>-2.8885147148459855E-2</v>
      </c>
      <c r="M67" s="657">
        <f>Variety!M191</f>
        <v>29142719.829436842</v>
      </c>
      <c r="N67" s="614">
        <f>Variety!N191</f>
        <v>-852667.8221500963</v>
      </c>
      <c r="O67" s="621">
        <f>Variety!O191</f>
        <v>-2.8426631189245023E-2</v>
      </c>
      <c r="P67" s="842">
        <f>Variety!P191</f>
        <v>6840034.8250232069</v>
      </c>
      <c r="Q67" s="819">
        <f>Variety!Q191</f>
        <v>204234.16648642719</v>
      </c>
      <c r="R67" s="621">
        <f>Variety!R191</f>
        <v>3.0777622324095196E-2</v>
      </c>
    </row>
    <row r="68" spans="2:18" x14ac:dyDescent="0.35">
      <c r="B68" s="902"/>
      <c r="C68" s="903"/>
      <c r="D68" s="80" t="s">
        <v>101</v>
      </c>
      <c r="E68" s="842">
        <f>Variety!E192</f>
        <v>510985.63185308391</v>
      </c>
      <c r="F68" s="819">
        <f>Variety!F192</f>
        <v>-33627.947511824954</v>
      </c>
      <c r="G68" s="600">
        <f>Variety!G192</f>
        <v>-6.1746435979505999E-2</v>
      </c>
      <c r="H68" s="639">
        <f>Variety!H192</f>
        <v>0.11902751619355981</v>
      </c>
      <c r="I68" s="771">
        <f>Variety!I192</f>
        <v>-5.9367244996969826E-3</v>
      </c>
      <c r="J68" s="700">
        <f>Variety!J192</f>
        <v>16.961764888911606</v>
      </c>
      <c r="K68" s="614">
        <f>Variety!K192</f>
        <v>0.92085029132903173</v>
      </c>
      <c r="L68" s="600">
        <f>Variety!L192</f>
        <v>5.7406345861838036E-2</v>
      </c>
      <c r="M68" s="657">
        <f>Variety!M192</f>
        <v>8667218.1491039507</v>
      </c>
      <c r="N68" s="614">
        <f>Variety!N192</f>
        <v>-68881.7661723122</v>
      </c>
      <c r="O68" s="621">
        <f>Variety!O192</f>
        <v>-7.8847273772433661E-3</v>
      </c>
      <c r="P68" s="842">
        <f>Variety!P192</f>
        <v>1018946.0273970009</v>
      </c>
      <c r="Q68" s="819">
        <f>Variety!Q192</f>
        <v>-31515.659884325927</v>
      </c>
      <c r="R68" s="621">
        <f>Variety!R192</f>
        <v>-3.0001722353045358E-2</v>
      </c>
    </row>
    <row r="69" spans="2:18" x14ac:dyDescent="0.35">
      <c r="B69" s="902"/>
      <c r="C69" s="903"/>
      <c r="D69" s="80" t="s">
        <v>94</v>
      </c>
      <c r="E69" s="842">
        <f>Variety!E193</f>
        <v>1514346.4176507264</v>
      </c>
      <c r="F69" s="819">
        <f>Variety!F193</f>
        <v>-854597.84611457842</v>
      </c>
      <c r="G69" s="600">
        <f>Variety!G193</f>
        <v>-0.36075050780479012</v>
      </c>
      <c r="H69" s="639">
        <f>Variety!H193</f>
        <v>0.35274747764611392</v>
      </c>
      <c r="I69" s="771">
        <f>Variety!I193</f>
        <v>-0.19081833191612907</v>
      </c>
      <c r="J69" s="700">
        <f>Variety!J193</f>
        <v>8.4037215576010951</v>
      </c>
      <c r="K69" s="614">
        <f>Variety!K193</f>
        <v>1.1182515857503503</v>
      </c>
      <c r="L69" s="600">
        <f>Variety!L193</f>
        <v>0.15349065881418741</v>
      </c>
      <c r="M69" s="657">
        <f>Variety!M193</f>
        <v>12726145.6356874</v>
      </c>
      <c r="N69" s="614">
        <f>Variety!N193</f>
        <v>-4532726.662962798</v>
      </c>
      <c r="O69" s="621">
        <f>Variety!O193</f>
        <v>-0.26263168210111265</v>
      </c>
      <c r="P69" s="842">
        <f>Variety!P193</f>
        <v>3178054.5627713604</v>
      </c>
      <c r="Q69" s="819">
        <f>Variety!Q193</f>
        <v>-513581.93278699834</v>
      </c>
      <c r="R69" s="621">
        <f>Variety!R193</f>
        <v>-0.1391203964433988</v>
      </c>
    </row>
    <row r="70" spans="2:18" x14ac:dyDescent="0.35">
      <c r="B70" s="902"/>
      <c r="C70" s="903"/>
      <c r="D70" s="80" t="s">
        <v>107</v>
      </c>
      <c r="E70" s="842">
        <f>Variety!E194</f>
        <v>511210.18150248483</v>
      </c>
      <c r="F70" s="819">
        <f>Variety!F194</f>
        <v>-31280.776971254381</v>
      </c>
      <c r="G70" s="600">
        <f>Variety!G194</f>
        <v>-5.7661379388258716E-2</v>
      </c>
      <c r="H70" s="639">
        <f>Variety!H194</f>
        <v>0.11907982213988044</v>
      </c>
      <c r="I70" s="771">
        <f>Variety!I194</f>
        <v>-5.3973728424449724E-3</v>
      </c>
      <c r="J70" s="700">
        <f>Variety!J194</f>
        <v>9.8644309747773598</v>
      </c>
      <c r="K70" s="614">
        <f>Variety!K194</f>
        <v>0.94163298037270948</v>
      </c>
      <c r="L70" s="600">
        <f>Variety!L194</f>
        <v>0.10553113283111341</v>
      </c>
      <c r="M70" s="657">
        <f>Variety!M194</f>
        <v>5042797.5490346672</v>
      </c>
      <c r="N70" s="614">
        <f>Variety!N194</f>
        <v>202260.31278253067</v>
      </c>
      <c r="O70" s="621">
        <f>Variety!O194</f>
        <v>4.1784682755407115E-2</v>
      </c>
      <c r="P70" s="842">
        <f>Variety!P194</f>
        <v>500605.17782766756</v>
      </c>
      <c r="Q70" s="819">
        <f>Variety!Q194</f>
        <v>-13968.899667642952</v>
      </c>
      <c r="R70" s="621">
        <f>Variety!R194</f>
        <v>-2.7146528126011663E-2</v>
      </c>
    </row>
    <row r="71" spans="2:18" x14ac:dyDescent="0.35">
      <c r="B71" s="902"/>
      <c r="C71" s="903"/>
      <c r="D71" s="80" t="s">
        <v>325</v>
      </c>
      <c r="E71" s="842">
        <f>Variety!E195</f>
        <v>435273.07089965063</v>
      </c>
      <c r="F71" s="819">
        <f>Variety!F195</f>
        <v>-4626.9871896873228</v>
      </c>
      <c r="G71" s="600">
        <f>Variety!G195</f>
        <v>-1.0518269103632721E-2</v>
      </c>
      <c r="H71" s="639">
        <f>Variety!H195</f>
        <v>0.10139125107538186</v>
      </c>
      <c r="I71" s="771">
        <f>Variety!I195</f>
        <v>4.5403830122003885E-4</v>
      </c>
      <c r="J71" s="700">
        <f>Variety!J195</f>
        <v>14.631992648990064</v>
      </c>
      <c r="K71" s="614">
        <f>Variety!K195</f>
        <v>-0.45104626969711248</v>
      </c>
      <c r="L71" s="600">
        <f>Variety!L195</f>
        <v>-2.9904203796642555E-2</v>
      </c>
      <c r="M71" s="657">
        <f>Variety!M195</f>
        <v>6368912.3737070188</v>
      </c>
      <c r="N71" s="614">
        <f>Variety!N195</f>
        <v>-266117.322787215</v>
      </c>
      <c r="O71" s="621">
        <f>Variety!O195</f>
        <v>-4.0107932437412307E-2</v>
      </c>
      <c r="P71" s="842">
        <f>Variety!P195</f>
        <v>501876.47817029146</v>
      </c>
      <c r="Q71" s="819">
        <f>Variety!Q195</f>
        <v>-39540.951939674269</v>
      </c>
      <c r="R71" s="621">
        <f>Variety!R195</f>
        <v>-7.3032284778203796E-2</v>
      </c>
    </row>
    <row r="72" spans="2:18" x14ac:dyDescent="0.35">
      <c r="B72" s="902"/>
      <c r="C72" s="903"/>
      <c r="D72" s="80" t="s">
        <v>326</v>
      </c>
      <c r="E72" s="842">
        <f>Variety!E196</f>
        <v>30800.317747621226</v>
      </c>
      <c r="F72" s="819">
        <f>Variety!F196</f>
        <v>-2878.6726247509614</v>
      </c>
      <c r="G72" s="600">
        <f>Variety!G196</f>
        <v>-8.5473839712024643E-2</v>
      </c>
      <c r="H72" s="639">
        <f>Variety!H196</f>
        <v>7.1745369946641232E-3</v>
      </c>
      <c r="I72" s="771">
        <f>Variety!I196</f>
        <v>-5.5327152620834354E-4</v>
      </c>
      <c r="J72" s="700">
        <f>Variety!J196</f>
        <v>5.8804126692888437</v>
      </c>
      <c r="K72" s="614">
        <f>Variety!K196</f>
        <v>-6.3774770378117296E-2</v>
      </c>
      <c r="L72" s="600">
        <f>Variety!L196</f>
        <v>-1.0728929904284857E-2</v>
      </c>
      <c r="M72" s="657">
        <f>Variety!M196</f>
        <v>181118.57870123387</v>
      </c>
      <c r="N72" s="614">
        <f>Variety!N196</f>
        <v>-19075.652850885381</v>
      </c>
      <c r="O72" s="621">
        <f>Variety!O196</f>
        <v>-9.5285726781389107E-2</v>
      </c>
      <c r="P72" s="842">
        <f>Variety!P196</f>
        <v>34133.22323012352</v>
      </c>
      <c r="Q72" s="819">
        <f>Variety!Q196</f>
        <v>-1610.5606549978256</v>
      </c>
      <c r="R72" s="621">
        <f>Variety!R196</f>
        <v>-4.5058482341267601E-2</v>
      </c>
    </row>
    <row r="73" spans="2:18" x14ac:dyDescent="0.35">
      <c r="B73" s="902"/>
      <c r="C73" s="903"/>
      <c r="D73" s="80" t="s">
        <v>327</v>
      </c>
      <c r="E73" s="842">
        <f>Variety!E197</f>
        <v>3121.6971545219421</v>
      </c>
      <c r="F73" s="819">
        <f>Variety!F197</f>
        <v>-670.98514001071453</v>
      </c>
      <c r="G73" s="600">
        <f>Variety!G197</f>
        <v>-0.1769157255744763</v>
      </c>
      <c r="H73" s="639">
        <f>Variety!H197</f>
        <v>7.2715911260315326E-4</v>
      </c>
      <c r="I73" s="771">
        <f>Variety!I197</f>
        <v>-1.4309032862400096E-4</v>
      </c>
      <c r="J73" s="700">
        <f>Variety!J197</f>
        <v>8.8969395969588732</v>
      </c>
      <c r="K73" s="614">
        <f>Variety!K197</f>
        <v>0.25113512102084457</v>
      </c>
      <c r="L73" s="600">
        <f>Variety!L197</f>
        <v>2.9047050707632107E-2</v>
      </c>
      <c r="M73" s="657">
        <f>Variety!M197</f>
        <v>27773.551023780106</v>
      </c>
      <c r="N73" s="614">
        <f>Variety!N197</f>
        <v>-5017.2385341012487</v>
      </c>
      <c r="O73" s="621">
        <f>Variety!O197</f>
        <v>-0.15300755491858359</v>
      </c>
      <c r="P73" s="842">
        <f>Variety!P197</f>
        <v>4312.7676123380661</v>
      </c>
      <c r="Q73" s="819">
        <f>Variety!Q197</f>
        <v>-1000.7552020549774</v>
      </c>
      <c r="R73" s="621">
        <f>Variety!R197</f>
        <v>-0.18834118851323542</v>
      </c>
    </row>
    <row r="74" spans="2:18" x14ac:dyDescent="0.35">
      <c r="B74" s="902"/>
      <c r="C74" s="903"/>
      <c r="D74" s="80" t="s">
        <v>85</v>
      </c>
      <c r="E74" s="842">
        <f>Variety!E198</f>
        <v>6564622.9672880601</v>
      </c>
      <c r="F74" s="819">
        <f>Variety!F198</f>
        <v>-1026.9825392188504</v>
      </c>
      <c r="G74" s="600">
        <f>Variety!G198</f>
        <v>-1.5641749820150967E-4</v>
      </c>
      <c r="H74" s="639">
        <f>Variety!H198</f>
        <v>1.529144300417727</v>
      </c>
      <c r="I74" s="771">
        <f>Variety!I198</f>
        <v>2.2623912889631947E-2</v>
      </c>
      <c r="J74" s="700">
        <f>Variety!J198</f>
        <v>4.6898600376029576</v>
      </c>
      <c r="K74" s="614">
        <f>Variety!K198</f>
        <v>-5.2684100311797266E-2</v>
      </c>
      <c r="L74" s="600">
        <f>Variety!L198</f>
        <v>-1.1108826566443278E-2</v>
      </c>
      <c r="M74" s="657">
        <f>Variety!M198</f>
        <v>30787162.91621482</v>
      </c>
      <c r="N74" s="614">
        <f>Variety!N198</f>
        <v>-350721.76493884623</v>
      </c>
      <c r="O74" s="621">
        <f>Variety!O198</f>
        <v>-1.1263506449785333E-2</v>
      </c>
      <c r="P74" s="842">
        <f>Variety!P198</f>
        <v>8349094.2532776576</v>
      </c>
      <c r="Q74" s="819">
        <f>Variety!Q198</f>
        <v>149881.83188868407</v>
      </c>
      <c r="R74" s="621">
        <f>Variety!R198</f>
        <v>1.8280027908252876E-2</v>
      </c>
    </row>
    <row r="75" spans="2:18" x14ac:dyDescent="0.35">
      <c r="B75" s="902"/>
      <c r="C75" s="903"/>
      <c r="D75" s="80" t="s">
        <v>84</v>
      </c>
      <c r="E75" s="842">
        <f>Variety!E199</f>
        <v>65925169.141534686</v>
      </c>
      <c r="F75" s="819">
        <f>Variety!F199</f>
        <v>-222440.43182580173</v>
      </c>
      <c r="G75" s="600">
        <f>Variety!G199</f>
        <v>-3.3627886670508618E-3</v>
      </c>
      <c r="H75" s="639">
        <f>Variety!H199</f>
        <v>15.356418357793071</v>
      </c>
      <c r="I75" s="771">
        <f>Variety!I199</f>
        <v>0.1785268816966763</v>
      </c>
      <c r="J75" s="700">
        <f>Variety!J199</f>
        <v>4.7984206090860884</v>
      </c>
      <c r="K75" s="614">
        <f>Variety!K199</f>
        <v>-0.11910825384080415</v>
      </c>
      <c r="L75" s="600">
        <f>Variety!L199</f>
        <v>-2.422116009094686E-2</v>
      </c>
      <c r="M75" s="657">
        <f>Variety!M199</f>
        <v>316336690.26622629</v>
      </c>
      <c r="N75" s="614">
        <f>Variety!N199</f>
        <v>-8946089.0243931413</v>
      </c>
      <c r="O75" s="621">
        <f>Variety!O199</f>
        <v>-2.7502498115340994E-2</v>
      </c>
      <c r="P75" s="842">
        <f>Variety!P199</f>
        <v>67401586.173689395</v>
      </c>
      <c r="Q75" s="819">
        <f>Variety!Q199</f>
        <v>540097.94254224747</v>
      </c>
      <c r="R75" s="621">
        <f>Variety!R199</f>
        <v>8.0778630094961758E-3</v>
      </c>
    </row>
    <row r="76" spans="2:18" x14ac:dyDescent="0.35">
      <c r="B76" s="902"/>
      <c r="C76" s="903"/>
      <c r="D76" s="80" t="s">
        <v>89</v>
      </c>
      <c r="E76" s="842">
        <f>Variety!E200</f>
        <v>3797922.5791342123</v>
      </c>
      <c r="F76" s="819">
        <f>Variety!F200</f>
        <v>-43441.757693721447</v>
      </c>
      <c r="G76" s="600">
        <f>Variety!G200</f>
        <v>-1.1308939711142878E-2</v>
      </c>
      <c r="H76" s="639">
        <f>Variety!H200</f>
        <v>0.88467710853317527</v>
      </c>
      <c r="I76" s="771">
        <f>Variety!I200</f>
        <v>3.2573353838524222E-3</v>
      </c>
      <c r="J76" s="700">
        <f>Variety!J200</f>
        <v>5.6121308775116301</v>
      </c>
      <c r="K76" s="614">
        <f>Variety!K200</f>
        <v>-0.43753070861902188</v>
      </c>
      <c r="L76" s="600">
        <f>Variety!L200</f>
        <v>-7.2323170873243081E-2</v>
      </c>
      <c r="M76" s="657">
        <f>Variety!M200</f>
        <v>21314438.576757722</v>
      </c>
      <c r="N76" s="614">
        <f>Variety!N200</f>
        <v>-1924515.6900824755</v>
      </c>
      <c r="O76" s="621">
        <f>Variety!O200</f>
        <v>-8.2814212205261681E-2</v>
      </c>
      <c r="P76" s="842">
        <f>Variety!P200</f>
        <v>6251542.5064158365</v>
      </c>
      <c r="Q76" s="819">
        <f>Variety!Q200</f>
        <v>-19684.059085357934</v>
      </c>
      <c r="R76" s="621">
        <f>Variety!R200</f>
        <v>-3.1387893388579546E-3</v>
      </c>
    </row>
    <row r="77" spans="2:18" x14ac:dyDescent="0.35">
      <c r="B77" s="902"/>
      <c r="C77" s="903"/>
      <c r="D77" s="80" t="s">
        <v>105</v>
      </c>
      <c r="E77" s="842">
        <f>Variety!E201</f>
        <v>434809.54880043177</v>
      </c>
      <c r="F77" s="819">
        <f>Variety!F201</f>
        <v>-23652.762752653507</v>
      </c>
      <c r="G77" s="600">
        <f>Variety!G201</f>
        <v>-5.1591509610740945E-2</v>
      </c>
      <c r="H77" s="639">
        <f>Variety!H201</f>
        <v>0.10128327957729734</v>
      </c>
      <c r="I77" s="771">
        <f>Variety!I201</f>
        <v>-3.9131327422704948E-3</v>
      </c>
      <c r="J77" s="700">
        <f>Variety!J201</f>
        <v>6.5738833209613876</v>
      </c>
      <c r="K77" s="614">
        <f>Variety!K201</f>
        <v>0.96490475711911738</v>
      </c>
      <c r="L77" s="600">
        <f>Variety!L201</f>
        <v>0.17202860487634614</v>
      </c>
      <c r="M77" s="657">
        <f>Variety!M201</f>
        <v>2858387.2406539051</v>
      </c>
      <c r="N77" s="614">
        <f>Variety!N201</f>
        <v>286881.96282307338</v>
      </c>
      <c r="O77" s="621">
        <f>Variety!O201</f>
        <v>0.1115618798438049</v>
      </c>
      <c r="P77" s="842">
        <f>Variety!P201</f>
        <v>484426.06307625363</v>
      </c>
      <c r="Q77" s="819">
        <f>Variety!Q201</f>
        <v>29432.279848055332</v>
      </c>
      <c r="R77" s="621">
        <f>Variety!R201</f>
        <v>6.4687213172962887E-2</v>
      </c>
    </row>
    <row r="78" spans="2:18" x14ac:dyDescent="0.35">
      <c r="B78" s="902"/>
      <c r="C78" s="903"/>
      <c r="D78" s="80" t="s">
        <v>100</v>
      </c>
      <c r="E78" s="842">
        <f>Variety!E202</f>
        <v>1631982.4869599005</v>
      </c>
      <c r="F78" s="819">
        <f>Variety!F202</f>
        <v>111574.06910637533</v>
      </c>
      <c r="G78" s="600">
        <f>Variety!G202</f>
        <v>7.3384274775255998E-2</v>
      </c>
      <c r="H78" s="639">
        <f>Variety!H202</f>
        <v>0.38014928363010336</v>
      </c>
      <c r="I78" s="771">
        <f>Variety!I202</f>
        <v>3.1284160394904503E-2</v>
      </c>
      <c r="J78" s="700">
        <f>Variety!J202</f>
        <v>4.0343225562856357</v>
      </c>
      <c r="K78" s="614">
        <f>Variety!K202</f>
        <v>-2.4877855378593772E-2</v>
      </c>
      <c r="L78" s="600">
        <f>Variety!L202</f>
        <v>-6.1287576014001513E-3</v>
      </c>
      <c r="M78" s="657">
        <f>Variety!M202</f>
        <v>6583943.758605455</v>
      </c>
      <c r="N78" s="614">
        <f>Variety!N202</f>
        <v>412301.28295666538</v>
      </c>
      <c r="O78" s="621">
        <f>Variety!O202</f>
        <v>6.6805762742003699E-2</v>
      </c>
      <c r="P78" s="842">
        <f>Variety!P202</f>
        <v>1187033.5764591254</v>
      </c>
      <c r="Q78" s="819">
        <f>Variety!Q202</f>
        <v>90432.869945128448</v>
      </c>
      <c r="R78" s="621">
        <f>Variety!R202</f>
        <v>8.2466543572278991E-2</v>
      </c>
    </row>
    <row r="79" spans="2:18" x14ac:dyDescent="0.35">
      <c r="B79" s="902"/>
      <c r="C79" s="903"/>
      <c r="D79" s="80" t="s">
        <v>86</v>
      </c>
      <c r="E79" s="842">
        <f>Variety!E203</f>
        <v>14427384.835333092</v>
      </c>
      <c r="F79" s="819">
        <f>Variety!F203</f>
        <v>434471.77548015676</v>
      </c>
      <c r="G79" s="600">
        <f>Variety!G203</f>
        <v>3.1049415773667575E-2</v>
      </c>
      <c r="H79" s="639">
        <f>Variety!H203</f>
        <v>3.360673324396068</v>
      </c>
      <c r="I79" s="771">
        <f>Variety!I203</f>
        <v>0.1499312094998646</v>
      </c>
      <c r="J79" s="700">
        <f>Variety!J203</f>
        <v>9.4819801759047095</v>
      </c>
      <c r="K79" s="614">
        <f>Variety!K203</f>
        <v>0.15947192463982773</v>
      </c>
      <c r="L79" s="600">
        <f>Variety!L203</f>
        <v>1.710611783241817E-2</v>
      </c>
      <c r="M79" s="657">
        <f>Variety!M203</f>
        <v>136800176.99877661</v>
      </c>
      <c r="N79" s="614">
        <f>Variety!N203</f>
        <v>6351129.5390654951</v>
      </c>
      <c r="O79" s="621">
        <f>Variety!O203</f>
        <v>4.8686668570937834E-2</v>
      </c>
      <c r="P79" s="842">
        <f>Variety!P203</f>
        <v>29101173.455409665</v>
      </c>
      <c r="Q79" s="819">
        <f>Variety!Q203</f>
        <v>744548.06757185608</v>
      </c>
      <c r="R79" s="621">
        <f>Variety!R203</f>
        <v>2.6256582276225071E-2</v>
      </c>
    </row>
    <row r="80" spans="2:18" x14ac:dyDescent="0.35">
      <c r="B80" s="902"/>
      <c r="C80" s="903"/>
      <c r="D80" s="80" t="s">
        <v>328</v>
      </c>
      <c r="E80" s="842">
        <f>Variety!E204</f>
        <v>122820.30646228616</v>
      </c>
      <c r="F80" s="819">
        <f>Variety!F204</f>
        <v>2709.7524448964105</v>
      </c>
      <c r="G80" s="600">
        <f>Variety!G204</f>
        <v>2.2560485771334376E-2</v>
      </c>
      <c r="H80" s="639">
        <f>Variety!H204</f>
        <v>2.8609407202551101E-2</v>
      </c>
      <c r="I80" s="771">
        <f>Variety!I204</f>
        <v>1.049455062663962E-3</v>
      </c>
      <c r="J80" s="700">
        <f>Variety!J204</f>
        <v>25.043265284411728</v>
      </c>
      <c r="K80" s="614">
        <f>Variety!K204</f>
        <v>1.7686679671375529</v>
      </c>
      <c r="L80" s="600">
        <f>Variety!L204</f>
        <v>7.5991345544133865E-2</v>
      </c>
      <c r="M80" s="657">
        <f>Variety!M204</f>
        <v>3075821.5170477801</v>
      </c>
      <c r="N80" s="614">
        <f>Variety!N204</f>
        <v>280296.73873832589</v>
      </c>
      <c r="O80" s="621">
        <f>Variety!O204</f>
        <v>0.10026623298536118</v>
      </c>
      <c r="P80" s="842">
        <f>Variety!P204</f>
        <v>291917.04348476336</v>
      </c>
      <c r="Q80" s="819">
        <f>Variety!Q204</f>
        <v>13046.62000455067</v>
      </c>
      <c r="R80" s="621">
        <f>Variety!R204</f>
        <v>4.6783806764923552E-2</v>
      </c>
    </row>
    <row r="81" spans="2:18" x14ac:dyDescent="0.35">
      <c r="B81" s="902"/>
      <c r="C81" s="903"/>
      <c r="D81" s="80" t="s">
        <v>97</v>
      </c>
      <c r="E81" s="842">
        <f>Variety!E205</f>
        <v>412897.04708938202</v>
      </c>
      <c r="F81" s="819">
        <f>Variety!F205</f>
        <v>-42258.670782331494</v>
      </c>
      <c r="G81" s="600">
        <f>Variety!G205</f>
        <v>-9.2844424716734375E-2</v>
      </c>
      <c r="H81" s="639">
        <f>Variety!H205</f>
        <v>9.617904476193706E-2</v>
      </c>
      <c r="I81" s="771">
        <f>Variety!I205</f>
        <v>-8.2586535183010873E-3</v>
      </c>
      <c r="J81" s="700">
        <f>Variety!J205</f>
        <v>14.57888771307657</v>
      </c>
      <c r="K81" s="614">
        <f>Variety!K205</f>
        <v>0.57024400238750239</v>
      </c>
      <c r="L81" s="600">
        <f>Variety!L205</f>
        <v>4.0706581890749848E-2</v>
      </c>
      <c r="M81" s="657">
        <f>Variety!M205</f>
        <v>6019579.6865769895</v>
      </c>
      <c r="N81" s="614">
        <f>Variety!N205</f>
        <v>-356534.59797075763</v>
      </c>
      <c r="O81" s="621">
        <f>Variety!O205</f>
        <v>-5.5917222003815818E-2</v>
      </c>
      <c r="P81" s="842">
        <f>Variety!P205</f>
        <v>496174.70552310039</v>
      </c>
      <c r="Q81" s="819">
        <f>Variety!Q205</f>
        <v>-64260.519406187756</v>
      </c>
      <c r="R81" s="621">
        <f>Variety!R205</f>
        <v>-0.1146618137971176</v>
      </c>
    </row>
    <row r="82" spans="2:18" x14ac:dyDescent="0.35">
      <c r="B82" s="902"/>
      <c r="C82" s="903"/>
      <c r="D82" s="80" t="s">
        <v>88</v>
      </c>
      <c r="E82" s="842">
        <f>Variety!E206</f>
        <v>7301913.241290194</v>
      </c>
      <c r="F82" s="819">
        <f>Variety!F206</f>
        <v>150758.6979877539</v>
      </c>
      <c r="G82" s="600">
        <f>Variety!G206</f>
        <v>2.1081728422293718E-2</v>
      </c>
      <c r="H82" s="639">
        <f>Variety!H206</f>
        <v>1.700886565870261</v>
      </c>
      <c r="I82" s="771">
        <f>Variety!I206</f>
        <v>6.0019295123866279E-2</v>
      </c>
      <c r="J82" s="700">
        <f>Variety!J206</f>
        <v>5.9434936787444155</v>
      </c>
      <c r="K82" s="614">
        <f>Variety!K206</f>
        <v>-0.29136463343997221</v>
      </c>
      <c r="L82" s="600">
        <f>Variety!L206</f>
        <v>-4.6731556492723626E-2</v>
      </c>
      <c r="M82" s="657">
        <f>Variety!M206</f>
        <v>43398875.192348413</v>
      </c>
      <c r="N82" s="614">
        <f>Variety!N206</f>
        <v>-1187560.1536759511</v>
      </c>
      <c r="O82" s="621">
        <f>Variety!O206</f>
        <v>-2.6635010053160532E-2</v>
      </c>
      <c r="P82" s="842">
        <f>Variety!P206</f>
        <v>12921263.594642969</v>
      </c>
      <c r="Q82" s="819">
        <f>Variety!Q206</f>
        <v>380725.05076750554</v>
      </c>
      <c r="R82" s="621">
        <f>Variety!R206</f>
        <v>3.0359545519952465E-2</v>
      </c>
    </row>
    <row r="83" spans="2:18" x14ac:dyDescent="0.35">
      <c r="B83" s="902"/>
      <c r="C83" s="903"/>
      <c r="D83" s="80" t="s">
        <v>329</v>
      </c>
      <c r="E83" s="842">
        <f>Variety!E207</f>
        <v>37306.205232378197</v>
      </c>
      <c r="F83" s="819">
        <f>Variety!F207</f>
        <v>-15930.500505523116</v>
      </c>
      <c r="G83" s="600">
        <f>Variety!G207</f>
        <v>-0.29923903601310858</v>
      </c>
      <c r="H83" s="639">
        <f>Variety!H207</f>
        <v>8.689999621542906E-3</v>
      </c>
      <c r="I83" s="771">
        <f>Variety!I207</f>
        <v>-3.5254220308240623E-3</v>
      </c>
      <c r="J83" s="700">
        <f>Variety!J207</f>
        <v>6.1807972426395876</v>
      </c>
      <c r="K83" s="614">
        <f>Variety!K207</f>
        <v>0.42465493218306349</v>
      </c>
      <c r="L83" s="600">
        <f>Variety!L207</f>
        <v>7.3774223999229754E-2</v>
      </c>
      <c r="M83" s="657">
        <f>Variety!M207</f>
        <v>230582.09043362972</v>
      </c>
      <c r="N83" s="614">
        <f>Variety!N207</f>
        <v>-75855.963933627616</v>
      </c>
      <c r="O83" s="621">
        <f>Variety!O207</f>
        <v>-0.24754093968602342</v>
      </c>
      <c r="P83" s="842">
        <f>Variety!P207</f>
        <v>37703.292473158239</v>
      </c>
      <c r="Q83" s="819">
        <f>Variety!Q207</f>
        <v>-16401.526875915115</v>
      </c>
      <c r="R83" s="621">
        <f>Variety!R207</f>
        <v>-0.30314354752939437</v>
      </c>
    </row>
    <row r="84" spans="2:18" x14ac:dyDescent="0.35">
      <c r="B84" s="902"/>
      <c r="C84" s="903"/>
      <c r="D84" s="80" t="s">
        <v>99</v>
      </c>
      <c r="E84" s="842">
        <f>Variety!E208</f>
        <v>1415357.4660883355</v>
      </c>
      <c r="F84" s="819">
        <f>Variety!F208</f>
        <v>-79482.195370288566</v>
      </c>
      <c r="G84" s="600">
        <f>Variety!G208</f>
        <v>-5.3171050661535157E-2</v>
      </c>
      <c r="H84" s="639">
        <f>Variety!H208</f>
        <v>0.32968927737471448</v>
      </c>
      <c r="I84" s="771">
        <f>Variety!I208</f>
        <v>-1.3308970061893965E-2</v>
      </c>
      <c r="J84" s="700">
        <f>Variety!J208</f>
        <v>5.1292389877266205</v>
      </c>
      <c r="K84" s="614">
        <f>Variety!K208</f>
        <v>0.13186968466011084</v>
      </c>
      <c r="L84" s="600">
        <f>Variety!L208</f>
        <v>2.6387820603770935E-2</v>
      </c>
      <c r="M84" s="657">
        <f>Variety!M208</f>
        <v>7259706.6966302488</v>
      </c>
      <c r="N84" s="614">
        <f>Variety!N208</f>
        <v>-210559.140549412</v>
      </c>
      <c r="O84" s="621">
        <f>Variety!O208</f>
        <v>-2.8186298203934725E-2</v>
      </c>
      <c r="P84" s="842">
        <f>Variety!P208</f>
        <v>1248370.7630430118</v>
      </c>
      <c r="Q84" s="819">
        <f>Variety!Q208</f>
        <v>-64121.025399512378</v>
      </c>
      <c r="R84" s="621">
        <f>Variety!R208</f>
        <v>-4.8854420244108313E-2</v>
      </c>
    </row>
    <row r="85" spans="2:18" x14ac:dyDescent="0.35">
      <c r="B85" s="902"/>
      <c r="C85" s="903"/>
      <c r="D85" s="80" t="s">
        <v>104</v>
      </c>
      <c r="E85" s="842">
        <f>Variety!E209</f>
        <v>611906.55271059298</v>
      </c>
      <c r="F85" s="819">
        <f>Variety!F209</f>
        <v>41266.53969398886</v>
      </c>
      <c r="G85" s="600">
        <f>Variety!G209</f>
        <v>7.231623922731846E-2</v>
      </c>
      <c r="H85" s="639">
        <f>Variety!H209</f>
        <v>0.14253574380863659</v>
      </c>
      <c r="I85" s="771">
        <f>Variety!I209</f>
        <v>1.1599611039111307E-2</v>
      </c>
      <c r="J85" s="700">
        <f>Variety!J209</f>
        <v>5.8709818995345646</v>
      </c>
      <c r="K85" s="614">
        <f>Variety!K209</f>
        <v>2.7095369450161222E-2</v>
      </c>
      <c r="L85" s="600">
        <f>Variety!L209</f>
        <v>4.6365324361918921E-3</v>
      </c>
      <c r="M85" s="657">
        <f>Variety!M209</f>
        <v>3592492.2951704846</v>
      </c>
      <c r="N85" s="614">
        <f>Variety!N209</f>
        <v>257736.8095755633</v>
      </c>
      <c r="O85" s="621">
        <f>Variety!O209</f>
        <v>7.7288068252351336E-2</v>
      </c>
      <c r="P85" s="842">
        <f>Variety!P209</f>
        <v>529224.32080857479</v>
      </c>
      <c r="Q85" s="819">
        <f>Variety!Q209</f>
        <v>62096.364954944234</v>
      </c>
      <c r="R85" s="621">
        <f>Variety!R209</f>
        <v>0.13293223875130575</v>
      </c>
    </row>
    <row r="86" spans="2:18" x14ac:dyDescent="0.35">
      <c r="B86" s="902"/>
      <c r="C86" s="903"/>
      <c r="D86" s="80" t="s">
        <v>330</v>
      </c>
      <c r="E86" s="842">
        <f>Variety!E210</f>
        <v>0</v>
      </c>
      <c r="F86" s="819">
        <f>Variety!F210</f>
        <v>0</v>
      </c>
      <c r="G86" s="600">
        <f>Variety!G210</f>
        <v>0</v>
      </c>
      <c r="H86" s="639">
        <f>Variety!H210</f>
        <v>0</v>
      </c>
      <c r="I86" s="771">
        <f>Variety!I210</f>
        <v>0</v>
      </c>
      <c r="J86" s="700">
        <f>Variety!J210</f>
        <v>0</v>
      </c>
      <c r="K86" s="614">
        <f>Variety!K210</f>
        <v>0</v>
      </c>
      <c r="L86" s="600">
        <f>Variety!L210</f>
        <v>0</v>
      </c>
      <c r="M86" s="657">
        <f>Variety!M210</f>
        <v>0</v>
      </c>
      <c r="N86" s="614">
        <f>Variety!N210</f>
        <v>0</v>
      </c>
      <c r="O86" s="621">
        <f>Variety!O210</f>
        <v>0</v>
      </c>
      <c r="P86" s="842">
        <f>Variety!P210</f>
        <v>0</v>
      </c>
      <c r="Q86" s="819">
        <f>Variety!Q210</f>
        <v>0</v>
      </c>
      <c r="R86" s="621">
        <f>Variety!R210</f>
        <v>0</v>
      </c>
    </row>
    <row r="87" spans="2:18" x14ac:dyDescent="0.35">
      <c r="B87" s="902"/>
      <c r="C87" s="903"/>
      <c r="D87" s="80" t="s">
        <v>87</v>
      </c>
      <c r="E87" s="842">
        <f>Variety!E211</f>
        <v>7094658.8513955045</v>
      </c>
      <c r="F87" s="819">
        <f>Variety!F211</f>
        <v>120574.94997901283</v>
      </c>
      <c r="G87" s="600">
        <f>Variety!G211</f>
        <v>1.7289001922463694E-2</v>
      </c>
      <c r="H87" s="639">
        <f>Variety!H211</f>
        <v>1.6526093273109013</v>
      </c>
      <c r="I87" s="771">
        <f>Variety!I211</f>
        <v>5.2371778537559033E-2</v>
      </c>
      <c r="J87" s="700">
        <f>Variety!J211</f>
        <v>4.9803453640461548</v>
      </c>
      <c r="K87" s="614">
        <f>Variety!K211</f>
        <v>-0.20545841633993511</v>
      </c>
      <c r="L87" s="600">
        <f>Variety!L211</f>
        <v>-3.9619396537336489E-2</v>
      </c>
      <c r="M87" s="657">
        <f>Variety!M211</f>
        <v>35333851.32003662</v>
      </c>
      <c r="N87" s="614">
        <f>Variety!N211</f>
        <v>-832379.34065879136</v>
      </c>
      <c r="O87" s="621">
        <f>Variety!O211</f>
        <v>-2.3015374437773555E-2</v>
      </c>
      <c r="P87" s="842">
        <f>Variety!P211</f>
        <v>7636831.2762442147</v>
      </c>
      <c r="Q87" s="819">
        <f>Variety!Q211</f>
        <v>99355.089996323921</v>
      </c>
      <c r="R87" s="621">
        <f>Variety!R211</f>
        <v>1.3181479787305606E-2</v>
      </c>
    </row>
    <row r="88" spans="2:18" x14ac:dyDescent="0.35">
      <c r="B88" s="902"/>
      <c r="C88" s="903"/>
      <c r="D88" s="80" t="s">
        <v>109</v>
      </c>
      <c r="E88" s="842">
        <f>Variety!E212</f>
        <v>6029027.6167479269</v>
      </c>
      <c r="F88" s="819">
        <f>Variety!F212</f>
        <v>-267046.5959897181</v>
      </c>
      <c r="G88" s="600">
        <f>Variety!G212</f>
        <v>-4.2414778950580621E-2</v>
      </c>
      <c r="H88" s="639">
        <f>Variety!H212</f>
        <v>1.4043842674821232</v>
      </c>
      <c r="I88" s="771">
        <f>Variety!I212</f>
        <v>-4.0280653030230207E-2</v>
      </c>
      <c r="J88" s="700">
        <f>Variety!J212</f>
        <v>3.3211326067147779</v>
      </c>
      <c r="K88" s="614">
        <f>Variety!K212</f>
        <v>-1.8073058668644393E-2</v>
      </c>
      <c r="L88" s="600">
        <f>Variety!L212</f>
        <v>-5.4123826082360113E-3</v>
      </c>
      <c r="M88" s="657">
        <f>Variety!M212</f>
        <v>20023200.204765428</v>
      </c>
      <c r="N88" s="614">
        <f>Variety!N212</f>
        <v>-1000686.4760825858</v>
      </c>
      <c r="O88" s="621">
        <f>Variety!O212</f>
        <v>-4.7597596546892267E-2</v>
      </c>
      <c r="P88" s="842">
        <f>Variety!P212</f>
        <v>4784541.4022894194</v>
      </c>
      <c r="Q88" s="819">
        <f>Variety!Q212</f>
        <v>-124647.72130821645</v>
      </c>
      <c r="R88" s="621">
        <f>Variety!R212</f>
        <v>-2.5390694505749652E-2</v>
      </c>
    </row>
    <row r="89" spans="2:18" x14ac:dyDescent="0.35">
      <c r="B89" s="902"/>
      <c r="C89" s="903"/>
      <c r="D89" s="80" t="s">
        <v>110</v>
      </c>
      <c r="E89" s="842">
        <f>Variety!E213</f>
        <v>142246.44809182861</v>
      </c>
      <c r="F89" s="819">
        <f>Variety!F213</f>
        <v>922.17457315747743</v>
      </c>
      <c r="G89" s="600">
        <f>Variety!G213</f>
        <v>6.5252383769419751E-3</v>
      </c>
      <c r="H89" s="639">
        <f>Variety!H213</f>
        <v>3.313447648679578E-2</v>
      </c>
      <c r="I89" s="771">
        <f>Variety!I213</f>
        <v>7.0693299369867235E-4</v>
      </c>
      <c r="J89" s="700">
        <f>Variety!J213</f>
        <v>12.827612806695473</v>
      </c>
      <c r="K89" s="614">
        <f>Variety!K213</f>
        <v>-0.20353242142734373</v>
      </c>
      <c r="L89" s="600">
        <f>Variety!L213</f>
        <v>-1.5618920506548856E-2</v>
      </c>
      <c r="M89" s="657">
        <f>Variety!M213</f>
        <v>1824682.3592496836</v>
      </c>
      <c r="N89" s="614">
        <f>Variety!N213</f>
        <v>-16934.773231071653</v>
      </c>
      <c r="O89" s="621">
        <f>Variety!O213</f>
        <v>-9.1955993091026589E-3</v>
      </c>
      <c r="P89" s="842">
        <f>Variety!P213</f>
        <v>330090.61929862987</v>
      </c>
      <c r="Q89" s="819">
        <f>Variety!Q213</f>
        <v>-7077.1923749475973</v>
      </c>
      <c r="R89" s="621">
        <f>Variety!R213</f>
        <v>-2.0990118658774121E-2</v>
      </c>
    </row>
    <row r="90" spans="2:18" x14ac:dyDescent="0.35">
      <c r="B90" s="902"/>
      <c r="C90" s="903"/>
      <c r="D90" s="80" t="s">
        <v>331</v>
      </c>
      <c r="E90" s="842">
        <f>Variety!E214</f>
        <v>9000.2216605153681</v>
      </c>
      <c r="F90" s="819">
        <f>Variety!F214</f>
        <v>-9616.8567256893093</v>
      </c>
      <c r="G90" s="600">
        <f>Variety!G214</f>
        <v>-0.51656100523352977</v>
      </c>
      <c r="H90" s="639">
        <f>Variety!H214</f>
        <v>2.0964856204618845E-3</v>
      </c>
      <c r="I90" s="771">
        <f>Variety!I214</f>
        <v>-2.1752937706650856E-3</v>
      </c>
      <c r="J90" s="700">
        <f>Variety!J214</f>
        <v>29.219451857508133</v>
      </c>
      <c r="K90" s="614">
        <f>Variety!K214</f>
        <v>6.875431138885336</v>
      </c>
      <c r="L90" s="600">
        <f>Variety!L214</f>
        <v>0.30770787520595855</v>
      </c>
      <c r="M90" s="657">
        <f>Variety!M214</f>
        <v>262981.54351633071</v>
      </c>
      <c r="N90" s="614">
        <f>Variety!N214</f>
        <v>-152998.84166525124</v>
      </c>
      <c r="O90" s="621">
        <f>Variety!O214</f>
        <v>-0.3678030193622347</v>
      </c>
      <c r="P90" s="842">
        <f>Variety!P214</f>
        <v>31441.811027714943</v>
      </c>
      <c r="Q90" s="819">
        <f>Variety!Q214</f>
        <v>-13063.606115036742</v>
      </c>
      <c r="R90" s="621">
        <f>Variety!R214</f>
        <v>-0.2935284501015924</v>
      </c>
    </row>
    <row r="91" spans="2:18" x14ac:dyDescent="0.35">
      <c r="B91" s="902"/>
      <c r="C91" s="903"/>
      <c r="D91" s="80" t="s">
        <v>332</v>
      </c>
      <c r="E91" s="842">
        <f>Variety!E215</f>
        <v>20081.943123484602</v>
      </c>
      <c r="F91" s="819">
        <f>Variety!F215</f>
        <v>-2948.6880849986192</v>
      </c>
      <c r="G91" s="600">
        <f>Variety!G215</f>
        <v>-0.12803331607830551</v>
      </c>
      <c r="H91" s="639">
        <f>Variety!H215</f>
        <v>4.6778297887952337E-3</v>
      </c>
      <c r="I91" s="771">
        <f>Variety!I215</f>
        <v>-6.0666081279913374E-4</v>
      </c>
      <c r="J91" s="700">
        <f>Variety!J215</f>
        <v>20.181098252191028</v>
      </c>
      <c r="K91" s="614">
        <f>Variety!K215</f>
        <v>0.77916995322405214</v>
      </c>
      <c r="L91" s="600">
        <f>Variety!L215</f>
        <v>4.0159407931918696E-2</v>
      </c>
      <c r="M91" s="657">
        <f>Variety!M215</f>
        <v>405275.66726995469</v>
      </c>
      <c r="N91" s="614">
        <f>Variety!N215</f>
        <v>-41562.988116987923</v>
      </c>
      <c r="O91" s="621">
        <f>Variety!O215</f>
        <v>-9.3015650315651857E-2</v>
      </c>
      <c r="P91" s="842">
        <f>Variety!P215</f>
        <v>45124.444807516011</v>
      </c>
      <c r="Q91" s="819">
        <f>Variety!Q215</f>
        <v>-4302.275571989936</v>
      </c>
      <c r="R91" s="621">
        <f>Variety!R215</f>
        <v>-8.7043516926804038E-2</v>
      </c>
    </row>
    <row r="92" spans="2:18" x14ac:dyDescent="0.35">
      <c r="B92" s="902"/>
      <c r="C92" s="903"/>
      <c r="D92" s="80" t="s">
        <v>333</v>
      </c>
      <c r="E92" s="842">
        <f>Variety!E216</f>
        <v>5032.0376190397055</v>
      </c>
      <c r="F92" s="819">
        <f>Variety!F216</f>
        <v>1383.8216552282975</v>
      </c>
      <c r="G92" s="600">
        <f>Variety!G216</f>
        <v>0.37931462088734863</v>
      </c>
      <c r="H92" s="639">
        <f>Variety!H216</f>
        <v>1.1721482989937731E-3</v>
      </c>
      <c r="I92" s="771">
        <f>Variety!I216</f>
        <v>3.350473616018961E-4</v>
      </c>
      <c r="J92" s="700">
        <f>Variety!J216</f>
        <v>6.8834385638927094</v>
      </c>
      <c r="K92" s="614">
        <f>Variety!K216</f>
        <v>0.27489812303961969</v>
      </c>
      <c r="L92" s="600">
        <f>Variety!L216</f>
        <v>4.1597403466011533E-2</v>
      </c>
      <c r="M92" s="657">
        <f>Variety!M216</f>
        <v>34637.721801856758</v>
      </c>
      <c r="N92" s="614">
        <f>Variety!N216</f>
        <v>10528.339068043235</v>
      </c>
      <c r="O92" s="621">
        <f>Variety!O216</f>
        <v>0.43669052767896832</v>
      </c>
      <c r="P92" s="842">
        <f>Variety!P216</f>
        <v>3654.2987984418869</v>
      </c>
      <c r="Q92" s="819">
        <f>Variety!Q216</f>
        <v>851.07475674152374</v>
      </c>
      <c r="R92" s="621">
        <f>Variety!R216</f>
        <v>0.3036056854825217</v>
      </c>
    </row>
    <row r="93" spans="2:18" x14ac:dyDescent="0.35">
      <c r="B93" s="902"/>
      <c r="C93" s="903"/>
      <c r="D93" s="80" t="s">
        <v>334</v>
      </c>
      <c r="E93" s="842">
        <f>Variety!E217</f>
        <v>24179.153901955324</v>
      </c>
      <c r="F93" s="819">
        <f>Variety!F217</f>
        <v>-15932.824378143843</v>
      </c>
      <c r="G93" s="600">
        <f>Variety!G217</f>
        <v>-0.39720864094226505</v>
      </c>
      <c r="H93" s="639">
        <f>Variety!H217</f>
        <v>5.6322222254558928E-3</v>
      </c>
      <c r="I93" s="771">
        <f>Variety!I217</f>
        <v>-3.5716667306775716E-3</v>
      </c>
      <c r="J93" s="700">
        <f>Variety!J217</f>
        <v>22.71952997247681</v>
      </c>
      <c r="K93" s="614">
        <f>Variety!K217</f>
        <v>3.8465167663104403</v>
      </c>
      <c r="L93" s="600">
        <f>Variety!L217</f>
        <v>0.20381042095883609</v>
      </c>
      <c r="M93" s="657">
        <f>Variety!M217</f>
        <v>549339.01178460359</v>
      </c>
      <c r="N93" s="614">
        <f>Variety!N217</f>
        <v>-207694.8840211666</v>
      </c>
      <c r="O93" s="621">
        <f>Variety!O217</f>
        <v>-0.27435348030235918</v>
      </c>
      <c r="P93" s="842">
        <f>Variety!P217</f>
        <v>65289.285861039709</v>
      </c>
      <c r="Q93" s="819">
        <f>Variety!Q217</f>
        <v>-24755.642155932568</v>
      </c>
      <c r="R93" s="621">
        <f>Variety!R217</f>
        <v>-0.27492544778609246</v>
      </c>
    </row>
    <row r="94" spans="2:18" x14ac:dyDescent="0.35">
      <c r="B94" s="902"/>
      <c r="C94" s="903"/>
      <c r="D94" s="80" t="s">
        <v>335</v>
      </c>
      <c r="E94" s="842">
        <f>Variety!E218</f>
        <v>12643.027470458203</v>
      </c>
      <c r="F94" s="819">
        <f>Variety!F218</f>
        <v>-2318.8121127051927</v>
      </c>
      <c r="G94" s="600">
        <f>Variety!G218</f>
        <v>-0.15498175206440251</v>
      </c>
      <c r="H94" s="639">
        <f>Variety!H218</f>
        <v>2.9450302771101351E-3</v>
      </c>
      <c r="I94" s="771">
        <f>Variety!I218</f>
        <v>-4.8803675192839483E-4</v>
      </c>
      <c r="J94" s="700">
        <f>Variety!J218</f>
        <v>9.3732711213924933</v>
      </c>
      <c r="K94" s="614">
        <f>Variety!K218</f>
        <v>-0.50400187373843863</v>
      </c>
      <c r="L94" s="600">
        <f>Variety!L218</f>
        <v>-5.1026419335264882E-2</v>
      </c>
      <c r="M94" s="657">
        <f>Variety!M218</f>
        <v>118506.52427581786</v>
      </c>
      <c r="N94" s="614">
        <f>Variety!N218</f>
        <v>-29275.649796442987</v>
      </c>
      <c r="O94" s="621">
        <f>Variety!O218</f>
        <v>-0.19810000752951512</v>
      </c>
      <c r="P94" s="842">
        <f>Variety!P218</f>
        <v>19467.802127375515</v>
      </c>
      <c r="Q94" s="819">
        <f>Variety!Q218</f>
        <v>-5940.8853761648425</v>
      </c>
      <c r="R94" s="621">
        <f>Variety!R218</f>
        <v>-0.23381315447077147</v>
      </c>
    </row>
    <row r="95" spans="2:18" x14ac:dyDescent="0.35">
      <c r="B95" s="902"/>
      <c r="C95" s="903"/>
      <c r="D95" s="80" t="s">
        <v>336</v>
      </c>
      <c r="E95" s="842">
        <f>Variety!E219</f>
        <v>50348651.233806849</v>
      </c>
      <c r="F95" s="819">
        <f>Variety!F219</f>
        <v>459281.95798692107</v>
      </c>
      <c r="G95" s="600">
        <f>Variety!G219</f>
        <v>9.2060085074982707E-3</v>
      </c>
      <c r="H95" s="639">
        <f>Variety!H219</f>
        <v>11.728069296826886</v>
      </c>
      <c r="I95" s="771">
        <f>Variety!I219</f>
        <v>0.28071031343824515</v>
      </c>
      <c r="J95" s="700">
        <f>Variety!J219</f>
        <v>6.1436468639088044</v>
      </c>
      <c r="K95" s="614">
        <f>Variety!K219</f>
        <v>-0.24083012257866265</v>
      </c>
      <c r="L95" s="600">
        <f>Variety!L219</f>
        <v>-3.7721198320296495E-2</v>
      </c>
      <c r="M95" s="657">
        <f>Variety!M219</f>
        <v>309324333.2546156</v>
      </c>
      <c r="N95" s="614">
        <f>Variety!N219</f>
        <v>-9193196.7572316527</v>
      </c>
      <c r="O95" s="621">
        <f>Variety!O219</f>
        <v>-2.886245148544795E-2</v>
      </c>
      <c r="P95" s="842">
        <f>Variety!P219</f>
        <v>70428751.31347838</v>
      </c>
      <c r="Q95" s="819">
        <f>Variety!Q219</f>
        <v>-179223.80604368448</v>
      </c>
      <c r="R95" s="621">
        <f>Variety!R219</f>
        <v>-2.5382940912878796E-3</v>
      </c>
    </row>
    <row r="96" spans="2:18" ht="15" customHeight="1" x14ac:dyDescent="0.35">
      <c r="B96" s="902"/>
      <c r="C96" s="903"/>
      <c r="D96" s="80" t="s">
        <v>337</v>
      </c>
      <c r="E96" s="842">
        <f>Variety!E220</f>
        <v>8473999.1433729324</v>
      </c>
      <c r="F96" s="819">
        <f>Variety!F220</f>
        <v>74519.791792375967</v>
      </c>
      <c r="G96" s="600">
        <f>Variety!G220</f>
        <v>8.8719536858380809E-3</v>
      </c>
      <c r="H96" s="639">
        <f>Variety!H220</f>
        <v>1.9739088682478505</v>
      </c>
      <c r="I96" s="771">
        <f>Variety!I220</f>
        <v>4.6607384849354894E-2</v>
      </c>
      <c r="J96" s="700">
        <f>Variety!J220</f>
        <v>4.9731728491846079</v>
      </c>
      <c r="K96" s="614">
        <f>Variety!K220</f>
        <v>-0.38081095523335051</v>
      </c>
      <c r="L96" s="600">
        <f>Variety!L220</f>
        <v>-7.1126654309098938E-2</v>
      </c>
      <c r="M96" s="657">
        <f>Variety!M220</f>
        <v>42142662.463835895</v>
      </c>
      <c r="N96" s="614">
        <f>Variety!N220</f>
        <v>-2828013.9500694573</v>
      </c>
      <c r="O96" s="621">
        <f>Variety!O220</f>
        <v>-6.2885733006119715E-2</v>
      </c>
      <c r="P96" s="842">
        <f>Variety!P220</f>
        <v>14693464.005940301</v>
      </c>
      <c r="Q96" s="819">
        <f>Variety!Q220</f>
        <v>334262.5899588149</v>
      </c>
      <c r="R96" s="621">
        <f>Variety!R220</f>
        <v>2.327863369802639E-2</v>
      </c>
    </row>
    <row r="97" spans="2:18" ht="15" thickBot="1" x14ac:dyDescent="0.4">
      <c r="B97" s="904"/>
      <c r="C97" s="905"/>
      <c r="D97" s="81" t="s">
        <v>338</v>
      </c>
      <c r="E97" s="843">
        <f>Variety!E221</f>
        <v>8322957.4337033359</v>
      </c>
      <c r="F97" s="820">
        <f>Variety!F221</f>
        <v>-172967.5110878991</v>
      </c>
      <c r="G97" s="606">
        <f>Variety!G221</f>
        <v>-2.0358879370037716E-2</v>
      </c>
      <c r="H97" s="640">
        <f>Variety!H221</f>
        <v>1.9387256489498763</v>
      </c>
      <c r="I97" s="772">
        <f>Variety!I221</f>
        <v>-1.070574596833862E-2</v>
      </c>
      <c r="J97" s="773">
        <f>Variety!J221</f>
        <v>6.4472582181346612</v>
      </c>
      <c r="K97" s="615">
        <f>Variety!K221</f>
        <v>-0.31377239532858869</v>
      </c>
      <c r="L97" s="606">
        <f>Variety!L221</f>
        <v>-4.6408959412751846E-2</v>
      </c>
      <c r="M97" s="658">
        <f>Variety!M221</f>
        <v>53660255.713628799</v>
      </c>
      <c r="N97" s="615">
        <f>Variety!N221</f>
        <v>-3780952.9277908131</v>
      </c>
      <c r="O97" s="622">
        <f>Variety!O221</f>
        <v>-6.5823004376416444E-2</v>
      </c>
      <c r="P97" s="843">
        <f>Variety!P221</f>
        <v>15773619.066426547</v>
      </c>
      <c r="Q97" s="820">
        <f>Variety!Q221</f>
        <v>-182777.74198801629</v>
      </c>
      <c r="R97" s="622">
        <f>Variety!R221</f>
        <v>-1.1454825558839759E-2</v>
      </c>
    </row>
    <row r="98" spans="2:18" x14ac:dyDescent="0.35">
      <c r="B98" s="119"/>
      <c r="C98" s="119"/>
      <c r="D98" s="119"/>
      <c r="E98" s="798"/>
      <c r="F98" s="798"/>
      <c r="G98" s="601"/>
      <c r="H98" s="591"/>
      <c r="I98" s="591"/>
      <c r="J98" s="701"/>
      <c r="K98" s="616"/>
      <c r="L98" s="601"/>
      <c r="M98" s="616"/>
      <c r="N98" s="616"/>
      <c r="O98" s="601"/>
      <c r="P98" s="798"/>
      <c r="Q98" s="798"/>
      <c r="R98" s="601"/>
    </row>
    <row r="99" spans="2:18" x14ac:dyDescent="0.35">
      <c r="B99" s="119"/>
      <c r="C99" s="119"/>
      <c r="D99" s="119"/>
      <c r="E99" s="798"/>
      <c r="F99" s="798"/>
      <c r="G99" s="601"/>
      <c r="H99" s="591"/>
      <c r="I99" s="591"/>
      <c r="J99" s="701"/>
      <c r="K99" s="616"/>
      <c r="L99" s="601"/>
      <c r="M99" s="616"/>
      <c r="N99" s="616"/>
      <c r="O99" s="601"/>
      <c r="P99" s="798"/>
      <c r="Q99" s="798"/>
      <c r="R99" s="601"/>
    </row>
    <row r="100" spans="2:18" x14ac:dyDescent="0.35">
      <c r="B100" s="119"/>
      <c r="C100" s="119"/>
      <c r="D100" s="119"/>
      <c r="E100" s="798"/>
      <c r="F100" s="798"/>
      <c r="G100" s="601"/>
      <c r="H100" s="591"/>
      <c r="I100" s="591"/>
      <c r="J100" s="701"/>
      <c r="K100" s="616"/>
      <c r="L100" s="601"/>
      <c r="M100" s="616"/>
      <c r="N100" s="616"/>
      <c r="O100" s="601"/>
      <c r="P100" s="798"/>
      <c r="Q100" s="798"/>
      <c r="R100" s="601"/>
    </row>
    <row r="101" spans="2:18" x14ac:dyDescent="0.35">
      <c r="B101" s="119"/>
      <c r="C101" s="78"/>
      <c r="E101" s="798"/>
      <c r="F101" s="798"/>
      <c r="G101" s="602"/>
      <c r="H101" s="592"/>
      <c r="I101" s="592"/>
      <c r="J101" s="702"/>
      <c r="K101" s="617"/>
      <c r="L101" s="602"/>
      <c r="M101" s="617"/>
      <c r="N101" s="617"/>
      <c r="O101" s="602"/>
      <c r="P101" s="798"/>
      <c r="Q101" s="798"/>
      <c r="R101" s="602"/>
    </row>
    <row r="102" spans="2:18" ht="23.5" x14ac:dyDescent="0.35">
      <c r="B102" s="119"/>
      <c r="C102" s="933" t="s">
        <v>111</v>
      </c>
      <c r="D102" s="933"/>
      <c r="E102" s="934"/>
      <c r="F102" s="934"/>
      <c r="G102" s="974"/>
      <c r="H102" s="933"/>
      <c r="I102" s="933"/>
      <c r="J102" s="936"/>
      <c r="K102" s="936"/>
      <c r="L102" s="974"/>
      <c r="M102" s="936"/>
      <c r="N102" s="936"/>
      <c r="O102" s="935"/>
      <c r="P102" s="934"/>
      <c r="Q102" s="934"/>
      <c r="R102" s="974"/>
    </row>
    <row r="103" spans="2:18" x14ac:dyDescent="0.35">
      <c r="C103" s="937" t="s">
        <v>252</v>
      </c>
      <c r="D103" s="937"/>
      <c r="E103" s="938"/>
      <c r="F103" s="938"/>
      <c r="G103" s="975"/>
      <c r="H103" s="937"/>
      <c r="I103" s="937"/>
      <c r="J103" s="940"/>
      <c r="K103" s="940"/>
      <c r="L103" s="975"/>
      <c r="M103" s="940"/>
      <c r="N103" s="940"/>
      <c r="O103" s="939"/>
      <c r="P103" s="938"/>
      <c r="Q103" s="938"/>
      <c r="R103" s="975"/>
    </row>
    <row r="104" spans="2:18" x14ac:dyDescent="0.35">
      <c r="C104" s="937" t="str">
        <f>'HOME PAGE'!H6</f>
        <v>LATEST 52 WEEKS ENDING 06-14-2026</v>
      </c>
      <c r="D104" s="937"/>
      <c r="E104" s="941"/>
      <c r="F104" s="941"/>
      <c r="G104" s="976"/>
      <c r="H104" s="937"/>
      <c r="I104" s="937"/>
      <c r="J104" s="943"/>
      <c r="K104" s="943"/>
      <c r="L104" s="976"/>
      <c r="M104" s="943"/>
      <c r="N104" s="943"/>
      <c r="O104" s="942"/>
      <c r="P104" s="941"/>
      <c r="Q104" s="941"/>
      <c r="R104" s="976"/>
    </row>
    <row r="105" spans="2:18" x14ac:dyDescent="0.35">
      <c r="D105" s="1"/>
      <c r="H105" s="593"/>
      <c r="I105" s="593"/>
    </row>
    <row r="106" spans="2:18" ht="15" thickBot="1" x14ac:dyDescent="0.4">
      <c r="D106" s="1"/>
      <c r="H106" s="593"/>
      <c r="I106" s="593"/>
    </row>
    <row r="107" spans="2:18" x14ac:dyDescent="0.35">
      <c r="E107" s="958" t="s">
        <v>48</v>
      </c>
      <c r="F107" s="959"/>
      <c r="G107" s="977"/>
      <c r="H107" s="961" t="s">
        <v>17</v>
      </c>
      <c r="I107" s="962"/>
      <c r="J107" s="964" t="s">
        <v>18</v>
      </c>
      <c r="K107" s="964"/>
      <c r="L107" s="977"/>
      <c r="M107" s="963" t="s">
        <v>19</v>
      </c>
      <c r="N107" s="964"/>
      <c r="O107" s="960"/>
      <c r="P107" s="959" t="s">
        <v>20</v>
      </c>
      <c r="Q107" s="959"/>
      <c r="R107" s="960"/>
    </row>
    <row r="108" spans="2:18" ht="15" thickBot="1" x14ac:dyDescent="0.4">
      <c r="B108" s="2"/>
      <c r="C108" s="2"/>
      <c r="D108" s="20"/>
      <c r="E108" s="782" t="s">
        <v>16</v>
      </c>
      <c r="F108" s="805" t="s">
        <v>22</v>
      </c>
      <c r="G108" s="632" t="s">
        <v>23</v>
      </c>
      <c r="H108" s="643" t="s">
        <v>16</v>
      </c>
      <c r="I108" s="647" t="s">
        <v>22</v>
      </c>
      <c r="J108" s="748" t="s">
        <v>16</v>
      </c>
      <c r="K108" s="611" t="s">
        <v>22</v>
      </c>
      <c r="L108" s="632" t="s">
        <v>23</v>
      </c>
      <c r="M108" s="659" t="s">
        <v>16</v>
      </c>
      <c r="N108" s="611" t="s">
        <v>22</v>
      </c>
      <c r="O108" s="597" t="s">
        <v>23</v>
      </c>
      <c r="P108" s="858" t="s">
        <v>16</v>
      </c>
      <c r="Q108" s="805" t="s">
        <v>22</v>
      </c>
      <c r="R108" s="597" t="s">
        <v>23</v>
      </c>
    </row>
    <row r="109" spans="2:18" ht="15" thickBot="1" x14ac:dyDescent="0.4">
      <c r="B109" s="2"/>
      <c r="C109" s="2"/>
      <c r="D109" s="509" t="s">
        <v>436</v>
      </c>
      <c r="E109" s="806">
        <f>SUM(E110:E113)</f>
        <v>5860084761.9725046</v>
      </c>
      <c r="F109" s="806">
        <f t="shared" ref="F109:R109" si="2">SUM(F110:F113)</f>
        <v>36968885.288799718</v>
      </c>
      <c r="G109" s="636">
        <f t="shared" si="2"/>
        <v>-0.24168280649903928</v>
      </c>
      <c r="H109" s="549">
        <f t="shared" si="2"/>
        <v>100.00340070418751</v>
      </c>
      <c r="I109" s="549">
        <f t="shared" si="2"/>
        <v>3.3941140533882974E-3</v>
      </c>
      <c r="J109" s="747">
        <f t="shared" si="2"/>
        <v>72.320071126421738</v>
      </c>
      <c r="K109" s="661">
        <f t="shared" si="2"/>
        <v>-0.8586968329222584</v>
      </c>
      <c r="L109" s="636">
        <f t="shared" si="2"/>
        <v>-3.3824583947834594E-2</v>
      </c>
      <c r="M109" s="661">
        <f t="shared" si="2"/>
        <v>33540012220.407936</v>
      </c>
      <c r="N109" s="661">
        <f t="shared" si="2"/>
        <v>-170160179.06326661</v>
      </c>
      <c r="O109" s="636">
        <f t="shared" si="2"/>
        <v>-0.26806374276299355</v>
      </c>
      <c r="P109" s="806">
        <f t="shared" si="2"/>
        <v>8360119902.5245476</v>
      </c>
      <c r="Q109" s="806">
        <f t="shared" si="2"/>
        <v>98503864.381100088</v>
      </c>
      <c r="R109" s="598">
        <f t="shared" si="2"/>
        <v>-0.21259549449827542</v>
      </c>
    </row>
    <row r="110" spans="2:18" x14ac:dyDescent="0.35">
      <c r="B110" s="906" t="s">
        <v>46</v>
      </c>
      <c r="C110" s="909" t="s">
        <v>355</v>
      </c>
      <c r="D110" s="505" t="s">
        <v>281</v>
      </c>
      <c r="E110" s="844">
        <f>'Segment Data'!E30</f>
        <v>56435628.870082699</v>
      </c>
      <c r="F110" s="807">
        <f>'Segment Data'!F30</f>
        <v>3023284.1468614638</v>
      </c>
      <c r="G110" s="515">
        <f>'Segment Data'!G30</f>
        <v>5.6602722882283026E-2</v>
      </c>
      <c r="H110" s="211">
        <f>'Segment Data'!H30</f>
        <v>0.96308415955198678</v>
      </c>
      <c r="I110" s="212">
        <f>'Segment Data'!I30</f>
        <v>4.5837287357078593E-2</v>
      </c>
      <c r="J110" s="579">
        <f>'Segment Data'!J30</f>
        <v>10.047890543762854</v>
      </c>
      <c r="K110" s="395">
        <f>'Segment Data'!K30</f>
        <v>0.18142486740705088</v>
      </c>
      <c r="L110" s="270">
        <f>'Segment Data'!L30</f>
        <v>1.8388030056377846E-2</v>
      </c>
      <c r="M110" s="368">
        <f>'Segment Data'!M30</f>
        <v>567059021.65501392</v>
      </c>
      <c r="N110" s="395">
        <f>'Segment Data'!N30</f>
        <v>40067955.749667645</v>
      </c>
      <c r="O110" s="257">
        <f>'Segment Data'!O30</f>
        <v>7.6031565508293292E-2</v>
      </c>
      <c r="P110" s="827">
        <f>'Segment Data'!P30</f>
        <v>93823055.619916007</v>
      </c>
      <c r="Q110" s="807">
        <f>'Segment Data'!Q30</f>
        <v>7364802.0329132378</v>
      </c>
      <c r="R110" s="257">
        <f>'Segment Data'!R30</f>
        <v>8.5183330999186235E-2</v>
      </c>
    </row>
    <row r="111" spans="2:18" x14ac:dyDescent="0.35">
      <c r="B111" s="907"/>
      <c r="C111" s="910"/>
      <c r="D111" s="87" t="s">
        <v>283</v>
      </c>
      <c r="E111" s="845">
        <f>'Segment Data'!E31</f>
        <v>261855958.54814407</v>
      </c>
      <c r="F111" s="808">
        <f>'Segment Data'!F31</f>
        <v>3159020.1822376251</v>
      </c>
      <c r="G111" s="278">
        <f>'Segment Data'!G31</f>
        <v>1.2211277807120545E-2</v>
      </c>
      <c r="H111" s="103">
        <f>'Segment Data'!H31</f>
        <v>4.4686190410417881</v>
      </c>
      <c r="I111" s="104">
        <f>'Segment Data'!I31</f>
        <v>2.6032616646075368E-2</v>
      </c>
      <c r="J111" s="585">
        <f>'Segment Data'!J31</f>
        <v>7.9174990723339977</v>
      </c>
      <c r="K111" s="393">
        <f>'Segment Data'!K31</f>
        <v>0.15717064663009062</v>
      </c>
      <c r="L111" s="268">
        <f>'Segment Data'!L31</f>
        <v>2.0253092138408344E-2</v>
      </c>
      <c r="M111" s="366">
        <f>'Segment Data'!M31</f>
        <v>2073244308.8900604</v>
      </c>
      <c r="N111" s="393">
        <f>'Segment Data'!N31</f>
        <v>65671104.446544886</v>
      </c>
      <c r="O111" s="255">
        <f>'Segment Data'!O31</f>
        <v>3.2711686080084151E-2</v>
      </c>
      <c r="P111" s="828">
        <f>'Segment Data'!P31</f>
        <v>917240376.3297931</v>
      </c>
      <c r="Q111" s="808">
        <f>'Segment Data'!Q31</f>
        <v>39988827.788982749</v>
      </c>
      <c r="R111" s="255">
        <f>'Segment Data'!R31</f>
        <v>4.5584220233636258E-2</v>
      </c>
    </row>
    <row r="112" spans="2:18" ht="15" thickBot="1" x14ac:dyDescent="0.4">
      <c r="B112" s="907"/>
      <c r="C112" s="911"/>
      <c r="D112" s="506" t="s">
        <v>286</v>
      </c>
      <c r="E112" s="846">
        <f>'Segment Data'!E32</f>
        <v>24388898.655970018</v>
      </c>
      <c r="F112" s="809">
        <f>'Segment Data'!F32</f>
        <v>-1386685.9032784961</v>
      </c>
      <c r="G112" s="517">
        <f>'Segment Data'!G32</f>
        <v>-5.3798426960638634E-2</v>
      </c>
      <c r="H112" s="215">
        <f>'Segment Data'!H32</f>
        <v>0.41620094317643147</v>
      </c>
      <c r="I112" s="216">
        <f>'Segment Data'!I32</f>
        <v>-2.6441566499564195E-2</v>
      </c>
      <c r="J112" s="580">
        <f>'Segment Data'!J32</f>
        <v>11.898864046250901</v>
      </c>
      <c r="K112" s="396">
        <f>'Segment Data'!K32</f>
        <v>-0.31776562945840503</v>
      </c>
      <c r="L112" s="271">
        <f>'Segment Data'!L32</f>
        <v>-2.6010907909423498E-2</v>
      </c>
      <c r="M112" s="369">
        <f>'Segment Data'!M32</f>
        <v>290200189.3451786</v>
      </c>
      <c r="N112" s="396">
        <f>'Segment Data'!N32</f>
        <v>-24690581.89009136</v>
      </c>
      <c r="O112" s="258">
        <f>'Segment Data'!O32</f>
        <v>-7.840998894071699E-2</v>
      </c>
      <c r="P112" s="829">
        <f>'Segment Data'!P32</f>
        <v>79709112.668699145</v>
      </c>
      <c r="Q112" s="809">
        <f>'Segment Data'!Q32</f>
        <v>-4961398.5939069986</v>
      </c>
      <c r="R112" s="258">
        <f>'Segment Data'!R32</f>
        <v>-5.8596535203610481E-2</v>
      </c>
    </row>
    <row r="113" spans="2:18" ht="15" thickBot="1" x14ac:dyDescent="0.4">
      <c r="B113" s="907"/>
      <c r="C113" s="360"/>
      <c r="D113" s="516" t="s">
        <v>437</v>
      </c>
      <c r="E113" s="810">
        <f>SUM(E114:E117)</f>
        <v>5517404275.8983078</v>
      </c>
      <c r="F113" s="810">
        <f t="shared" ref="F113:R113" si="3">SUM(F114:F117)</f>
        <v>32173266.862979129</v>
      </c>
      <c r="G113" s="542">
        <f t="shared" si="3"/>
        <v>-0.25669838022780422</v>
      </c>
      <c r="H113" s="511">
        <f t="shared" si="3"/>
        <v>94.155496560417305</v>
      </c>
      <c r="I113" s="511">
        <f t="shared" si="3"/>
        <v>-4.2034223450201469E-2</v>
      </c>
      <c r="J113" s="570">
        <f t="shared" si="3"/>
        <v>42.455817464073988</v>
      </c>
      <c r="K113" s="526">
        <f t="shared" si="3"/>
        <v>-0.87952671750099487</v>
      </c>
      <c r="L113" s="542">
        <f t="shared" si="3"/>
        <v>-4.6454798233197286E-2</v>
      </c>
      <c r="M113" s="526">
        <f t="shared" si="3"/>
        <v>30609508700.517681</v>
      </c>
      <c r="N113" s="526">
        <f t="shared" si="3"/>
        <v>-251208657.36938778</v>
      </c>
      <c r="O113" s="542">
        <f t="shared" si="3"/>
        <v>-0.298397005410654</v>
      </c>
      <c r="P113" s="810">
        <f t="shared" si="3"/>
        <v>7269347357.9061394</v>
      </c>
      <c r="Q113" s="810">
        <f t="shared" si="3"/>
        <v>56111633.1531111</v>
      </c>
      <c r="R113" s="522">
        <f t="shared" si="3"/>
        <v>-0.28476651052748742</v>
      </c>
    </row>
    <row r="114" spans="2:18" x14ac:dyDescent="0.35">
      <c r="B114" s="907"/>
      <c r="C114" s="968" t="s">
        <v>354</v>
      </c>
      <c r="D114" s="505" t="s">
        <v>280</v>
      </c>
      <c r="E114" s="827">
        <f>'Segment Data'!E33</f>
        <v>1479321.7457927228</v>
      </c>
      <c r="F114" s="807">
        <f>'Segment Data'!F33</f>
        <v>-273263.80096506444</v>
      </c>
      <c r="G114" s="270">
        <f>'Segment Data'!G33</f>
        <v>-0.15592037802125636</v>
      </c>
      <c r="H114" s="211">
        <f>'Segment Data'!H33</f>
        <v>2.5244891724933379E-2</v>
      </c>
      <c r="I114" s="212">
        <f>'Segment Data'!I33</f>
        <v>-4.8521508098552657E-3</v>
      </c>
      <c r="J114" s="579">
        <f>'Segment Data'!J33</f>
        <v>23.957110675393295</v>
      </c>
      <c r="K114" s="395">
        <f>'Segment Data'!K33</f>
        <v>-0.79633639895730823</v>
      </c>
      <c r="L114" s="270">
        <f>'Segment Data'!L33</f>
        <v>-3.2170727437087661E-2</v>
      </c>
      <c r="M114" s="368">
        <f>'Segment Data'!M33</f>
        <v>35440274.788472287</v>
      </c>
      <c r="N114" s="395">
        <f>'Segment Data'!N33</f>
        <v>-7942258.7864684165</v>
      </c>
      <c r="O114" s="257">
        <f>'Segment Data'!O33</f>
        <v>-0.18307503347513451</v>
      </c>
      <c r="P114" s="827">
        <f>'Segment Data'!P33</f>
        <v>7347271.3040633425</v>
      </c>
      <c r="Q114" s="807">
        <f>'Segment Data'!Q33</f>
        <v>-1820971.2443086542</v>
      </c>
      <c r="R114" s="257">
        <f>'Segment Data'!R33</f>
        <v>-0.19861726330876836</v>
      </c>
    </row>
    <row r="115" spans="2:18" x14ac:dyDescent="0.35">
      <c r="B115" s="907"/>
      <c r="C115" s="913"/>
      <c r="D115" s="87" t="s">
        <v>282</v>
      </c>
      <c r="E115" s="828">
        <f>'Segment Data'!E34</f>
        <v>21155267.87785707</v>
      </c>
      <c r="F115" s="808">
        <f>'Segment Data'!F34</f>
        <v>-1887391.7798119076</v>
      </c>
      <c r="G115" s="268">
        <f>'Segment Data'!G34</f>
        <v>-8.190859075522354E-2</v>
      </c>
      <c r="H115" s="103">
        <f>'Segment Data'!H34</f>
        <v>0.3610184522112026</v>
      </c>
      <c r="I115" s="104">
        <f>'Segment Data'!I34</f>
        <v>-3.4691708194090065E-2</v>
      </c>
      <c r="J115" s="585">
        <f>'Segment Data'!J34</f>
        <v>8.0245824099492626</v>
      </c>
      <c r="K115" s="393">
        <f>'Segment Data'!K34</f>
        <v>9.7682507146856778E-4</v>
      </c>
      <c r="L115" s="268">
        <f>'Segment Data'!L34</f>
        <v>1.2174390442491392E-4</v>
      </c>
      <c r="M115" s="366">
        <f>'Segment Data'!M34</f>
        <v>169762190.4904165</v>
      </c>
      <c r="N115" s="393">
        <f>'Segment Data'!N34</f>
        <v>-15123022.229294538</v>
      </c>
      <c r="O115" s="255">
        <f>'Segment Data'!O34</f>
        <v>-8.1796818722443126E-2</v>
      </c>
      <c r="P115" s="828">
        <f>'Segment Data'!P34</f>
        <v>42201817.256022252</v>
      </c>
      <c r="Q115" s="808">
        <f>'Segment Data'!Q34</f>
        <v>-3473632.6028653979</v>
      </c>
      <c r="R115" s="255">
        <f>'Segment Data'!R34</f>
        <v>-7.6050320546311806E-2</v>
      </c>
    </row>
    <row r="116" spans="2:18" x14ac:dyDescent="0.35">
      <c r="B116" s="907"/>
      <c r="C116" s="913"/>
      <c r="D116" s="87" t="s">
        <v>284</v>
      </c>
      <c r="E116" s="828">
        <f>'Segment Data'!E35</f>
        <v>4815819267.2608328</v>
      </c>
      <c r="F116" s="808">
        <f>'Segment Data'!F35</f>
        <v>55752594.025604248</v>
      </c>
      <c r="G116" s="268">
        <f>'Segment Data'!G35</f>
        <v>1.1712565779611533E-2</v>
      </c>
      <c r="H116" s="103">
        <f>'Segment Data'!H35</f>
        <v>82.182822171453665</v>
      </c>
      <c r="I116" s="104">
        <f>'Segment Data'!I35</f>
        <v>0.43849340084211974</v>
      </c>
      <c r="J116" s="585">
        <f>'Segment Data'!J35</f>
        <v>5.6305616527742934</v>
      </c>
      <c r="K116" s="393">
        <f>'Segment Data'!K35</f>
        <v>-9.3448105788482394E-2</v>
      </c>
      <c r="L116" s="268">
        <f>'Segment Data'!L35</f>
        <v>-1.6325637049917609E-2</v>
      </c>
      <c r="M116" s="366">
        <f>'Segment Data'!M35</f>
        <v>27115767292.930443</v>
      </c>
      <c r="N116" s="393">
        <f>'Segment Data'!N35</f>
        <v>-130900796.07745361</v>
      </c>
      <c r="O116" s="255">
        <f>'Segment Data'!O35</f>
        <v>-4.8042863681472606E-3</v>
      </c>
      <c r="P116" s="828">
        <f>'Segment Data'!P35</f>
        <v>6525169242.9374304</v>
      </c>
      <c r="Q116" s="808">
        <f>'Segment Data'!Q35</f>
        <v>77068968.857601166</v>
      </c>
      <c r="R116" s="255">
        <f>'Segment Data'!R35</f>
        <v>1.1952197636783684E-2</v>
      </c>
    </row>
    <row r="117" spans="2:18" ht="15" thickBot="1" x14ac:dyDescent="0.4">
      <c r="B117" s="967"/>
      <c r="C117" s="969"/>
      <c r="D117" s="88" t="s">
        <v>285</v>
      </c>
      <c r="E117" s="831">
        <f>'Segment Data'!E36</f>
        <v>678950419.01382565</v>
      </c>
      <c r="F117" s="811">
        <f>'Segment Data'!F36</f>
        <v>-21418671.581848145</v>
      </c>
      <c r="G117" s="269">
        <f>'Segment Data'!G36</f>
        <v>-3.058197723093585E-2</v>
      </c>
      <c r="H117" s="105">
        <f>'Segment Data'!H36</f>
        <v>11.586411045027509</v>
      </c>
      <c r="I117" s="106">
        <f>'Segment Data'!I36</f>
        <v>-0.44098376528837591</v>
      </c>
      <c r="J117" s="586">
        <f>'Segment Data'!J36</f>
        <v>4.8435627259571437</v>
      </c>
      <c r="K117" s="394">
        <f>'Segment Data'!K36</f>
        <v>9.2809621733271896E-3</v>
      </c>
      <c r="L117" s="269">
        <f>'Segment Data'!L36</f>
        <v>1.9198223493830725E-3</v>
      </c>
      <c r="M117" s="367">
        <f>'Segment Data'!M36</f>
        <v>3288538942.3083501</v>
      </c>
      <c r="N117" s="394">
        <f>'Segment Data'!N36</f>
        <v>-97242580.276171207</v>
      </c>
      <c r="O117" s="256">
        <f>'Segment Data'!O36</f>
        <v>-2.8720866844929058E-2</v>
      </c>
      <c r="P117" s="831">
        <f>'Segment Data'!P36</f>
        <v>694629026.40862334</v>
      </c>
      <c r="Q117" s="811">
        <f>'Segment Data'!Q36</f>
        <v>-15662731.857316017</v>
      </c>
      <c r="R117" s="256">
        <f>'Segment Data'!R36</f>
        <v>-2.2051124309190921E-2</v>
      </c>
    </row>
    <row r="118" spans="2:18" x14ac:dyDescent="0.35">
      <c r="B118" s="915" t="s">
        <v>47</v>
      </c>
      <c r="C118" s="916"/>
      <c r="D118" s="79" t="str">
        <f>_xlfn.XLOOKUP('TOTAL U.S. MULO+'!E118,'Form Data'!E:E,'Form Data'!D:D,"NOT FOUND",0)</f>
        <v>SHREDDED</v>
      </c>
      <c r="E118" s="835">
        <f>'Form Data'!E62</f>
        <v>1622672753.7181561</v>
      </c>
      <c r="F118" s="852">
        <f>'Form Data'!F62</f>
        <v>-9306784.6242306232</v>
      </c>
      <c r="G118" s="272">
        <f>'Form Data'!G62</f>
        <v>-5.7027581569335057E-3</v>
      </c>
      <c r="H118" s="107">
        <f>'Form Data'!H62</f>
        <v>27.69120246431779</v>
      </c>
      <c r="I118" s="108">
        <f>'Form Data'!I62</f>
        <v>-0.33468059300938435</v>
      </c>
      <c r="J118" s="576">
        <f>'Form Data'!J62</f>
        <v>4.4048452062586936</v>
      </c>
      <c r="K118" s="397">
        <f>'Form Data'!K62</f>
        <v>-0.17452740078875095</v>
      </c>
      <c r="L118" s="272">
        <f>'Form Data'!L62</f>
        <v>-3.811164012296385E-2</v>
      </c>
      <c r="M118" s="370">
        <f>'Form Data'!M62</f>
        <v>7147622300.5420141</v>
      </c>
      <c r="N118" s="397">
        <f>'Form Data'!N62</f>
        <v>-325820092.60504627</v>
      </c>
      <c r="O118" s="259">
        <f>'Form Data'!O62</f>
        <v>-4.3597056813311934E-2</v>
      </c>
      <c r="P118" s="835">
        <f>'Form Data'!P62</f>
        <v>1967170075.6711311</v>
      </c>
      <c r="Q118" s="812">
        <f>'Form Data'!Q62</f>
        <v>-14412176.736731529</v>
      </c>
      <c r="R118" s="259">
        <f>'Form Data'!R62</f>
        <v>-7.2730651070471528E-3</v>
      </c>
    </row>
    <row r="119" spans="2:18" x14ac:dyDescent="0.35">
      <c r="B119" s="917"/>
      <c r="C119" s="918"/>
      <c r="D119" s="80" t="str">
        <f>_xlfn.XLOOKUP('TOTAL U.S. MULO+'!E119,'Form Data'!E:E,'Form Data'!D:D,"NOT FOUND",0)</f>
        <v>CHUNK</v>
      </c>
      <c r="E119" s="847">
        <f>'Form Data'!E63</f>
        <v>827579589.45885789</v>
      </c>
      <c r="F119" s="813">
        <f>'Form Data'!F63</f>
        <v>37984747.393066168</v>
      </c>
      <c r="G119" s="279">
        <f>'Form Data'!G63</f>
        <v>4.8106630602712509E-2</v>
      </c>
      <c r="H119" s="109">
        <f>'Form Data'!H63</f>
        <v>14.122794577361008</v>
      </c>
      <c r="I119" s="110">
        <f>'Form Data'!I63</f>
        <v>0.5631314893781294</v>
      </c>
      <c r="J119" s="577">
        <f>'Form Data'!J63</f>
        <v>5.8427910989708511</v>
      </c>
      <c r="K119" s="364">
        <f>'Form Data'!K63</f>
        <v>-8.4146814470232201E-2</v>
      </c>
      <c r="L119" s="273">
        <f>'Form Data'!L63</f>
        <v>-1.419735041924506E-2</v>
      </c>
      <c r="M119" s="371">
        <f>'Form Data'!M63</f>
        <v>4835374658.9801664</v>
      </c>
      <c r="N119" s="364">
        <f>'Form Data'!N63</f>
        <v>155495053.28290081</v>
      </c>
      <c r="O119" s="260">
        <f>'Form Data'!O63</f>
        <v>3.3226293491311572E-2</v>
      </c>
      <c r="P119" s="836">
        <f>'Form Data'!P63</f>
        <v>1104439826.6876857</v>
      </c>
      <c r="Q119" s="813">
        <f>'Form Data'!Q63</f>
        <v>38004670.718563318</v>
      </c>
      <c r="R119" s="260">
        <f>'Form Data'!R63</f>
        <v>3.5637113523350222E-2</v>
      </c>
    </row>
    <row r="120" spans="2:18" x14ac:dyDescent="0.35">
      <c r="B120" s="917"/>
      <c r="C120" s="918"/>
      <c r="D120" s="80" t="str">
        <f>_xlfn.XLOOKUP('TOTAL U.S. MULO+'!E120,'Form Data'!E:E,'Form Data'!D:D,"NOT FOUND",0)</f>
        <v>SLICED</v>
      </c>
      <c r="E120" s="836">
        <f>'Form Data'!E64</f>
        <v>666642952.11352336</v>
      </c>
      <c r="F120" s="853">
        <f>'Form Data'!F64</f>
        <v>3812522.6446741819</v>
      </c>
      <c r="G120" s="273">
        <f>'Form Data'!G64</f>
        <v>5.751882344522564E-3</v>
      </c>
      <c r="H120" s="109">
        <f>'Form Data'!H64</f>
        <v>11.376381908235606</v>
      </c>
      <c r="I120" s="110">
        <f>'Form Data'!I64</f>
        <v>-6.3638105006127432E-3</v>
      </c>
      <c r="J120" s="577">
        <f>'Form Data'!J64</f>
        <v>5.6310140373396926</v>
      </c>
      <c r="K120" s="364">
        <f>'Form Data'!K64</f>
        <v>-0.20646270646165021</v>
      </c>
      <c r="L120" s="273">
        <f>'Form Data'!L64</f>
        <v>-3.5368484624951582E-2</v>
      </c>
      <c r="M120" s="371">
        <f>'Form Data'!M64</f>
        <v>3753875821.2448225</v>
      </c>
      <c r="N120" s="364">
        <f>'Form Data'!N64</f>
        <v>-115381395.86344099</v>
      </c>
      <c r="O120" s="260">
        <f>'Form Data'!O64</f>
        <v>-2.9820037642695845E-2</v>
      </c>
      <c r="P120" s="836">
        <f>'Form Data'!P64</f>
        <v>1101548462.8063467</v>
      </c>
      <c r="Q120" s="813">
        <f>'Form Data'!Q64</f>
        <v>17722036.834904671</v>
      </c>
      <c r="R120" s="260">
        <f>'Form Data'!R64</f>
        <v>1.6351360707061807E-2</v>
      </c>
    </row>
    <row r="121" spans="2:18" x14ac:dyDescent="0.35">
      <c r="B121" s="917"/>
      <c r="C121" s="918"/>
      <c r="D121" s="80" t="str">
        <f>_xlfn.XLOOKUP('TOTAL U.S. MULO+'!E121,'Form Data'!E:E,'Form Data'!D:D,"NOT FOUND",0)</f>
        <v>STRING AND STICK</v>
      </c>
      <c r="E121" s="836">
        <f>'Form Data'!E65</f>
        <v>323723621.32788938</v>
      </c>
      <c r="F121" s="813">
        <f>'Form Data'!F65</f>
        <v>10736626.769095004</v>
      </c>
      <c r="G121" s="273">
        <f>'Form Data'!G65</f>
        <v>3.4303747298605844E-2</v>
      </c>
      <c r="H121" s="109">
        <f>'Form Data'!H65</f>
        <v>5.5244018364960779</v>
      </c>
      <c r="I121" s="110">
        <f>'Form Data'!I65</f>
        <v>0.1494956554549951</v>
      </c>
      <c r="J121" s="577">
        <f>'Form Data'!J65</f>
        <v>5.5502899543373019</v>
      </c>
      <c r="K121" s="364">
        <f>'Form Data'!K65</f>
        <v>4.5943888282078404E-3</v>
      </c>
      <c r="L121" s="273">
        <f>'Form Data'!L65</f>
        <v>8.2846033900277327E-4</v>
      </c>
      <c r="M121" s="371">
        <f>'Form Data'!M65</f>
        <v>1796759963.4378772</v>
      </c>
      <c r="N121" s="364">
        <f>'Form Data'!N65</f>
        <v>61029375.651152134</v>
      </c>
      <c r="O121" s="260">
        <f>'Form Data'!O65</f>
        <v>3.5160626931724621E-2</v>
      </c>
      <c r="P121" s="836">
        <f>'Form Data'!P65</f>
        <v>328015219.83130831</v>
      </c>
      <c r="Q121" s="813">
        <f>'Form Data'!Q65</f>
        <v>9238880.9930704832</v>
      </c>
      <c r="R121" s="260">
        <f>'Form Data'!R65</f>
        <v>2.8982329826426446E-2</v>
      </c>
    </row>
    <row r="122" spans="2:18" x14ac:dyDescent="0.35">
      <c r="B122" s="917"/>
      <c r="C122" s="918"/>
      <c r="D122" s="80" t="str">
        <f>_xlfn.XLOOKUP('TOTAL U.S. MULO+'!E122,'Form Data'!E:E,'Form Data'!D:D,"NOT FOUND",0)</f>
        <v>UNKNOWN</v>
      </c>
      <c r="E122" s="836">
        <f>'Form Data'!E66</f>
        <v>150710680.29532701</v>
      </c>
      <c r="F122" s="813">
        <f>'Form Data'!F66</f>
        <v>-2781661.0839346349</v>
      </c>
      <c r="G122" s="273">
        <f>'Form Data'!G66</f>
        <v>-1.8122474769353317E-2</v>
      </c>
      <c r="H122" s="109">
        <f>'Form Data'!H66</f>
        <v>2.5719048723966225</v>
      </c>
      <c r="I122" s="110">
        <f>'Form Data'!I66</f>
        <v>-6.4009554606460295E-2</v>
      </c>
      <c r="J122" s="577">
        <f>'Form Data'!J66</f>
        <v>10.277555232334109</v>
      </c>
      <c r="K122" s="364">
        <f>'Form Data'!K66</f>
        <v>0.37287335048701209</v>
      </c>
      <c r="L122" s="273">
        <f>'Form Data'!L66</f>
        <v>3.7646171268801612E-2</v>
      </c>
      <c r="M122" s="371">
        <f>'Form Data'!M66</f>
        <v>1548937340.8378711</v>
      </c>
      <c r="N122" s="364">
        <f>'Form Data'!N66</f>
        <v>28644528.176408768</v>
      </c>
      <c r="O122" s="260">
        <f>'Form Data'!O66</f>
        <v>1.8841454710466561E-2</v>
      </c>
      <c r="P122" s="836">
        <f>'Form Data'!P66</f>
        <v>215594431.38226774</v>
      </c>
      <c r="Q122" s="813">
        <f>'Form Data'!Q66</f>
        <v>-4546140.9327844679</v>
      </c>
      <c r="R122" s="260">
        <f>'Form Data'!R66</f>
        <v>-2.0651081647404364E-2</v>
      </c>
    </row>
    <row r="123" spans="2:18" x14ac:dyDescent="0.35">
      <c r="B123" s="917"/>
      <c r="C123" s="918"/>
      <c r="D123" s="80" t="str">
        <f>_xlfn.XLOOKUP('TOTAL U.S. MULO+'!E123,'Form Data'!E:E,'Form Data'!D:D,"NOT FOUND",0)</f>
        <v>GRATED</v>
      </c>
      <c r="E123" s="836">
        <f>'Form Data'!E67</f>
        <v>111502855.02011375</v>
      </c>
      <c r="F123" s="813">
        <f>'Form Data'!F67</f>
        <v>-1593933.3254158199</v>
      </c>
      <c r="G123" s="273">
        <f>'Form Data'!G67</f>
        <v>-1.4093533059012139E-2</v>
      </c>
      <c r="H123" s="109">
        <f>'Form Data'!H67</f>
        <v>1.902816280507869</v>
      </c>
      <c r="I123" s="110">
        <f>'Form Data'!I67</f>
        <v>-3.9387827976553602E-2</v>
      </c>
      <c r="J123" s="577">
        <f>'Form Data'!J67</f>
        <v>8.1418260547913164</v>
      </c>
      <c r="K123" s="364">
        <f>'Form Data'!K67</f>
        <v>0.16505455271997782</v>
      </c>
      <c r="L123" s="273">
        <f>'Form Data'!L67</f>
        <v>2.0691899307522837E-2</v>
      </c>
      <c r="M123" s="371">
        <f>'Form Data'!M67</f>
        <v>907836850.18638086</v>
      </c>
      <c r="N123" s="364">
        <f>'Form Data'!N67</f>
        <v>5689611.9359667301</v>
      </c>
      <c r="O123" s="260">
        <f>'Form Data'!O67</f>
        <v>6.3067442815664112E-3</v>
      </c>
      <c r="P123" s="836">
        <f>'Form Data'!P67</f>
        <v>195534268.37173975</v>
      </c>
      <c r="Q123" s="813">
        <f>'Form Data'!Q67</f>
        <v>-1409798.6615636051</v>
      </c>
      <c r="R123" s="260">
        <f>'Form Data'!R67</f>
        <v>-7.1583708146191949E-3</v>
      </c>
    </row>
    <row r="124" spans="2:18" x14ac:dyDescent="0.35">
      <c r="B124" s="917"/>
      <c r="C124" s="918"/>
      <c r="D124" s="80" t="str">
        <f>_xlfn.XLOOKUP('TOTAL U.S. MULO+'!E124,'Form Data'!E:E,'Form Data'!D:D,"NOT FOUND",0)</f>
        <v>RICOTTA</v>
      </c>
      <c r="E124" s="836">
        <f>'Form Data'!E68</f>
        <v>103427214.12329556</v>
      </c>
      <c r="F124" s="813">
        <f>'Form Data'!F68</f>
        <v>191754.99252639711</v>
      </c>
      <c r="G124" s="273">
        <f>'Form Data'!G68</f>
        <v>1.8574527990765223E-3</v>
      </c>
      <c r="H124" s="109">
        <f>'Form Data'!H68</f>
        <v>1.7650040157795004</v>
      </c>
      <c r="I124" s="110">
        <f>'Form Data'!I68</f>
        <v>-7.8520997494511136E-3</v>
      </c>
      <c r="J124" s="577">
        <f>'Form Data'!J68</f>
        <v>3.2543841026519575</v>
      </c>
      <c r="K124" s="364">
        <f>'Form Data'!K68</f>
        <v>7.1109885165443476E-2</v>
      </c>
      <c r="L124" s="273">
        <f>'Form Data'!L68</f>
        <v>2.2338598658833492E-2</v>
      </c>
      <c r="M124" s="371">
        <f>'Form Data'!M68</f>
        <v>336591881.42443311</v>
      </c>
      <c r="N124" s="364">
        <f>'Form Data'!N68</f>
        <v>7965106.0430728793</v>
      </c>
      <c r="O124" s="260">
        <f>'Form Data'!O68</f>
        <v>2.4237544350516307E-2</v>
      </c>
      <c r="P124" s="836">
        <f>'Form Data'!P68</f>
        <v>79113616.654701054</v>
      </c>
      <c r="Q124" s="813">
        <f>'Form Data'!Q68</f>
        <v>928147.75073230267</v>
      </c>
      <c r="R124" s="260">
        <f>'Form Data'!R68</f>
        <v>1.1871102952292829E-2</v>
      </c>
    </row>
    <row r="125" spans="2:18" x14ac:dyDescent="0.35">
      <c r="B125" s="917"/>
      <c r="C125" s="918"/>
      <c r="D125" s="80" t="str">
        <f>_xlfn.XLOOKUP('TOTAL U.S. MULO+'!E125,'Form Data'!E:E,'Form Data'!D:D,"NOT FOUND",0)</f>
        <v>ROUND</v>
      </c>
      <c r="E125" s="836">
        <f>'Form Data'!E69</f>
        <v>93912148.694211155</v>
      </c>
      <c r="F125" s="813">
        <f>'Form Data'!F69</f>
        <v>3644766.8152899444</v>
      </c>
      <c r="G125" s="273">
        <f>'Form Data'!G69</f>
        <v>4.0377451294408839E-2</v>
      </c>
      <c r="H125" s="109">
        <f>'Form Data'!H69</f>
        <v>1.6026277124526178</v>
      </c>
      <c r="I125" s="110">
        <f>'Form Data'!I69</f>
        <v>5.2471580593698164E-2</v>
      </c>
      <c r="J125" s="577">
        <f>'Form Data'!J69</f>
        <v>8.2743949347287753</v>
      </c>
      <c r="K125" s="364">
        <f>'Form Data'!K69</f>
        <v>0.16939247035361049</v>
      </c>
      <c r="L125" s="273">
        <f>'Form Data'!L69</f>
        <v>2.0899743226255686E-2</v>
      </c>
      <c r="M125" s="371">
        <f>'Form Data'!M69</f>
        <v>777066207.46487629</v>
      </c>
      <c r="N125" s="364">
        <f>'Form Data'!N69</f>
        <v>45448854.883525729</v>
      </c>
      <c r="O125" s="260">
        <f>'Form Data'!O69</f>
        <v>6.2121072884848152E-2</v>
      </c>
      <c r="P125" s="836">
        <f>'Form Data'!P69</f>
        <v>119833900.31613611</v>
      </c>
      <c r="Q125" s="813">
        <f>'Form Data'!Q69</f>
        <v>7851662.1366740614</v>
      </c>
      <c r="R125" s="260">
        <f>'Form Data'!R69</f>
        <v>7.0115245634678566E-2</v>
      </c>
    </row>
    <row r="126" spans="2:18" x14ac:dyDescent="0.35">
      <c r="B126" s="917"/>
      <c r="C126" s="918"/>
      <c r="D126" s="80" t="str">
        <f>_xlfn.XLOOKUP('TOTAL U.S. MULO+'!E126,'Form Data'!E:E,'Form Data'!D:D,"NOT FOUND",0)</f>
        <v>CRUMBLED</v>
      </c>
      <c r="E126" s="836">
        <f>'Form Data'!E70</f>
        <v>74605457.382587597</v>
      </c>
      <c r="F126" s="813">
        <f>'Form Data'!F70</f>
        <v>1210437.7918689251</v>
      </c>
      <c r="G126" s="273">
        <f>'Form Data'!G70</f>
        <v>1.6492097128917364E-2</v>
      </c>
      <c r="H126" s="109">
        <f>'Form Data'!H70</f>
        <v>1.2731555519068614</v>
      </c>
      <c r="I126" s="110">
        <f>'Form Data'!I70</f>
        <v>1.2747447691910496E-2</v>
      </c>
      <c r="J126" s="577">
        <f>'Form Data'!J70</f>
        <v>8.6805904413972907</v>
      </c>
      <c r="K126" s="364">
        <f>'Form Data'!K70</f>
        <v>-0.11998704284753892</v>
      </c>
      <c r="L126" s="273">
        <f>'Form Data'!L70</f>
        <v>-1.3633996526062619E-2</v>
      </c>
      <c r="M126" s="371">
        <f>'Form Data'!M70</f>
        <v>647619420.23136282</v>
      </c>
      <c r="N126" s="364">
        <f>'Form Data'!N70</f>
        <v>1700863.3655759096</v>
      </c>
      <c r="O126" s="260">
        <f>'Form Data'!O70</f>
        <v>2.6332474078915894E-3</v>
      </c>
      <c r="P126" s="836">
        <f>'Form Data'!P70</f>
        <v>135660282.23169577</v>
      </c>
      <c r="Q126" s="813">
        <f>'Form Data'!Q70</f>
        <v>196077.93487140536</v>
      </c>
      <c r="R126" s="260">
        <f>'Form Data'!R70</f>
        <v>1.4474520105825621E-3</v>
      </c>
    </row>
    <row r="127" spans="2:18" x14ac:dyDescent="0.35">
      <c r="B127" s="917"/>
      <c r="C127" s="918"/>
      <c r="D127" s="80" t="str">
        <f>_xlfn.XLOOKUP('TOTAL U.S. MULO+'!E127,'Form Data'!E:E,'Form Data'!D:D,"NOT FOUND",0)</f>
        <v>SPREAD/COLD PACK</v>
      </c>
      <c r="E127" s="836">
        <f>'Form Data'!E71</f>
        <v>58170505.575751036</v>
      </c>
      <c r="F127" s="813">
        <f>'Form Data'!F71</f>
        <v>-1366114.5369829163</v>
      </c>
      <c r="G127" s="273">
        <f>'Form Data'!G71</f>
        <v>-2.2945785877601838E-2</v>
      </c>
      <c r="H127" s="109">
        <f>'Form Data'!H71</f>
        <v>0.99269014264205269</v>
      </c>
      <c r="I127" s="110">
        <f>'Form Data'!I71</f>
        <v>-2.9728529716284369E-2</v>
      </c>
      <c r="J127" s="577">
        <f>'Form Data'!J71</f>
        <v>9.6932852669163445</v>
      </c>
      <c r="K127" s="364">
        <f>'Form Data'!K71</f>
        <v>0.57503357742962713</v>
      </c>
      <c r="L127" s="273">
        <f>'Form Data'!L71</f>
        <v>6.3064016766792796E-2</v>
      </c>
      <c r="M127" s="371">
        <f>'Form Data'!M71</f>
        <v>563863304.66650259</v>
      </c>
      <c r="N127" s="364">
        <f>'Form Data'!N71</f>
        <v>20993417.737237334</v>
      </c>
      <c r="O127" s="260">
        <f>'Form Data'!O71</f>
        <v>3.8671177463878617E-2</v>
      </c>
      <c r="P127" s="836">
        <f>'Form Data'!P71</f>
        <v>104172029.82694666</v>
      </c>
      <c r="Q127" s="813">
        <f>'Form Data'!Q71</f>
        <v>1352455.924962312</v>
      </c>
      <c r="R127" s="260">
        <f>'Form Data'!R71</f>
        <v>1.3153681479477619E-2</v>
      </c>
    </row>
    <row r="128" spans="2:18" x14ac:dyDescent="0.35">
      <c r="B128" s="917"/>
      <c r="C128" s="918"/>
      <c r="D128" s="80" t="str">
        <f>_xlfn.XLOOKUP('TOTAL U.S. MULO+'!E128,'Form Data'!E:E,'Form Data'!D:D,"NOT FOUND",0)</f>
        <v>GRAB AND GO</v>
      </c>
      <c r="E128" s="836">
        <f>'Form Data'!E72</f>
        <v>53884288.646966994</v>
      </c>
      <c r="F128" s="813">
        <f>'Form Data'!F72</f>
        <v>7363476.2574996501</v>
      </c>
      <c r="G128" s="273">
        <f>'Form Data'!G72</f>
        <v>0.15828348387068999</v>
      </c>
      <c r="H128" s="109">
        <f>'Form Data'!H72</f>
        <v>0.91954507965323962</v>
      </c>
      <c r="I128" s="110">
        <f>'Form Data'!I72</f>
        <v>0.12064606338044093</v>
      </c>
      <c r="J128" s="577">
        <f>'Form Data'!J72</f>
        <v>9.1543064231218221</v>
      </c>
      <c r="K128" s="364">
        <f>'Form Data'!K72</f>
        <v>-0.14687348899925823</v>
      </c>
      <c r="L128" s="273">
        <f>'Form Data'!L72</f>
        <v>-1.5790844859140521E-2</v>
      </c>
      <c r="M128" s="371">
        <f>'Form Data'!M72</f>
        <v>493273289.66628021</v>
      </c>
      <c r="N128" s="364">
        <f>'Form Data'!N72</f>
        <v>60574843.973813117</v>
      </c>
      <c r="O128" s="260">
        <f>'Form Data'!O72</f>
        <v>0.13999320907398322</v>
      </c>
      <c r="P128" s="836">
        <f>'Form Data'!P72</f>
        <v>95916063.955980062</v>
      </c>
      <c r="Q128" s="813">
        <f>'Form Data'!Q72</f>
        <v>13979456.248862505</v>
      </c>
      <c r="R128" s="260">
        <f>'Form Data'!R72</f>
        <v>0.17061307076358442</v>
      </c>
    </row>
    <row r="129" spans="2:18" x14ac:dyDescent="0.35">
      <c r="B129" s="917"/>
      <c r="C129" s="918"/>
      <c r="D129" s="80" t="str">
        <f>_xlfn.XLOOKUP('TOTAL U.S. MULO+'!E129,'Form Data'!E:E,'Form Data'!D:D,"NOT FOUND",0)</f>
        <v>BALL</v>
      </c>
      <c r="E129" s="836">
        <f>'Form Data'!E73</f>
        <v>36942838.005101599</v>
      </c>
      <c r="F129" s="813">
        <f>'Form Data'!F73</f>
        <v>2932020.5958181918</v>
      </c>
      <c r="G129" s="273">
        <f>'Form Data'!G73</f>
        <v>8.6208471867479528E-2</v>
      </c>
      <c r="H129" s="109">
        <f>'Form Data'!H73</f>
        <v>0.63043617664849683</v>
      </c>
      <c r="I129" s="110">
        <f>'Form Data'!I73</f>
        <v>4.6370525699932275E-2</v>
      </c>
      <c r="J129" s="577">
        <f>'Form Data'!J73</f>
        <v>8.8472091996628723</v>
      </c>
      <c r="K129" s="364">
        <f>'Form Data'!K73</f>
        <v>-0.17509438249460807</v>
      </c>
      <c r="L129" s="273">
        <f>'Form Data'!L73</f>
        <v>-1.9406837832510418E-2</v>
      </c>
      <c r="M129" s="371">
        <f>'Form Data'!M73</f>
        <v>326841016.26039004</v>
      </c>
      <c r="N129" s="364">
        <f>'Form Data'!N73</f>
        <v>19985096.516508341</v>
      </c>
      <c r="O129" s="260">
        <f>'Form Data'!O73</f>
        <v>6.5128600201648276E-2</v>
      </c>
      <c r="P129" s="836">
        <f>'Form Data'!P73</f>
        <v>61717633.802378431</v>
      </c>
      <c r="Q129" s="813">
        <f>'Form Data'!Q73</f>
        <v>3073086.9439532384</v>
      </c>
      <c r="R129" s="260">
        <f>'Form Data'!R73</f>
        <v>5.2401921552434026E-2</v>
      </c>
    </row>
    <row r="130" spans="2:18" x14ac:dyDescent="0.35">
      <c r="B130" s="917"/>
      <c r="C130" s="918"/>
      <c r="D130" s="80" t="str">
        <f>_xlfn.XLOOKUP('TOTAL U.S. MULO+'!E130,'Form Data'!E:E,'Form Data'!D:D,"NOT FOUND",0)</f>
        <v>CUBE</v>
      </c>
      <c r="E130" s="836">
        <f>'Form Data'!E74</f>
        <v>32052403.320180777</v>
      </c>
      <c r="F130" s="813">
        <f>'Form Data'!F74</f>
        <v>1947216.2223694101</v>
      </c>
      <c r="G130" s="273">
        <f>'Form Data'!G74</f>
        <v>6.4680422547879521E-2</v>
      </c>
      <c r="H130" s="109">
        <f>'Form Data'!H74</f>
        <v>0.54698002895121056</v>
      </c>
      <c r="I130" s="110">
        <f>'Form Data'!I74</f>
        <v>2.9985524302461597E-2</v>
      </c>
      <c r="J130" s="577">
        <f>'Form Data'!J74</f>
        <v>6.66278364410039</v>
      </c>
      <c r="K130" s="364">
        <f>'Form Data'!K74</f>
        <v>6.1744186014419E-2</v>
      </c>
      <c r="L130" s="273">
        <f>'Form Data'!L74</f>
        <v>9.3537065497745504E-3</v>
      </c>
      <c r="M130" s="371">
        <f>'Form Data'!M74</f>
        <v>213558228.59580952</v>
      </c>
      <c r="N130" s="364">
        <f>'Form Data'!N74</f>
        <v>14832700.67009601</v>
      </c>
      <c r="O130" s="260">
        <f>'Form Data'!O74</f>
        <v>7.4639130789682387E-2</v>
      </c>
      <c r="P130" s="836">
        <f>'Form Data'!P74</f>
        <v>59779209.632260121</v>
      </c>
      <c r="Q130" s="813">
        <f>'Form Data'!Q74</f>
        <v>5039539.8632316962</v>
      </c>
      <c r="R130" s="260">
        <f>'Form Data'!R74</f>
        <v>9.206376078803194E-2</v>
      </c>
    </row>
    <row r="131" spans="2:18" ht="15.75" customHeight="1" x14ac:dyDescent="0.35">
      <c r="B131" s="917"/>
      <c r="C131" s="918"/>
      <c r="D131" s="80" t="str">
        <f>_xlfn.XLOOKUP('TOTAL U.S. MULO+'!E131,'Form Data'!E:E,'Form Data'!D:D,"NOT FOUND",0)</f>
        <v>LOAF</v>
      </c>
      <c r="E131" s="836">
        <f>'Form Data'!E75</f>
        <v>27222631.485810511</v>
      </c>
      <c r="F131" s="813">
        <f>'Form Data'!F75</f>
        <v>172880.75938688591</v>
      </c>
      <c r="G131" s="273">
        <f>'Form Data'!G75</f>
        <v>6.3912145119328903E-3</v>
      </c>
      <c r="H131" s="109">
        <f>'Form Data'!H75</f>
        <v>0.46455910371193931</v>
      </c>
      <c r="I131" s="110">
        <f>'Form Data'!I75</f>
        <v>3.5417735704645903E-5</v>
      </c>
      <c r="J131" s="577">
        <f>'Form Data'!J75</f>
        <v>5.6095876876756163</v>
      </c>
      <c r="K131" s="364">
        <f>'Form Data'!K75</f>
        <v>7.2118292279028218E-2</v>
      </c>
      <c r="L131" s="273">
        <f>'Form Data'!L75</f>
        <v>1.3023691352403976E-2</v>
      </c>
      <c r="M131" s="371">
        <f>'Form Data'!M75</f>
        <v>152707738.40893322</v>
      </c>
      <c r="N131" s="364">
        <f>'Form Data'!N75</f>
        <v>2920571.6082557738</v>
      </c>
      <c r="O131" s="260">
        <f>'Form Data'!O75</f>
        <v>1.9498143069507371E-2</v>
      </c>
      <c r="P131" s="836">
        <f>'Form Data'!P75</f>
        <v>18067234.198185109</v>
      </c>
      <c r="Q131" s="813">
        <f>'Form Data'!Q75</f>
        <v>457269.43323004991</v>
      </c>
      <c r="R131" s="260">
        <f>'Form Data'!R75</f>
        <v>2.5966516079580407E-2</v>
      </c>
    </row>
    <row r="132" spans="2:18" ht="15" thickBot="1" x14ac:dyDescent="0.4">
      <c r="B132" s="919"/>
      <c r="C132" s="920"/>
      <c r="D132" s="81" t="str">
        <f>_xlfn.XLOOKUP('TOTAL U.S. MULO+'!E132,'Form Data'!E:E,'Form Data'!D:D,"NOT FOUND",0)</f>
        <v>LOG/ROLL</v>
      </c>
      <c r="E132" s="837">
        <f>'Form Data'!E76</f>
        <v>23515553.138952617</v>
      </c>
      <c r="F132" s="814">
        <f>'Form Data'!F76</f>
        <v>-582354.21710322052</v>
      </c>
      <c r="G132" s="274">
        <f>'Form Data'!G76</f>
        <v>-2.4166173788400514E-2</v>
      </c>
      <c r="H132" s="111">
        <f>'Form Data'!H76</f>
        <v>0.40129714481190076</v>
      </c>
      <c r="I132" s="112">
        <f>'Form Data'!I76</f>
        <v>-1.2534718651962484E-2</v>
      </c>
      <c r="J132" s="578">
        <f>'Form Data'!J76</f>
        <v>10.68001821988106</v>
      </c>
      <c r="K132" s="398">
        <f>'Form Data'!K76</f>
        <v>2.8426742684128925E-2</v>
      </c>
      <c r="L132" s="274">
        <f>'Form Data'!L76</f>
        <v>2.6687789092348572E-3</v>
      </c>
      <c r="M132" s="372">
        <f>'Form Data'!M76</f>
        <v>251146535.97459519</v>
      </c>
      <c r="N132" s="398">
        <f>'Form Data'!N76</f>
        <v>-5534528.6374503672</v>
      </c>
      <c r="O132" s="261">
        <f>'Form Data'!O76</f>
        <v>-2.1561889054088963E-2</v>
      </c>
      <c r="P132" s="837">
        <f>'Form Data'!P76</f>
        <v>50866531.344433777</v>
      </c>
      <c r="Q132" s="814">
        <f>'Form Data'!Q76</f>
        <v>-549148.72867421061</v>
      </c>
      <c r="R132" s="261">
        <f>'Form Data'!R76</f>
        <v>-1.068056919393803E-2</v>
      </c>
    </row>
    <row r="133" spans="2:18" x14ac:dyDescent="0.35">
      <c r="B133" s="953" t="s">
        <v>65</v>
      </c>
      <c r="C133" s="922"/>
      <c r="D133" s="213" t="s">
        <v>12</v>
      </c>
      <c r="E133" s="827">
        <f>'NB &amp; PL'!D11</f>
        <v>2486959283.3567877</v>
      </c>
      <c r="F133" s="807">
        <f>'NB &amp; PL'!E11</f>
        <v>-29985417.174645901</v>
      </c>
      <c r="G133" s="270">
        <f>'NB &amp; PL'!F11</f>
        <v>-1.191341914199176E-2</v>
      </c>
      <c r="H133" s="211">
        <f>'NB &amp; PL'!G11</f>
        <v>42.440407579499578</v>
      </c>
      <c r="I133" s="212">
        <f>'NB &amp; PL'!H11</f>
        <v>-0.78292713859431018</v>
      </c>
      <c r="J133" s="579">
        <f>'NB &amp; PL'!I11</f>
        <v>6.934315051808813</v>
      </c>
      <c r="K133" s="395">
        <f>'NB &amp; PL'!J11</f>
        <v>8.385682308985043E-2</v>
      </c>
      <c r="L133" s="270">
        <f>'NB &amp; PL'!K11</f>
        <v>1.2241053122300649E-2</v>
      </c>
      <c r="M133" s="368">
        <f>'NB &amp; PL'!L11</f>
        <v>17245359191.816631</v>
      </c>
      <c r="N133" s="395">
        <f>'NB &amp; PL'!M11</f>
        <v>3134656.8304862976</v>
      </c>
      <c r="O133" s="257">
        <f>'NB &amp; PL'!N11</f>
        <v>1.8180118372346764E-4</v>
      </c>
      <c r="P133" s="827">
        <f>'NB &amp; PL'!O11</f>
        <v>3327809236.8883958</v>
      </c>
      <c r="Q133" s="807">
        <f>'NB &amp; PL'!P11</f>
        <v>-49069687.295062065</v>
      </c>
      <c r="R133" s="288">
        <f>'NB &amp; PL'!Q11</f>
        <v>-1.453107688986134E-2</v>
      </c>
    </row>
    <row r="134" spans="2:18" ht="15" thickBot="1" x14ac:dyDescent="0.4">
      <c r="B134" s="954"/>
      <c r="C134" s="924"/>
      <c r="D134" s="214" t="s">
        <v>11</v>
      </c>
      <c r="E134" s="829">
        <f>'NB &amp; PL'!D12</f>
        <v>3028419270.9386311</v>
      </c>
      <c r="F134" s="809">
        <f>'NB &amp; PL'!E12</f>
        <v>63014007.098724365</v>
      </c>
      <c r="G134" s="271">
        <f>'NB &amp; PL'!F12</f>
        <v>2.1249711756809744E-2</v>
      </c>
      <c r="H134" s="215">
        <f>'NB &amp; PL'!G12</f>
        <v>51.68051967733301</v>
      </c>
      <c r="I134" s="216">
        <f>'NB &amp; PL'!H12</f>
        <v>0.75579961229276904</v>
      </c>
      <c r="J134" s="580">
        <f>'NB &amp; PL'!I12</f>
        <v>4.3974999076687116</v>
      </c>
      <c r="K134" s="396">
        <f>'NB &amp; PL'!J12</f>
        <v>-0.18739346273612068</v>
      </c>
      <c r="L134" s="271">
        <f>'NB &amp; PL'!K12</f>
        <v>-4.0871934764226459E-2</v>
      </c>
      <c r="M134" s="369">
        <f>'NB &amp; PL'!L12</f>
        <v>13317473464.334778</v>
      </c>
      <c r="N134" s="396">
        <f>'NB &amp; PL'!M12</f>
        <v>-278593470.40840149</v>
      </c>
      <c r="O134" s="258">
        <f>'NB &amp; PL'!N12</f>
        <v>-2.0490739840099494E-2</v>
      </c>
      <c r="P134" s="829">
        <f>'NB &amp; PL'!O12</f>
        <v>3930717362.8372011</v>
      </c>
      <c r="Q134" s="809">
        <f>'NB &amp; PL'!P12</f>
        <v>97579073.84521246</v>
      </c>
      <c r="R134" s="289">
        <f>'NB &amp; PL'!Q12</f>
        <v>2.5456705834339493E-2</v>
      </c>
    </row>
    <row r="135" spans="2:18" x14ac:dyDescent="0.35">
      <c r="B135" s="925" t="s">
        <v>339</v>
      </c>
      <c r="C135" s="926"/>
      <c r="D135" s="79" t="s">
        <v>83</v>
      </c>
      <c r="E135" s="838">
        <f>'Store location'!D34</f>
        <v>557361397.17632592</v>
      </c>
      <c r="F135" s="815">
        <f>'Store location'!E34</f>
        <v>2039851.4618240595</v>
      </c>
      <c r="G135" s="275">
        <f>'Store location'!F34</f>
        <v>3.6732798818376374E-3</v>
      </c>
      <c r="H135" s="116">
        <f>'Store location'!G34</f>
        <v>9.5114725132590952</v>
      </c>
      <c r="I135" s="123">
        <f>'Store location'!H34</f>
        <v>-2.502983481361909E-2</v>
      </c>
      <c r="J135" s="581">
        <f>'Store location'!I34</f>
        <v>5.2335027238429852</v>
      </c>
      <c r="K135" s="399">
        <f>'Store location'!J34</f>
        <v>-0.21742277496508233</v>
      </c>
      <c r="L135" s="275">
        <f>'Store location'!K34</f>
        <v>-3.988731363373528E-2</v>
      </c>
      <c r="M135" s="373">
        <f>'Store location'!L34</f>
        <v>2916952390.2872338</v>
      </c>
      <c r="N135" s="399">
        <f>'Store location'!M34</f>
        <v>-110063983.28545427</v>
      </c>
      <c r="O135" s="262">
        <f>'Store location'!N34</f>
        <v>-3.6360551018608918E-2</v>
      </c>
      <c r="P135" s="838">
        <f>'Store location'!O34</f>
        <v>805099105.82134676</v>
      </c>
      <c r="Q135" s="815">
        <f>'Store location'!P34</f>
        <v>-957281.25326633453</v>
      </c>
      <c r="R135" s="262">
        <f>'Store location'!Q34</f>
        <v>-1.1876107783731552E-3</v>
      </c>
    </row>
    <row r="136" spans="2:18" x14ac:dyDescent="0.35">
      <c r="B136" s="927"/>
      <c r="C136" s="928"/>
      <c r="D136" s="80" t="s">
        <v>305</v>
      </c>
      <c r="E136" s="839">
        <f>'Store location'!D35</f>
        <v>3205204799.5566378</v>
      </c>
      <c r="F136" s="816">
        <f>'Store location'!E35</f>
        <v>24397754.686888218</v>
      </c>
      <c r="G136" s="276">
        <f>'Store location'!F35</f>
        <v>7.6703032729504277E-3</v>
      </c>
      <c r="H136" s="117">
        <f>'Store location'!G35</f>
        <v>54.697396527274236</v>
      </c>
      <c r="I136" s="124">
        <f>'Store location'!H35</f>
        <v>7.3595080604647478E-2</v>
      </c>
      <c r="J136" s="582">
        <f>'Store location'!I35</f>
        <v>4.8171031928722936</v>
      </c>
      <c r="K136" s="400">
        <f>'Store location'!J35</f>
        <v>-0.14041661680704909</v>
      </c>
      <c r="L136" s="276">
        <f>'Store location'!K35</f>
        <v>-2.832396484485886E-2</v>
      </c>
      <c r="M136" s="374">
        <f>'Store location'!L35</f>
        <v>15439802273.75388</v>
      </c>
      <c r="N136" s="400">
        <f>'Store location'!M35</f>
        <v>-329111661.955513</v>
      </c>
      <c r="O136" s="263">
        <f>'Store location'!N35</f>
        <v>-2.0870914972160849E-2</v>
      </c>
      <c r="P136" s="839">
        <f>'Store location'!O35</f>
        <v>4212428828.6272011</v>
      </c>
      <c r="Q136" s="816">
        <f>'Store location'!P35</f>
        <v>34683627.711455345</v>
      </c>
      <c r="R136" s="263">
        <f>'Store location'!Q35</f>
        <v>8.3019969010682676E-3</v>
      </c>
    </row>
    <row r="137" spans="2:18" x14ac:dyDescent="0.35">
      <c r="B137" s="927"/>
      <c r="C137" s="928"/>
      <c r="D137" s="80" t="s">
        <v>306</v>
      </c>
      <c r="E137" s="839">
        <f>'Store location'!D36</f>
        <v>53261448.364146464</v>
      </c>
      <c r="F137" s="816">
        <f>'Store location'!E36</f>
        <v>7269609.9459384531</v>
      </c>
      <c r="G137" s="276">
        <f>'Store location'!F36</f>
        <v>0.1580630432694432</v>
      </c>
      <c r="H137" s="117">
        <f>'Store location'!G36</f>
        <v>0.90891619817667813</v>
      </c>
      <c r="I137" s="124">
        <f>'Store location'!H36</f>
        <v>0.11910121899538728</v>
      </c>
      <c r="J137" s="582">
        <f>'Store location'!I36</f>
        <v>9.1207172301145025</v>
      </c>
      <c r="K137" s="400">
        <f>'Store location'!J36</f>
        <v>-0.15706896261953318</v>
      </c>
      <c r="L137" s="276">
        <f>'Store location'!K36</f>
        <v>-1.6929573430194248E-2</v>
      </c>
      <c r="M137" s="374">
        <f>'Store location'!L36</f>
        <v>485782609.79572457</v>
      </c>
      <c r="N137" s="400">
        <f>'Store location'!M36</f>
        <v>59080166.340819478</v>
      </c>
      <c r="O137" s="263">
        <f>'Store location'!N36</f>
        <v>0.13845752994161892</v>
      </c>
      <c r="P137" s="839">
        <f>'Store location'!O36</f>
        <v>94727265.30990836</v>
      </c>
      <c r="Q137" s="816">
        <f>'Store location'!P36</f>
        <v>13802658.548987493</v>
      </c>
      <c r="R137" s="263">
        <f>'Store location'!Q36</f>
        <v>0.17056194773692623</v>
      </c>
    </row>
    <row r="138" spans="2:18" x14ac:dyDescent="0.35">
      <c r="B138" s="927"/>
      <c r="C138" s="928"/>
      <c r="D138" s="80" t="s">
        <v>307</v>
      </c>
      <c r="E138" s="839">
        <f>'Store location'!D37</f>
        <v>79064683.642921433</v>
      </c>
      <c r="F138" s="816">
        <f>'Store location'!E37</f>
        <v>-1911238.0642978251</v>
      </c>
      <c r="G138" s="276">
        <f>'Store location'!F37</f>
        <v>-2.3602547819192434E-2</v>
      </c>
      <c r="H138" s="117">
        <f>'Store location'!G37</f>
        <v>1.3492530502633013</v>
      </c>
      <c r="I138" s="124">
        <f>'Store location'!H37</f>
        <v>-4.1341414254848052E-2</v>
      </c>
      <c r="J138" s="582">
        <f>'Store location'!I37</f>
        <v>6.2363218395783839</v>
      </c>
      <c r="K138" s="400">
        <f>'Store location'!J37</f>
        <v>-0.10291607586421403</v>
      </c>
      <c r="L138" s="276">
        <f>'Store location'!K37</f>
        <v>-1.6234770998814697E-2</v>
      </c>
      <c r="M138" s="374">
        <f>'Store location'!L37</f>
        <v>493072813.34170675</v>
      </c>
      <c r="N138" s="400">
        <f>'Store location'!M37</f>
        <v>-20252819.782608867</v>
      </c>
      <c r="O138" s="263">
        <f>'Store location'!N37</f>
        <v>-3.9454136859173955E-2</v>
      </c>
      <c r="P138" s="839">
        <f>'Store location'!O37</f>
        <v>68005003.953266412</v>
      </c>
      <c r="Q138" s="816">
        <f>'Store location'!P37</f>
        <v>-837690.51135765016</v>
      </c>
      <c r="R138" s="263">
        <f>'Store location'!Q37</f>
        <v>-1.2168183100214228E-2</v>
      </c>
    </row>
    <row r="139" spans="2:18" x14ac:dyDescent="0.35">
      <c r="B139" s="927"/>
      <c r="C139" s="928"/>
      <c r="D139" s="80" t="s">
        <v>308</v>
      </c>
      <c r="E139" s="839">
        <f>'Store location'!D38</f>
        <v>58931648.672816776</v>
      </c>
      <c r="F139" s="816">
        <f>'Store location'!E38</f>
        <v>-2067027.4903774932</v>
      </c>
      <c r="G139" s="276">
        <f>'Store location'!F38</f>
        <v>-3.3886431975136994E-2</v>
      </c>
      <c r="H139" s="117">
        <f>'Store location'!G38</f>
        <v>1.0056791865246657</v>
      </c>
      <c r="I139" s="124">
        <f>'Store location'!H38</f>
        <v>-4.184728340757804E-2</v>
      </c>
      <c r="J139" s="582">
        <f>'Store location'!I38</f>
        <v>9.3470888914327475</v>
      </c>
      <c r="K139" s="400">
        <f>'Store location'!J38</f>
        <v>0.29733869165547233</v>
      </c>
      <c r="L139" s="276">
        <f>'Store location'!K38</f>
        <v>3.2856010949649218E-2</v>
      </c>
      <c r="M139" s="374">
        <f>'Store location'!L38</f>
        <v>550839358.66350305</v>
      </c>
      <c r="N139" s="400">
        <f>'Store location'!M38</f>
        <v>-1183423.1305135489</v>
      </c>
      <c r="O139" s="263">
        <f>'Store location'!N38</f>
        <v>-2.1437940055074301E-3</v>
      </c>
      <c r="P139" s="839">
        <f>'Store location'!O38</f>
        <v>104717905.48119165</v>
      </c>
      <c r="Q139" s="816">
        <f>'Store location'!P38</f>
        <v>-2150504.1342428774</v>
      </c>
      <c r="R139" s="263">
        <f>'Store location'!Q38</f>
        <v>-2.012291697781839E-2</v>
      </c>
    </row>
    <row r="140" spans="2:18" s="17" customFormat="1" x14ac:dyDescent="0.35">
      <c r="B140" s="927"/>
      <c r="C140" s="928"/>
      <c r="D140" s="80" t="s">
        <v>309</v>
      </c>
      <c r="E140" s="839">
        <f>'Store location'!D39</f>
        <v>759233827.07342041</v>
      </c>
      <c r="F140" s="816">
        <f>'Store location'!E39</f>
        <v>30871951.268583417</v>
      </c>
      <c r="G140" s="276">
        <f>'Store location'!F39</f>
        <v>4.2385457413555636E-2</v>
      </c>
      <c r="H140" s="117">
        <f>'Store location'!G39</f>
        <v>12.956461846712337</v>
      </c>
      <c r="I140" s="124">
        <f>'Store location'!H39</f>
        <v>0.44834867793116651</v>
      </c>
      <c r="J140" s="582">
        <f>'Store location'!I39</f>
        <v>8.5790721369938687</v>
      </c>
      <c r="K140" s="400">
        <f>'Store location'!J39</f>
        <v>4.6799001120758632E-2</v>
      </c>
      <c r="L140" s="276">
        <f>'Store location'!K39</f>
        <v>5.4849394030761622E-3</v>
      </c>
      <c r="M140" s="374">
        <f>'Store location'!L39</f>
        <v>6513521771.3088017</v>
      </c>
      <c r="N140" s="400">
        <f>'Store location'!M39</f>
        <v>298939305.18504429</v>
      </c>
      <c r="O140" s="263">
        <f>'Store location'!N39</f>
        <v>4.8102878482116709E-2</v>
      </c>
      <c r="P140" s="839">
        <f>'Store location'!O39</f>
        <v>1070197166.8742061</v>
      </c>
      <c r="Q140" s="816">
        <f>'Store location'!P39</f>
        <v>37401166.094615221</v>
      </c>
      <c r="R140" s="263">
        <f>'Store location'!Q39</f>
        <v>3.6213507862524162E-2</v>
      </c>
    </row>
    <row r="141" spans="2:18" s="17" customFormat="1" x14ac:dyDescent="0.35">
      <c r="B141" s="927"/>
      <c r="C141" s="928"/>
      <c r="D141" s="80" t="s">
        <v>310</v>
      </c>
      <c r="E141" s="839">
        <f>'Store location'!D40</f>
        <v>0</v>
      </c>
      <c r="F141" s="816">
        <f>'Store location'!E40</f>
        <v>0</v>
      </c>
      <c r="G141" s="276">
        <f>'Store location'!F40</f>
        <v>0</v>
      </c>
      <c r="H141" s="117">
        <f>'Store location'!G40</f>
        <v>0</v>
      </c>
      <c r="I141" s="124">
        <f>'Store location'!H40</f>
        <v>0</v>
      </c>
      <c r="J141" s="582">
        <f>'Store location'!I40</f>
        <v>0</v>
      </c>
      <c r="K141" s="400">
        <f>'Store location'!J40</f>
        <v>0</v>
      </c>
      <c r="L141" s="276">
        <f>'Store location'!K40</f>
        <v>0</v>
      </c>
      <c r="M141" s="374">
        <f>'Store location'!L40</f>
        <v>0</v>
      </c>
      <c r="N141" s="400">
        <f>'Store location'!M40</f>
        <v>0</v>
      </c>
      <c r="O141" s="263">
        <f>'Store location'!N40</f>
        <v>0</v>
      </c>
      <c r="P141" s="839">
        <f>'Store location'!O40</f>
        <v>0</v>
      </c>
      <c r="Q141" s="816">
        <f>'Store location'!P40</f>
        <v>0</v>
      </c>
      <c r="R141" s="263">
        <f>'Store location'!Q40</f>
        <v>0</v>
      </c>
    </row>
    <row r="142" spans="2:18" s="17" customFormat="1" ht="15" thickBot="1" x14ac:dyDescent="0.4">
      <c r="B142" s="929"/>
      <c r="C142" s="930"/>
      <c r="D142" s="81" t="s">
        <v>311</v>
      </c>
      <c r="E142" s="840">
        <f>'Store location'!D41</f>
        <v>87533061.10579665</v>
      </c>
      <c r="F142" s="817">
        <f>'Store location'!E41</f>
        <v>-3324995.5549999028</v>
      </c>
      <c r="G142" s="277">
        <f>'Store location'!F41</f>
        <v>-3.6595494964340045E-2</v>
      </c>
      <c r="H142" s="118">
        <f>'Store location'!G41</f>
        <v>1.4937674351455374</v>
      </c>
      <c r="I142" s="125">
        <f>'Store location'!H41</f>
        <v>-6.6532317986088163E-2</v>
      </c>
      <c r="J142" s="583">
        <f>'Store location'!I41</f>
        <v>7.2787201780209534</v>
      </c>
      <c r="K142" s="401">
        <f>'Store location'!J41</f>
        <v>6.2118281026790179E-2</v>
      </c>
      <c r="L142" s="277">
        <f>'Store location'!K41</f>
        <v>8.6076912532286835E-3</v>
      </c>
      <c r="M142" s="375">
        <f>'Store location'!L41</f>
        <v>637128658.11470318</v>
      </c>
      <c r="N142" s="401">
        <f>'Store location'!M41</f>
        <v>-18557765.940804362</v>
      </c>
      <c r="O142" s="264">
        <f>'Store location'!N41</f>
        <v>-2.8302806433023454E-2</v>
      </c>
      <c r="P142" s="840">
        <f>'Store location'!O41</f>
        <v>146633503.23546204</v>
      </c>
      <c r="Q142" s="817">
        <f>'Store location'!P41</f>
        <v>-5328975.6330954731</v>
      </c>
      <c r="R142" s="264">
        <f>'Store location'!Q41</f>
        <v>-3.5067706665306897E-2</v>
      </c>
    </row>
    <row r="143" spans="2:18" s="17" customFormat="1" x14ac:dyDescent="0.35">
      <c r="B143" s="931" t="s">
        <v>64</v>
      </c>
      <c r="C143" s="932"/>
      <c r="D143" s="79" t="s">
        <v>312</v>
      </c>
      <c r="E143" s="841">
        <f>Variety!E222</f>
        <v>205780865.61278582</v>
      </c>
      <c r="F143" s="824">
        <f>Variety!F222</f>
        <v>13863222.811572582</v>
      </c>
      <c r="G143" s="605">
        <f>Variety!G222</f>
        <v>7.2235270344227789E-2</v>
      </c>
      <c r="H143" s="641">
        <f>Variety!H222</f>
        <v>3.5116874920770211</v>
      </c>
      <c r="I143" s="769">
        <f>Variety!I222</f>
        <v>0.21589775487980312</v>
      </c>
      <c r="J143" s="770">
        <f>Variety!J222</f>
        <v>5.5196424770739183</v>
      </c>
      <c r="K143" s="613">
        <f>Variety!K222</f>
        <v>4.9145931534511078E-3</v>
      </c>
      <c r="L143" s="605">
        <f>Variety!L222</f>
        <v>8.911760030410207E-4</v>
      </c>
      <c r="M143" s="660">
        <f>Variety!M222</f>
        <v>1135836806.8053722</v>
      </c>
      <c r="N143" s="613">
        <f>Variety!N222</f>
        <v>77463230.633233547</v>
      </c>
      <c r="O143" s="620">
        <f>Variety!O222</f>
        <v>7.3190820686772864E-2</v>
      </c>
      <c r="P143" s="841">
        <f>Variety!P222</f>
        <v>211296903.73854306</v>
      </c>
      <c r="Q143" s="824">
        <f>Variety!Q222</f>
        <v>14041245.874455184</v>
      </c>
      <c r="R143" s="620">
        <f>Variety!R222</f>
        <v>7.1182981651810529E-2</v>
      </c>
    </row>
    <row r="144" spans="2:18" s="17" customFormat="1" x14ac:dyDescent="0.35">
      <c r="B144" s="902"/>
      <c r="C144" s="903"/>
      <c r="D144" s="80" t="s">
        <v>313</v>
      </c>
      <c r="E144" s="842">
        <f>Variety!E223</f>
        <v>487560405.43345571</v>
      </c>
      <c r="F144" s="819">
        <f>Variety!F223</f>
        <v>-2129852.2198755145</v>
      </c>
      <c r="G144" s="600">
        <f>Variety!G223</f>
        <v>-4.3493865491261441E-3</v>
      </c>
      <c r="H144" s="639">
        <f>Variety!H223</f>
        <v>8.3203060318271209</v>
      </c>
      <c r="I144" s="771">
        <f>Variety!I223</f>
        <v>-8.9114290467021462E-2</v>
      </c>
      <c r="J144" s="700">
        <f>Variety!J223</f>
        <v>4.6200116254887043</v>
      </c>
      <c r="K144" s="614">
        <f>Variety!K223</f>
        <v>-0.17431186319342906</v>
      </c>
      <c r="L144" s="600">
        <f>Variety!L223</f>
        <v>-3.6357968669599311E-2</v>
      </c>
      <c r="M144" s="657">
        <f>Variety!M223</f>
        <v>2252534741.2305512</v>
      </c>
      <c r="N144" s="614">
        <f>Variety!N223</f>
        <v>-95198763.215620518</v>
      </c>
      <c r="O144" s="621">
        <f>Variety!O223</f>
        <v>-4.054922035884044E-2</v>
      </c>
      <c r="P144" s="842">
        <f>Variety!P223</f>
        <v>625358497.50759709</v>
      </c>
      <c r="Q144" s="819">
        <f>Variety!Q223</f>
        <v>-1219262.0202301741</v>
      </c>
      <c r="R144" s="621">
        <f>Variety!R223</f>
        <v>-1.945906955186182E-3</v>
      </c>
    </row>
    <row r="145" spans="2:18" s="17" customFormat="1" x14ac:dyDescent="0.35">
      <c r="B145" s="902"/>
      <c r="C145" s="903"/>
      <c r="D145" s="80" t="s">
        <v>314</v>
      </c>
      <c r="E145" s="842">
        <f>Variety!E224</f>
        <v>36198595.551461317</v>
      </c>
      <c r="F145" s="819">
        <f>Variety!F224</f>
        <v>1635703.6523603871</v>
      </c>
      <c r="G145" s="600">
        <f>Variety!G224</f>
        <v>4.7325428009192025E-2</v>
      </c>
      <c r="H145" s="639">
        <f>Variety!H224</f>
        <v>0.61773554528639985</v>
      </c>
      <c r="I145" s="771">
        <f>Variety!I224</f>
        <v>2.4189153478623826E-2</v>
      </c>
      <c r="J145" s="700">
        <f>Variety!J224</f>
        <v>6.7547834853337463</v>
      </c>
      <c r="K145" s="614">
        <f>Variety!K224</f>
        <v>-0.16537729809673518</v>
      </c>
      <c r="L145" s="600">
        <f>Variety!L224</f>
        <v>-2.389789822408633E-2</v>
      </c>
      <c r="M145" s="657">
        <f>Variety!M224</f>
        <v>244513675.42328653</v>
      </c>
      <c r="N145" s="614">
        <f>Variety!N224</f>
        <v>5332906.3411811888</v>
      </c>
      <c r="O145" s="621">
        <f>Variety!O224</f>
        <v>2.2296551523130703E-2</v>
      </c>
      <c r="P145" s="842">
        <f>Variety!P224</f>
        <v>31552933.697557725</v>
      </c>
      <c r="Q145" s="819">
        <f>Variety!Q224</f>
        <v>305482.5833847262</v>
      </c>
      <c r="R145" s="621">
        <f>Variety!R224</f>
        <v>9.7762400609426852E-3</v>
      </c>
    </row>
    <row r="146" spans="2:18" s="17" customFormat="1" x14ac:dyDescent="0.35">
      <c r="B146" s="902"/>
      <c r="C146" s="903"/>
      <c r="D146" s="80" t="s">
        <v>315</v>
      </c>
      <c r="E146" s="842">
        <f>Variety!E225</f>
        <v>1712560.3700432125</v>
      </c>
      <c r="F146" s="819">
        <f>Variety!F225</f>
        <v>-55427.332019304857</v>
      </c>
      <c r="G146" s="600">
        <f>Variety!G225</f>
        <v>-3.1350518985309606E-2</v>
      </c>
      <c r="H146" s="639">
        <f>Variety!H225</f>
        <v>2.922515080786927E-2</v>
      </c>
      <c r="I146" s="771">
        <f>Variety!I225</f>
        <v>-1.1363919815240466E-3</v>
      </c>
      <c r="J146" s="700">
        <f>Variety!J225</f>
        <v>6.3988187324436847</v>
      </c>
      <c r="K146" s="614">
        <f>Variety!K225</f>
        <v>-0.32038921027799017</v>
      </c>
      <c r="L146" s="600">
        <f>Variety!L225</f>
        <v>-4.7682585954947197E-2</v>
      </c>
      <c r="M146" s="657">
        <f>Variety!M225</f>
        <v>10958363.376273196</v>
      </c>
      <c r="N146" s="614">
        <f>Variety!N225</f>
        <v>-921113.63405951299</v>
      </c>
      <c r="O146" s="621">
        <f>Variety!O225</f>
        <v>-7.753823112400765E-2</v>
      </c>
      <c r="P146" s="842">
        <f>Variety!P225</f>
        <v>2311289.0434279041</v>
      </c>
      <c r="Q146" s="819">
        <f>Variety!Q225</f>
        <v>-121003.15748777939</v>
      </c>
      <c r="R146" s="621">
        <f>Variety!R225</f>
        <v>-4.9748610566701407E-2</v>
      </c>
    </row>
    <row r="147" spans="2:18" s="17" customFormat="1" x14ac:dyDescent="0.35">
      <c r="B147" s="902"/>
      <c r="C147" s="903"/>
      <c r="D147" s="80" t="s">
        <v>316</v>
      </c>
      <c r="E147" s="842">
        <f>Variety!E226</f>
        <v>2846339.4407461202</v>
      </c>
      <c r="F147" s="819">
        <f>Variety!F226</f>
        <v>-552578.87559097679</v>
      </c>
      <c r="G147" s="600">
        <f>Variety!G226</f>
        <v>-0.16257492065489615</v>
      </c>
      <c r="H147" s="639">
        <f>Variety!H226</f>
        <v>4.8573294618567325E-2</v>
      </c>
      <c r="I147" s="771">
        <f>Variety!I226</f>
        <v>-9.7961181204090364E-3</v>
      </c>
      <c r="J147" s="700">
        <f>Variety!J226</f>
        <v>16.231703215188066</v>
      </c>
      <c r="K147" s="614">
        <f>Variety!K226</f>
        <v>0.91522630626487178</v>
      </c>
      <c r="L147" s="600">
        <f>Variety!L226</f>
        <v>5.9754362031628303E-2</v>
      </c>
      <c r="M147" s="657">
        <f>Variety!M226</f>
        <v>46200937.051875398</v>
      </c>
      <c r="N147" s="614">
        <f>Variety!N226</f>
        <v>-5858516.855617851</v>
      </c>
      <c r="O147" s="621">
        <f>Variety!O226</f>
        <v>-0.11253511928934386</v>
      </c>
      <c r="P147" s="842">
        <f>Variety!P226</f>
        <v>4370520.5519963372</v>
      </c>
      <c r="Q147" s="819">
        <f>Variety!Q226</f>
        <v>-924169.18902189843</v>
      </c>
      <c r="R147" s="621">
        <f>Variety!R226</f>
        <v>-0.17454642938986809</v>
      </c>
    </row>
    <row r="148" spans="2:18" s="17" customFormat="1" x14ac:dyDescent="0.35">
      <c r="B148" s="902"/>
      <c r="C148" s="903"/>
      <c r="D148" s="80" t="s">
        <v>96</v>
      </c>
      <c r="E148" s="842">
        <f>Variety!E227</f>
        <v>4381452.0257491022</v>
      </c>
      <c r="F148" s="819">
        <f>Variety!F227</f>
        <v>-36185.573234396987</v>
      </c>
      <c r="G148" s="600">
        <f>Variety!G227</f>
        <v>-8.1911592844834766E-3</v>
      </c>
      <c r="H148" s="639">
        <f>Variety!H227</f>
        <v>7.4770267051508854E-2</v>
      </c>
      <c r="I148" s="771">
        <f>Variety!I227</f>
        <v>-1.0935485356130675E-3</v>
      </c>
      <c r="J148" s="700">
        <f>Variety!J227</f>
        <v>11.097468051750045</v>
      </c>
      <c r="K148" s="614">
        <f>Variety!K227</f>
        <v>-2.7199903746504717E-2</v>
      </c>
      <c r="L148" s="600">
        <f>Variety!L227</f>
        <v>-2.4450081436422208E-3</v>
      </c>
      <c r="M148" s="657">
        <f>Variety!M227</f>
        <v>48623023.876026176</v>
      </c>
      <c r="N148" s="614">
        <f>Variety!N227</f>
        <v>-521727.56038227677</v>
      </c>
      <c r="O148" s="621">
        <f>Variety!O227</f>
        <v>-1.0616139976969332E-2</v>
      </c>
      <c r="P148" s="842">
        <f>Variety!P227</f>
        <v>9453666.1180531122</v>
      </c>
      <c r="Q148" s="819">
        <f>Variety!Q227</f>
        <v>-51646.810818674043</v>
      </c>
      <c r="R148" s="621">
        <f>Variety!R227</f>
        <v>-5.4334677043403933E-3</v>
      </c>
    </row>
    <row r="149" spans="2:18" s="17" customFormat="1" x14ac:dyDescent="0.35">
      <c r="B149" s="902"/>
      <c r="C149" s="903"/>
      <c r="D149" s="80" t="s">
        <v>317</v>
      </c>
      <c r="E149" s="842">
        <f>Variety!E228</f>
        <v>8786602.9915850163</v>
      </c>
      <c r="F149" s="819">
        <f>Variety!F228</f>
        <v>735325.71590964962</v>
      </c>
      <c r="G149" s="600">
        <f>Variety!G228</f>
        <v>9.1330318250400611E-2</v>
      </c>
      <c r="H149" s="639">
        <f>Variety!H228</f>
        <v>0.14994496077908651</v>
      </c>
      <c r="I149" s="771">
        <f>Variety!I228</f>
        <v>1.1680877137828338E-2</v>
      </c>
      <c r="J149" s="700">
        <f>Variety!J228</f>
        <v>10.610052744054588</v>
      </c>
      <c r="K149" s="614">
        <f>Variety!K228</f>
        <v>0.24308605659788718</v>
      </c>
      <c r="L149" s="600">
        <f>Variety!L228</f>
        <v>2.3448137138513639E-2</v>
      </c>
      <c r="M149" s="657">
        <f>Variety!M228</f>
        <v>93226321.181784853</v>
      </c>
      <c r="N149" s="614">
        <f>Variety!N228</f>
        <v>9758997.8733811826</v>
      </c>
      <c r="O149" s="621">
        <f>Variety!O228</f>
        <v>0.11691998121615367</v>
      </c>
      <c r="P149" s="842">
        <f>Variety!P228</f>
        <v>15875040.473702677</v>
      </c>
      <c r="Q149" s="819">
        <f>Variety!Q228</f>
        <v>1312799.5334465764</v>
      </c>
      <c r="R149" s="621">
        <f>Variety!R228</f>
        <v>9.0150927926034491E-2</v>
      </c>
    </row>
    <row r="150" spans="2:18" s="17" customFormat="1" x14ac:dyDescent="0.35">
      <c r="B150" s="902"/>
      <c r="C150" s="903"/>
      <c r="D150" s="80" t="s">
        <v>95</v>
      </c>
      <c r="E150" s="842">
        <f>Variety!E229</f>
        <v>8873494.790581882</v>
      </c>
      <c r="F150" s="819">
        <f>Variety!F229</f>
        <v>-358473.58458675072</v>
      </c>
      <c r="G150" s="600">
        <f>Variety!G229</f>
        <v>-3.8829594082118245E-2</v>
      </c>
      <c r="H150" s="639">
        <f>Variety!H229</f>
        <v>0.15142778496097878</v>
      </c>
      <c r="I150" s="771">
        <f>Variety!I229</f>
        <v>-7.1122334599733328E-3</v>
      </c>
      <c r="J150" s="700">
        <f>Variety!J229</f>
        <v>13.166416199052254</v>
      </c>
      <c r="K150" s="614">
        <f>Variety!K229</f>
        <v>-6.7725843386201134E-2</v>
      </c>
      <c r="L150" s="600">
        <f>Variety!L229</f>
        <v>-5.1175091795918433E-3</v>
      </c>
      <c r="M150" s="657">
        <f>Variety!M229</f>
        <v>116832125.55292308</v>
      </c>
      <c r="N150" s="614">
        <f>Variety!N229</f>
        <v>-5345055.2553583533</v>
      </c>
      <c r="O150" s="621">
        <f>Variety!O229</f>
        <v>-4.3748392457554998E-2</v>
      </c>
      <c r="P150" s="842">
        <f>Variety!P229</f>
        <v>25239550.946563281</v>
      </c>
      <c r="Q150" s="819">
        <f>Variety!Q229</f>
        <v>-1523241.9451587759</v>
      </c>
      <c r="R150" s="621">
        <f>Variety!R229</f>
        <v>-5.6916404476975442E-2</v>
      </c>
    </row>
    <row r="151" spans="2:18" s="17" customFormat="1" x14ac:dyDescent="0.35">
      <c r="B151" s="902"/>
      <c r="C151" s="903"/>
      <c r="D151" s="80" t="s">
        <v>92</v>
      </c>
      <c r="E151" s="842">
        <f>Variety!E230</f>
        <v>12704253.658014225</v>
      </c>
      <c r="F151" s="819">
        <f>Variety!F230</f>
        <v>-41709.635501779616</v>
      </c>
      <c r="G151" s="600">
        <f>Variety!G230</f>
        <v>-3.2723800109323801E-3</v>
      </c>
      <c r="H151" s="639">
        <f>Variety!H230</f>
        <v>0.21680037419499676</v>
      </c>
      <c r="I151" s="771">
        <f>Variety!I230</f>
        <v>-2.0852602902812212E-3</v>
      </c>
      <c r="J151" s="700">
        <f>Variety!J230</f>
        <v>13.541164326287822</v>
      </c>
      <c r="K151" s="614">
        <f>Variety!K230</f>
        <v>0.28765230911599993</v>
      </c>
      <c r="L151" s="600">
        <f>Variety!L230</f>
        <v>2.1703855456825721E-2</v>
      </c>
      <c r="M151" s="657">
        <f>Variety!M230</f>
        <v>172030386.4260138</v>
      </c>
      <c r="N151" s="614">
        <f>Variety!N230</f>
        <v>3101608.7449685037</v>
      </c>
      <c r="O151" s="621">
        <f>Variety!O230</f>
        <v>1.8360452183136353E-2</v>
      </c>
      <c r="P151" s="842">
        <f>Variety!P230</f>
        <v>24405852.302601762</v>
      </c>
      <c r="Q151" s="819">
        <f>Variety!Q230</f>
        <v>-102535.27182647586</v>
      </c>
      <c r="R151" s="621">
        <f>Variety!R230</f>
        <v>-4.1836808527322272E-3</v>
      </c>
    </row>
    <row r="152" spans="2:18" s="17" customFormat="1" x14ac:dyDescent="0.35">
      <c r="B152" s="902"/>
      <c r="C152" s="903"/>
      <c r="D152" s="80" t="s">
        <v>318</v>
      </c>
      <c r="E152" s="842">
        <f>Variety!E231</f>
        <v>967277.74749948748</v>
      </c>
      <c r="F152" s="819">
        <f>Variety!F231</f>
        <v>-225108.94407805812</v>
      </c>
      <c r="G152" s="600">
        <f>Variety!G231</f>
        <v>-0.18878854122418592</v>
      </c>
      <c r="H152" s="639">
        <f>Variety!H231</f>
        <v>1.6506768776306156E-2</v>
      </c>
      <c r="I152" s="771">
        <f>Variety!I231</f>
        <v>-3.9700136784592589E-3</v>
      </c>
      <c r="J152" s="700">
        <f>Variety!J231</f>
        <v>13.643482474055567</v>
      </c>
      <c r="K152" s="614">
        <f>Variety!K231</f>
        <v>0.73223011896248202</v>
      </c>
      <c r="L152" s="600">
        <f>Variety!L231</f>
        <v>5.6712555747827215E-2</v>
      </c>
      <c r="M152" s="657">
        <f>Variety!M231</f>
        <v>13197036.995553203</v>
      </c>
      <c r="N152" s="614">
        <f>Variety!N231</f>
        <v>-2198168.4842590336</v>
      </c>
      <c r="O152" s="621">
        <f>Variety!O231</f>
        <v>-0.14278266614508628</v>
      </c>
      <c r="P152" s="842">
        <f>Variety!P231</f>
        <v>2085033.7433820628</v>
      </c>
      <c r="Q152" s="819">
        <f>Variety!Q231</f>
        <v>-476429.39511160087</v>
      </c>
      <c r="R152" s="621">
        <f>Variety!R231</f>
        <v>-0.18599892692259387</v>
      </c>
    </row>
    <row r="153" spans="2:18" s="17" customFormat="1" x14ac:dyDescent="0.35">
      <c r="B153" s="902"/>
      <c r="C153" s="903"/>
      <c r="D153" s="80" t="s">
        <v>82</v>
      </c>
      <c r="E153" s="842">
        <f>Variety!E232</f>
        <v>77353976.877572194</v>
      </c>
      <c r="F153" s="819">
        <f>Variety!F232</f>
        <v>-174807.2249249965</v>
      </c>
      <c r="G153" s="600">
        <f>Variety!G232</f>
        <v>-2.2547396679650235E-3</v>
      </c>
      <c r="H153" s="639">
        <f>Variety!H232</f>
        <v>1.3200595315530026</v>
      </c>
      <c r="I153" s="771">
        <f>Variety!I232</f>
        <v>-1.133745338731984E-2</v>
      </c>
      <c r="J153" s="700">
        <f>Variety!J232</f>
        <v>9.0099920294626283</v>
      </c>
      <c r="K153" s="614">
        <f>Variety!K232</f>
        <v>0.33395075516499517</v>
      </c>
      <c r="L153" s="600">
        <f>Variety!L232</f>
        <v>3.8491144129789781E-2</v>
      </c>
      <c r="M153" s="657">
        <f>Variety!M232</f>
        <v>696958715.11416185</v>
      </c>
      <c r="N153" s="614">
        <f>Variety!N232</f>
        <v>24315784.294785976</v>
      </c>
      <c r="O153" s="621">
        <f>Variety!O232</f>
        <v>3.6149616952289756E-2</v>
      </c>
      <c r="P153" s="842">
        <f>Variety!P232</f>
        <v>112484918.52216373</v>
      </c>
      <c r="Q153" s="819">
        <f>Variety!Q232</f>
        <v>-1121575.8189213127</v>
      </c>
      <c r="R153" s="621">
        <f>Variety!R232</f>
        <v>-9.8724621812021022E-3</v>
      </c>
    </row>
    <row r="154" spans="2:18" s="17" customFormat="1" x14ac:dyDescent="0.35">
      <c r="B154" s="902"/>
      <c r="C154" s="903"/>
      <c r="D154" s="80" t="s">
        <v>319</v>
      </c>
      <c r="E154" s="842">
        <f>Variety!E233</f>
        <v>987553953.1204319</v>
      </c>
      <c r="F154" s="819">
        <f>Variety!F233</f>
        <v>-14252727.957269907</v>
      </c>
      <c r="G154" s="600">
        <f>Variety!G233</f>
        <v>-1.4227024261744209E-2</v>
      </c>
      <c r="H154" s="639">
        <f>Variety!H233</f>
        <v>16.852785872958059</v>
      </c>
      <c r="I154" s="771">
        <f>Variety!I233</f>
        <v>-0.35117792088353639</v>
      </c>
      <c r="J154" s="700">
        <f>Variety!J233</f>
        <v>4.7269156790523086</v>
      </c>
      <c r="K154" s="614">
        <f>Variety!K233</f>
        <v>-0.17073647065041264</v>
      </c>
      <c r="L154" s="600">
        <f>Variety!L233</f>
        <v>-3.4860881383904745E-2</v>
      </c>
      <c r="M154" s="657">
        <f>Variety!M233</f>
        <v>4668084264.9150581</v>
      </c>
      <c r="N154" s="614">
        <f>Variety!N233</f>
        <v>-238416380.25169659</v>
      </c>
      <c r="O154" s="621">
        <f>Variety!O233</f>
        <v>-4.8591939040414339E-2</v>
      </c>
      <c r="P154" s="842">
        <f>Variety!P233</f>
        <v>1333954440.1265337</v>
      </c>
      <c r="Q154" s="819">
        <f>Variety!Q233</f>
        <v>-22889358.158736944</v>
      </c>
      <c r="R154" s="621">
        <f>Variety!R233</f>
        <v>-1.6869560215894912E-2</v>
      </c>
    </row>
    <row r="155" spans="2:18" s="17" customFormat="1" x14ac:dyDescent="0.35">
      <c r="B155" s="902"/>
      <c r="C155" s="903"/>
      <c r="D155" s="80" t="s">
        <v>91</v>
      </c>
      <c r="E155" s="842">
        <f>Variety!E234</f>
        <v>11834893.399256172</v>
      </c>
      <c r="F155" s="819">
        <f>Variety!F234</f>
        <v>-984810.01073432714</v>
      </c>
      <c r="G155" s="600">
        <f>Variety!G234</f>
        <v>-7.6820030794695043E-2</v>
      </c>
      <c r="H155" s="639">
        <f>Variety!H234</f>
        <v>0.20196458497961786</v>
      </c>
      <c r="I155" s="771">
        <f>Variety!I234</f>
        <v>-1.8187383937185497E-2</v>
      </c>
      <c r="J155" s="700">
        <f>Variety!J234</f>
        <v>5.3825390055914921</v>
      </c>
      <c r="K155" s="614">
        <f>Variety!K234</f>
        <v>-0.15962555048369964</v>
      </c>
      <c r="L155" s="600">
        <f>Variety!L234</f>
        <v>-2.8802022904340117E-2</v>
      </c>
      <c r="M155" s="657">
        <f>Variety!M234</f>
        <v>63701775.348513626</v>
      </c>
      <c r="N155" s="614">
        <f>Variety!N234</f>
        <v>-7347130.5097319856</v>
      </c>
      <c r="O155" s="621">
        <f>Variety!O234</f>
        <v>-0.10340948141257422</v>
      </c>
      <c r="P155" s="842">
        <f>Variety!P234</f>
        <v>19119131.329213768</v>
      </c>
      <c r="Q155" s="819">
        <f>Variety!Q234</f>
        <v>-1748755.2313698567</v>
      </c>
      <c r="R155" s="621">
        <f>Variety!R234</f>
        <v>-8.3801262111180858E-2</v>
      </c>
    </row>
    <row r="156" spans="2:18" s="17" customFormat="1" x14ac:dyDescent="0.35">
      <c r="B156" s="902"/>
      <c r="C156" s="903"/>
      <c r="D156" s="80" t="s">
        <v>320</v>
      </c>
      <c r="E156" s="842">
        <f>Variety!E235</f>
        <v>364281989.06632733</v>
      </c>
      <c r="F156" s="819">
        <f>Variety!F235</f>
        <v>13894194.219072342</v>
      </c>
      <c r="G156" s="600">
        <f>Variety!G235</f>
        <v>3.9653761984287314E-2</v>
      </c>
      <c r="H156" s="639">
        <f>Variety!H235</f>
        <v>6.2165376784850919</v>
      </c>
      <c r="I156" s="771">
        <f>Variety!I235</f>
        <v>0.19934988146277899</v>
      </c>
      <c r="J156" s="700">
        <f>Variety!J235</f>
        <v>4.7090954404431162</v>
      </c>
      <c r="K156" s="614">
        <f>Variety!K235</f>
        <v>-0.2283054076521811</v>
      </c>
      <c r="L156" s="600">
        <f>Variety!L235</f>
        <v>-4.6239998468071426E-2</v>
      </c>
      <c r="M156" s="657">
        <f>Variety!M235</f>
        <v>1715438653.7477911</v>
      </c>
      <c r="N156" s="614">
        <f>Variety!N235</f>
        <v>-14566341.693286896</v>
      </c>
      <c r="O156" s="621">
        <f>Variety!O235</f>
        <v>-8.4198263771909487E-3</v>
      </c>
      <c r="P156" s="842">
        <f>Variety!P235</f>
        <v>507927309.11204505</v>
      </c>
      <c r="Q156" s="819">
        <f>Variety!Q235</f>
        <v>23367785.246282876</v>
      </c>
      <c r="R156" s="621">
        <f>Variety!R235</f>
        <v>4.8224798183424969E-2</v>
      </c>
    </row>
    <row r="157" spans="2:18" s="17" customFormat="1" x14ac:dyDescent="0.35">
      <c r="B157" s="902"/>
      <c r="C157" s="903"/>
      <c r="D157" s="80" t="s">
        <v>98</v>
      </c>
      <c r="E157" s="842">
        <f>Variety!E236</f>
        <v>7600891.9960058304</v>
      </c>
      <c r="F157" s="819">
        <f>Variety!F236</f>
        <v>1241687.2056736629</v>
      </c>
      <c r="G157" s="600">
        <f>Variety!G236</f>
        <v>0.19525825108846739</v>
      </c>
      <c r="H157" s="639">
        <f>Variety!H236</f>
        <v>0.12971058932771623</v>
      </c>
      <c r="I157" s="771">
        <f>Variety!I236</f>
        <v>2.0504361183173545E-2</v>
      </c>
      <c r="J157" s="700">
        <f>Variety!J236</f>
        <v>7.5781775671365654</v>
      </c>
      <c r="K157" s="614">
        <f>Variety!K236</f>
        <v>0.35028945154892988</v>
      </c>
      <c r="L157" s="600">
        <f>Variety!L236</f>
        <v>4.8463596274200341E-2</v>
      </c>
      <c r="M157" s="657">
        <f>Variety!M236</f>
        <v>57600909.214359254</v>
      </c>
      <c r="N157" s="614">
        <f>Variety!N236</f>
        <v>11637288.485729419</v>
      </c>
      <c r="O157" s="621">
        <f>Variety!O236</f>
        <v>0.25318476441262561</v>
      </c>
      <c r="P157" s="842">
        <f>Variety!P236</f>
        <v>9944774.6280692145</v>
      </c>
      <c r="Q157" s="819">
        <f>Variety!Q236</f>
        <v>1895845.3764562504</v>
      </c>
      <c r="R157" s="621">
        <f>Variety!R236</f>
        <v>0.23554007212528708</v>
      </c>
    </row>
    <row r="158" spans="2:18" s="17" customFormat="1" x14ac:dyDescent="0.35">
      <c r="B158" s="902"/>
      <c r="C158" s="903"/>
      <c r="D158" s="80" t="s">
        <v>321</v>
      </c>
      <c r="E158" s="842">
        <f>Variety!E237</f>
        <v>178788.06725420803</v>
      </c>
      <c r="F158" s="819">
        <f>Variety!F237</f>
        <v>12276.044223486999</v>
      </c>
      <c r="G158" s="600">
        <f>Variety!G237</f>
        <v>7.3724671648617832E-2</v>
      </c>
      <c r="H158" s="639">
        <f>Variety!H237</f>
        <v>3.051050532028754E-3</v>
      </c>
      <c r="I158" s="771">
        <f>Variety!I237</f>
        <v>1.9154992221234388E-4</v>
      </c>
      <c r="J158" s="700">
        <f>Variety!J237</f>
        <v>7.9274290878412907</v>
      </c>
      <c r="K158" s="614">
        <f>Variety!K237</f>
        <v>-0.20662060613801625</v>
      </c>
      <c r="L158" s="600">
        <f>Variety!L237</f>
        <v>-2.5401935556276907E-2</v>
      </c>
      <c r="M158" s="657">
        <f>Variety!M237</f>
        <v>1417329.7249099337</v>
      </c>
      <c r="N158" s="614">
        <f>Variety!N237</f>
        <v>62912.654933022102</v>
      </c>
      <c r="O158" s="621">
        <f>Variety!O237</f>
        <v>4.6449986734215153E-2</v>
      </c>
      <c r="P158" s="842">
        <f>Variety!P237</f>
        <v>201499.80644416809</v>
      </c>
      <c r="Q158" s="819">
        <f>Variety!Q237</f>
        <v>12096.492793678801</v>
      </c>
      <c r="R158" s="621">
        <f>Variety!R237</f>
        <v>6.3866320818445468E-2</v>
      </c>
    </row>
    <row r="159" spans="2:18" s="17" customFormat="1" x14ac:dyDescent="0.35">
      <c r="B159" s="902"/>
      <c r="C159" s="903"/>
      <c r="D159" s="80" t="s">
        <v>112</v>
      </c>
      <c r="E159" s="842">
        <f>Variety!E238</f>
        <v>8265637.2086260868</v>
      </c>
      <c r="F159" s="819">
        <f>Variety!F238</f>
        <v>-126684.67864128295</v>
      </c>
      <c r="G159" s="600">
        <f>Variety!G238</f>
        <v>-1.5095307394427509E-2</v>
      </c>
      <c r="H159" s="639">
        <f>Variety!H238</f>
        <v>0.14105458597009204</v>
      </c>
      <c r="I159" s="771">
        <f>Variety!I238</f>
        <v>-3.0662355635524552E-3</v>
      </c>
      <c r="J159" s="700">
        <f>Variety!J238</f>
        <v>8.942811551311376</v>
      </c>
      <c r="K159" s="614">
        <f>Variety!K238</f>
        <v>0.54969428953121557</v>
      </c>
      <c r="L159" s="600">
        <f>Variety!L238</f>
        <v>6.549345998469068E-2</v>
      </c>
      <c r="M159" s="657">
        <f>Variety!M238</f>
        <v>73918035.908250481</v>
      </c>
      <c r="N159" s="614">
        <f>Variety!N238</f>
        <v>3480294.2098112702</v>
      </c>
      <c r="O159" s="621">
        <f>Variety!O238</f>
        <v>4.9409508679469603E-2</v>
      </c>
      <c r="P159" s="842">
        <f>Variety!P238</f>
        <v>7599818.5982087441</v>
      </c>
      <c r="Q159" s="819">
        <f>Variety!Q238</f>
        <v>73715.339611195028</v>
      </c>
      <c r="R159" s="621">
        <f>Variety!R238</f>
        <v>9.7946224066199575E-3</v>
      </c>
    </row>
    <row r="160" spans="2:18" s="17" customFormat="1" x14ac:dyDescent="0.35">
      <c r="B160" s="902"/>
      <c r="C160" s="903"/>
      <c r="D160" s="80" t="s">
        <v>322</v>
      </c>
      <c r="E160" s="842">
        <f>Variety!E239</f>
        <v>845045.87612379761</v>
      </c>
      <c r="F160" s="819">
        <f>Variety!F239</f>
        <v>-72029.84013510379</v>
      </c>
      <c r="G160" s="600">
        <f>Variety!G239</f>
        <v>-7.8542958730758616E-2</v>
      </c>
      <c r="H160" s="639">
        <f>Variety!H239</f>
        <v>1.4420859901518588E-2</v>
      </c>
      <c r="I160" s="771">
        <f>Variety!I239</f>
        <v>-1.3280243061180429E-3</v>
      </c>
      <c r="J160" s="700">
        <f>Variety!J239</f>
        <v>9.1150500269263066</v>
      </c>
      <c r="K160" s="614">
        <f>Variety!K239</f>
        <v>-0.10324558945640838</v>
      </c>
      <c r="L160" s="600">
        <f>Variety!L239</f>
        <v>-1.1200073609368826E-2</v>
      </c>
      <c r="M160" s="657">
        <f>Variety!M239</f>
        <v>7702635.4359161854</v>
      </c>
      <c r="N160" s="614">
        <f>Variety!N239</f>
        <v>-751239.61916428432</v>
      </c>
      <c r="O160" s="621">
        <f>Variety!O239</f>
        <v>-8.886334542084541E-2</v>
      </c>
      <c r="P160" s="842">
        <f>Variety!P239</f>
        <v>1558896.4779500612</v>
      </c>
      <c r="Q160" s="819">
        <f>Variety!Q239</f>
        <v>-102101.49328495399</v>
      </c>
      <c r="R160" s="621">
        <f>Variety!R239</f>
        <v>-6.1469968689388373E-2</v>
      </c>
    </row>
    <row r="161" spans="2:18" s="17" customFormat="1" x14ac:dyDescent="0.35">
      <c r="B161" s="902"/>
      <c r="C161" s="903"/>
      <c r="D161" s="80" t="s">
        <v>323</v>
      </c>
      <c r="E161" s="842">
        <f>Variety!E240</f>
        <v>91892.074390555455</v>
      </c>
      <c r="F161" s="819">
        <f>Variety!F240</f>
        <v>-28341.592732954858</v>
      </c>
      <c r="G161" s="600">
        <f>Variety!G240</f>
        <v>-0.23572093749615813</v>
      </c>
      <c r="H161" s="639">
        <f>Variety!H240</f>
        <v>1.5681547810452725E-3</v>
      </c>
      <c r="I161" s="771">
        <f>Variety!I240</f>
        <v>-4.9661050258057869E-4</v>
      </c>
      <c r="J161" s="700">
        <f>Variety!J240</f>
        <v>22.770223731200034</v>
      </c>
      <c r="K161" s="614">
        <f>Variety!K240</f>
        <v>4.054615324653291</v>
      </c>
      <c r="L161" s="600">
        <f>Variety!L240</f>
        <v>0.21664352216489963</v>
      </c>
      <c r="M161" s="657">
        <f>Variety!M240</f>
        <v>2092403.0929970248</v>
      </c>
      <c r="N161" s="614">
        <f>Variety!N240</f>
        <v>-157843.13816968771</v>
      </c>
      <c r="O161" s="621">
        <f>Variety!O240</f>
        <v>-7.0144829478438392E-2</v>
      </c>
      <c r="P161" s="842">
        <f>Variety!P240</f>
        <v>243093.27235248755</v>
      </c>
      <c r="Q161" s="819">
        <f>Variety!Q240</f>
        <v>-65625.494968310057</v>
      </c>
      <c r="R161" s="621">
        <f>Variety!R240</f>
        <v>-0.21257371405644709</v>
      </c>
    </row>
    <row r="162" spans="2:18" s="17" customFormat="1" ht="14.4" customHeight="1" x14ac:dyDescent="0.35">
      <c r="B162" s="902"/>
      <c r="C162" s="903"/>
      <c r="D162" s="80" t="s">
        <v>102</v>
      </c>
      <c r="E162" s="842">
        <f>Variety!E241</f>
        <v>3156064.0898625827</v>
      </c>
      <c r="F162" s="819">
        <f>Variety!F241</f>
        <v>767511.95293181622</v>
      </c>
      <c r="G162" s="600">
        <f>Variety!G241</f>
        <v>0.32132936981566207</v>
      </c>
      <c r="H162" s="639">
        <f>Variety!H241</f>
        <v>5.3858801475831927E-2</v>
      </c>
      <c r="I162" s="771">
        <f>Variety!I241</f>
        <v>1.2840344262855262E-2</v>
      </c>
      <c r="J162" s="700">
        <f>Variety!J241</f>
        <v>6.4362765859895008</v>
      </c>
      <c r="K162" s="614">
        <f>Variety!K241</f>
        <v>-0.11715315573234886</v>
      </c>
      <c r="L162" s="600">
        <f>Variety!L241</f>
        <v>-1.7876617336187083E-2</v>
      </c>
      <c r="M162" s="657">
        <f>Variety!M241</f>
        <v>20313301.405464806</v>
      </c>
      <c r="N162" s="614">
        <f>Variety!N241</f>
        <v>4660092.7916494403</v>
      </c>
      <c r="O162" s="621">
        <f>Variety!O241</f>
        <v>0.29770847029640229</v>
      </c>
      <c r="P162" s="842">
        <f>Variety!P241</f>
        <v>3821452.1990818586</v>
      </c>
      <c r="Q162" s="819">
        <f>Variety!Q241</f>
        <v>776620.726872948</v>
      </c>
      <c r="R162" s="621">
        <f>Variety!R241</f>
        <v>0.25506197435273448</v>
      </c>
    </row>
    <row r="163" spans="2:18" s="17" customFormat="1" x14ac:dyDescent="0.35">
      <c r="B163" s="902"/>
      <c r="C163" s="903"/>
      <c r="D163" s="80" t="s">
        <v>90</v>
      </c>
      <c r="E163" s="842">
        <f>Variety!E242</f>
        <v>62749088.075962886</v>
      </c>
      <c r="F163" s="819">
        <f>Variety!F242</f>
        <v>1251009.7789444923</v>
      </c>
      <c r="G163" s="600">
        <f>Variety!G242</f>
        <v>2.0342258060527803E-2</v>
      </c>
      <c r="H163" s="639">
        <f>Variety!H242</f>
        <v>1.070824476704441</v>
      </c>
      <c r="I163" s="771">
        <f>Variety!I242</f>
        <v>1.4721805004771271E-2</v>
      </c>
      <c r="J163" s="700">
        <f>Variety!J242</f>
        <v>9.5714610699392502</v>
      </c>
      <c r="K163" s="614">
        <f>Variety!K242</f>
        <v>-3.1583388685408664E-2</v>
      </c>
      <c r="L163" s="600">
        <f>Variety!L242</f>
        <v>-3.2888933110210776E-3</v>
      </c>
      <c r="M163" s="657">
        <f>Variety!M242</f>
        <v>600600453.69326794</v>
      </c>
      <c r="N163" s="614">
        <f>Variety!N242</f>
        <v>10031673.687020063</v>
      </c>
      <c r="O163" s="621">
        <f>Variety!O242</f>
        <v>1.6986461233040349E-2</v>
      </c>
      <c r="P163" s="842">
        <f>Variety!P242</f>
        <v>114037820.91298856</v>
      </c>
      <c r="Q163" s="819">
        <f>Variety!Q242</f>
        <v>1924334.0747489482</v>
      </c>
      <c r="R163" s="621">
        <f>Variety!R242</f>
        <v>1.7164162216499697E-2</v>
      </c>
    </row>
    <row r="164" spans="2:18" s="17" customFormat="1" x14ac:dyDescent="0.35">
      <c r="B164" s="902"/>
      <c r="C164" s="903"/>
      <c r="D164" s="80" t="s">
        <v>106</v>
      </c>
      <c r="E164" s="842">
        <f>Variety!E243</f>
        <v>1913703.3271220683</v>
      </c>
      <c r="F164" s="819">
        <f>Variety!F243</f>
        <v>-139034.15769373858</v>
      </c>
      <c r="G164" s="600">
        <f>Variety!G243</f>
        <v>-6.7731095048529394E-2</v>
      </c>
      <c r="H164" s="639">
        <f>Variety!H243</f>
        <v>3.2657691556445628E-2</v>
      </c>
      <c r="I164" s="771">
        <f>Variety!I243</f>
        <v>-2.5938415327946551E-3</v>
      </c>
      <c r="J164" s="700">
        <f>Variety!J243</f>
        <v>13.29765016184332</v>
      </c>
      <c r="K164" s="614">
        <f>Variety!K243</f>
        <v>0.48844411397557508</v>
      </c>
      <c r="L164" s="600">
        <f>Variety!L243</f>
        <v>3.8132270817587702E-2</v>
      </c>
      <c r="M164" s="657">
        <f>Variety!M243</f>
        <v>25447757.35762487</v>
      </c>
      <c r="N164" s="614">
        <f>Variety!N243</f>
        <v>-846180.04756258801</v>
      </c>
      <c r="O164" s="621">
        <f>Variety!O243</f>
        <v>-3.2181564690104095E-2</v>
      </c>
      <c r="P164" s="842">
        <f>Variety!P243</f>
        <v>3981530.8251771531</v>
      </c>
      <c r="Q164" s="819">
        <f>Variety!Q243</f>
        <v>-201777.72194084944</v>
      </c>
      <c r="R164" s="621">
        <f>Variety!R243</f>
        <v>-4.8234004178309947E-2</v>
      </c>
    </row>
    <row r="165" spans="2:18" s="17" customFormat="1" x14ac:dyDescent="0.35">
      <c r="B165" s="902"/>
      <c r="C165" s="903"/>
      <c r="D165" s="80" t="s">
        <v>324</v>
      </c>
      <c r="E165" s="842">
        <f>Variety!E244</f>
        <v>21510797.240193795</v>
      </c>
      <c r="F165" s="819">
        <f>Variety!F244</f>
        <v>101272.44133422524</v>
      </c>
      <c r="G165" s="600">
        <f>Variety!G244</f>
        <v>4.7302517120613417E-3</v>
      </c>
      <c r="H165" s="639">
        <f>Variety!H244</f>
        <v>0.367085624739932</v>
      </c>
      <c r="I165" s="771">
        <f>Variety!I244</f>
        <v>-5.7881236154661009E-4</v>
      </c>
      <c r="J165" s="700">
        <f>Variety!J244</f>
        <v>13.289734408717443</v>
      </c>
      <c r="K165" s="614">
        <f>Variety!K244</f>
        <v>-0.16160113510723484</v>
      </c>
      <c r="L165" s="600">
        <f>Variety!L244</f>
        <v>-1.2013761353341876E-2</v>
      </c>
      <c r="M165" s="657">
        <f>Variety!M244</f>
        <v>285872782.24194771</v>
      </c>
      <c r="N165" s="614">
        <f>Variety!N244</f>
        <v>-2113919.6613479257</v>
      </c>
      <c r="O165" s="621">
        <f>Variety!O244</f>
        <v>-7.3403377564904655E-3</v>
      </c>
      <c r="P165" s="842">
        <f>Variety!P244</f>
        <v>57071573.274279907</v>
      </c>
      <c r="Q165" s="819">
        <f>Variety!Q244</f>
        <v>-355158.82000336796</v>
      </c>
      <c r="R165" s="621">
        <f>Variety!R244</f>
        <v>-6.1845556424883763E-3</v>
      </c>
    </row>
    <row r="166" spans="2:18" s="17" customFormat="1" x14ac:dyDescent="0.35">
      <c r="B166" s="902"/>
      <c r="C166" s="903"/>
      <c r="D166" s="80" t="s">
        <v>103</v>
      </c>
      <c r="E166" s="842">
        <f>Variety!E245</f>
        <v>2173702.6291652629</v>
      </c>
      <c r="F166" s="819">
        <f>Variety!F245</f>
        <v>-319158.64242406655</v>
      </c>
      <c r="G166" s="600">
        <f>Variety!G245</f>
        <v>-0.12802904279570529</v>
      </c>
      <c r="H166" s="639">
        <f>Variety!H245</f>
        <v>3.7094626420214188E-2</v>
      </c>
      <c r="I166" s="771">
        <f>Variety!I245</f>
        <v>-5.7151250713176824E-3</v>
      </c>
      <c r="J166" s="700">
        <f>Variety!J245</f>
        <v>13.685959867844323</v>
      </c>
      <c r="K166" s="614">
        <f>Variety!K245</f>
        <v>0.45896676384240465</v>
      </c>
      <c r="L166" s="600">
        <f>Variety!L245</f>
        <v>3.4699251767473974E-2</v>
      </c>
      <c r="M166" s="657">
        <f>Variety!M245</f>
        <v>29749206.947383478</v>
      </c>
      <c r="N166" s="614">
        <f>Variety!N245</f>
        <v>-3223851.9011620358</v>
      </c>
      <c r="O166" s="621">
        <f>Variety!O245</f>
        <v>-9.7772303017748211E-2</v>
      </c>
      <c r="P166" s="842">
        <f>Variety!P245</f>
        <v>6109986.9133482361</v>
      </c>
      <c r="Q166" s="819">
        <f>Variety!Q245</f>
        <v>-572965.04405747913</v>
      </c>
      <c r="R166" s="621">
        <f>Variety!R245</f>
        <v>-8.5735322909593528E-2</v>
      </c>
    </row>
    <row r="167" spans="2:18" s="17" customFormat="1" x14ac:dyDescent="0.35">
      <c r="B167" s="902"/>
      <c r="C167" s="903"/>
      <c r="D167" s="80" t="s">
        <v>93</v>
      </c>
      <c r="E167" s="842">
        <f>Variety!E246</f>
        <v>51177773.252454966</v>
      </c>
      <c r="F167" s="819">
        <f>Variety!F246</f>
        <v>3702994.7054012492</v>
      </c>
      <c r="G167" s="600">
        <f>Variety!G246</f>
        <v>7.7999199126986912E-2</v>
      </c>
      <c r="H167" s="639">
        <f>Variety!H246</f>
        <v>0.87335790753828701</v>
      </c>
      <c r="I167" s="771">
        <f>Variety!I246</f>
        <v>5.8076489804548714E-2</v>
      </c>
      <c r="J167" s="700">
        <f>Variety!J246</f>
        <v>8.044737925187512</v>
      </c>
      <c r="K167" s="614">
        <f>Variety!K246</f>
        <v>-0.30061194493737275</v>
      </c>
      <c r="L167" s="600">
        <f>Variety!L246</f>
        <v>-3.6021490963910205E-2</v>
      </c>
      <c r="M167" s="657">
        <f>Variety!M246</f>
        <v>411711773.41067147</v>
      </c>
      <c r="N167" s="614">
        <f>Variety!N246</f>
        <v>15518136.428809047</v>
      </c>
      <c r="O167" s="621">
        <f>Variety!O246</f>
        <v>3.9168060716531547E-2</v>
      </c>
      <c r="P167" s="842">
        <f>Variety!P246</f>
        <v>93700882.155696943</v>
      </c>
      <c r="Q167" s="819">
        <f>Variety!Q246</f>
        <v>7762204.5224066675</v>
      </c>
      <c r="R167" s="621">
        <f>Variety!R246</f>
        <v>9.0322596718660747E-2</v>
      </c>
    </row>
    <row r="168" spans="2:18" s="17" customFormat="1" x14ac:dyDescent="0.35">
      <c r="B168" s="902"/>
      <c r="C168" s="903"/>
      <c r="D168" s="80" t="s">
        <v>101</v>
      </c>
      <c r="E168" s="842">
        <f>Variety!E247</f>
        <v>8886330.7436151635</v>
      </c>
      <c r="F168" s="819">
        <f>Variety!F247</f>
        <v>-358965.11333634891</v>
      </c>
      <c r="G168" s="600">
        <f>Variety!G247</f>
        <v>-3.8826784874217306E-2</v>
      </c>
      <c r="H168" s="639">
        <f>Variety!H247</f>
        <v>0.15164683280870569</v>
      </c>
      <c r="I168" s="771">
        <f>Variety!I247</f>
        <v>-7.1220576275628777E-3</v>
      </c>
      <c r="J168" s="700">
        <f>Variety!J247</f>
        <v>18.027379344989136</v>
      </c>
      <c r="K168" s="614">
        <f>Variety!K247</f>
        <v>1.766285801862999</v>
      </c>
      <c r="L168" s="600">
        <f>Variety!L247</f>
        <v>0.10862035798383562</v>
      </c>
      <c r="M168" s="657">
        <f>Variety!M247</f>
        <v>160197255.30018994</v>
      </c>
      <c r="N168" s="614">
        <f>Variety!N247</f>
        <v>9858634.5364248753</v>
      </c>
      <c r="O168" s="621">
        <f>Variety!O247</f>
        <v>6.5576193837219396E-2</v>
      </c>
      <c r="P168" s="842">
        <f>Variety!P247</f>
        <v>17851288.340998791</v>
      </c>
      <c r="Q168" s="819">
        <f>Variety!Q247</f>
        <v>-343446.94780663773</v>
      </c>
      <c r="R168" s="621">
        <f>Variety!R247</f>
        <v>-1.887617172523243E-2</v>
      </c>
    </row>
    <row r="169" spans="2:18" s="17" customFormat="1" x14ac:dyDescent="0.35">
      <c r="B169" s="902"/>
      <c r="C169" s="903"/>
      <c r="D169" s="80" t="s">
        <v>94</v>
      </c>
      <c r="E169" s="842">
        <f>Variety!E248</f>
        <v>29634757.533947319</v>
      </c>
      <c r="F169" s="819">
        <f>Variety!F248</f>
        <v>-2533840.7135264203</v>
      </c>
      <c r="G169" s="600">
        <f>Variety!G248</f>
        <v>-7.8767520239257163E-2</v>
      </c>
      <c r="H169" s="639">
        <f>Variety!H248</f>
        <v>0.50572246866975956</v>
      </c>
      <c r="I169" s="771">
        <f>Variety!I248</f>
        <v>-4.6706867250440376E-2</v>
      </c>
      <c r="J169" s="700">
        <f>Variety!J248</f>
        <v>7.3878583414193759</v>
      </c>
      <c r="K169" s="614">
        <f>Variety!K248</f>
        <v>0.16998557173777851</v>
      </c>
      <c r="L169" s="600">
        <f>Variety!L248</f>
        <v>2.3550646729573358E-2</v>
      </c>
      <c r="M169" s="657">
        <f>Variety!M248</f>
        <v>218937390.6431134</v>
      </c>
      <c r="N169" s="614">
        <f>Variety!N248</f>
        <v>-13251458.686154455</v>
      </c>
      <c r="O169" s="621">
        <f>Variety!O248</f>
        <v>-5.7071899552603028E-2</v>
      </c>
      <c r="P169" s="842">
        <f>Variety!P248</f>
        <v>47915552.627090156</v>
      </c>
      <c r="Q169" s="819">
        <f>Variety!Q248</f>
        <v>-2506285.9070514292</v>
      </c>
      <c r="R169" s="621">
        <f>Variety!R248</f>
        <v>-4.9706357005494264E-2</v>
      </c>
    </row>
    <row r="170" spans="2:18" s="17" customFormat="1" x14ac:dyDescent="0.35">
      <c r="B170" s="902"/>
      <c r="C170" s="903"/>
      <c r="D170" s="80" t="s">
        <v>107</v>
      </c>
      <c r="E170" s="842">
        <f>Variety!E249</f>
        <v>8008177.7767469548</v>
      </c>
      <c r="F170" s="819">
        <f>Variety!F249</f>
        <v>-343374.58616715204</v>
      </c>
      <c r="G170" s="600">
        <f>Variety!G249</f>
        <v>-4.1115061158203452E-2</v>
      </c>
      <c r="H170" s="639">
        <f>Variety!H249</f>
        <v>0.13666099444760102</v>
      </c>
      <c r="I170" s="771">
        <f>Variety!I249</f>
        <v>-6.7596945813259701E-3</v>
      </c>
      <c r="J170" s="700">
        <f>Variety!J249</f>
        <v>8.8963419439013709</v>
      </c>
      <c r="K170" s="614">
        <f>Variety!K249</f>
        <v>0.81990918983799332</v>
      </c>
      <c r="L170" s="600">
        <f>Variety!L249</f>
        <v>0.10151872922181943</v>
      </c>
      <c r="M170" s="657">
        <f>Variety!M249</f>
        <v>71243487.849492759</v>
      </c>
      <c r="N170" s="614">
        <f>Variety!N249</f>
        <v>3792736.7983778715</v>
      </c>
      <c r="O170" s="621">
        <f>Variety!O249</f>
        <v>5.6229719302957733E-2</v>
      </c>
      <c r="P170" s="842">
        <f>Variety!P249</f>
        <v>7472912.5985091291</v>
      </c>
      <c r="Q170" s="819">
        <f>Variety!Q249</f>
        <v>-396707.22455664631</v>
      </c>
      <c r="R170" s="621">
        <f>Variety!R249</f>
        <v>-5.0409960515996145E-2</v>
      </c>
    </row>
    <row r="171" spans="2:18" s="17" customFormat="1" x14ac:dyDescent="0.35">
      <c r="B171" s="902"/>
      <c r="C171" s="903"/>
      <c r="D171" s="80" t="s">
        <v>325</v>
      </c>
      <c r="E171" s="842">
        <f>Variety!E250</f>
        <v>5795993.829134482</v>
      </c>
      <c r="F171" s="819">
        <f>Variety!F250</f>
        <v>52663.671277088113</v>
      </c>
      <c r="G171" s="600">
        <f>Variety!G250</f>
        <v>9.1695357622858329E-3</v>
      </c>
      <c r="H171" s="639">
        <f>Variety!H250</f>
        <v>9.8909677405217999E-2</v>
      </c>
      <c r="I171" s="771">
        <f>Variety!I250</f>
        <v>2.7982599959194832E-4</v>
      </c>
      <c r="J171" s="700">
        <f>Variety!J250</f>
        <v>15.252548252088474</v>
      </c>
      <c r="K171" s="614">
        <f>Variety!K250</f>
        <v>-8.4364224220873751E-2</v>
      </c>
      <c r="L171" s="600">
        <f>Variety!L250</f>
        <v>-5.5007306295311821E-3</v>
      </c>
      <c r="M171" s="657">
        <f>Variety!M250</f>
        <v>88403675.547680721</v>
      </c>
      <c r="N171" s="614">
        <f>Variety!N250</f>
        <v>318723.59407392144</v>
      </c>
      <c r="O171" s="621">
        <f>Variety!O250</f>
        <v>3.6183659865284255E-3</v>
      </c>
      <c r="P171" s="842">
        <f>Variety!P250</f>
        <v>6822286.6258721901</v>
      </c>
      <c r="Q171" s="819">
        <f>Variety!Q250</f>
        <v>-234753.63840680476</v>
      </c>
      <c r="R171" s="621">
        <f>Variety!R250</f>
        <v>-3.3265169194948492E-2</v>
      </c>
    </row>
    <row r="172" spans="2:18" s="17" customFormat="1" x14ac:dyDescent="0.35">
      <c r="B172" s="902"/>
      <c r="C172" s="903"/>
      <c r="D172" s="80" t="s">
        <v>326</v>
      </c>
      <c r="E172" s="842">
        <f>Variety!E251</f>
        <v>446648.72030458221</v>
      </c>
      <c r="F172" s="819">
        <f>Variety!F251</f>
        <v>-9538.928201819188</v>
      </c>
      <c r="G172" s="600">
        <f>Variety!G251</f>
        <v>-2.0910097485213552E-2</v>
      </c>
      <c r="H172" s="639">
        <f>Variety!H251</f>
        <v>7.6221407650078135E-3</v>
      </c>
      <c r="I172" s="771">
        <f>Variety!I251</f>
        <v>-2.1194133520243894E-4</v>
      </c>
      <c r="J172" s="700">
        <f>Variety!J251</f>
        <v>5.8629364872576772</v>
      </c>
      <c r="K172" s="614">
        <f>Variety!K251</f>
        <v>-7.3181471167239387E-2</v>
      </c>
      <c r="L172" s="600">
        <f>Variety!L251</f>
        <v>-1.2328169972326036E-2</v>
      </c>
      <c r="M172" s="657">
        <f>Variety!M251</f>
        <v>2618673.0792606841</v>
      </c>
      <c r="N172" s="614">
        <f>Variety!N251</f>
        <v>-89310.613449798897</v>
      </c>
      <c r="O172" s="621">
        <f>Variety!O251</f>
        <v>-3.2980484221603955E-2</v>
      </c>
      <c r="P172" s="842">
        <f>Variety!P251</f>
        <v>478127.09964609303</v>
      </c>
      <c r="Q172" s="819">
        <f>Variety!Q251</f>
        <v>-17737.500137812458</v>
      </c>
      <c r="R172" s="621">
        <f>Variety!R251</f>
        <v>-3.5770853869266615E-2</v>
      </c>
    </row>
    <row r="173" spans="2:18" s="17" customFormat="1" x14ac:dyDescent="0.35">
      <c r="B173" s="902"/>
      <c r="C173" s="903"/>
      <c r="D173" s="80" t="s">
        <v>327</v>
      </c>
      <c r="E173" s="842">
        <f>Variety!E252</f>
        <v>42338.482771515846</v>
      </c>
      <c r="F173" s="819">
        <f>Variety!F252</f>
        <v>-5121.0464790165424</v>
      </c>
      <c r="G173" s="600">
        <f>Variety!G252</f>
        <v>-0.10790344025502731</v>
      </c>
      <c r="H173" s="639">
        <f>Variety!H252</f>
        <v>7.2251382527478659E-4</v>
      </c>
      <c r="I173" s="771">
        <f>Variety!I252</f>
        <v>-9.2505717238722295E-5</v>
      </c>
      <c r="J173" s="700">
        <f>Variety!J252</f>
        <v>8.8258830751453097</v>
      </c>
      <c r="K173" s="614">
        <f>Variety!K252</f>
        <v>0.3313148116892215</v>
      </c>
      <c r="L173" s="600">
        <f>Variety!L252</f>
        <v>3.9003137230004814E-2</v>
      </c>
      <c r="M173" s="657">
        <f>Variety!M252</f>
        <v>373674.49852045299</v>
      </c>
      <c r="N173" s="614">
        <f>Variety!N252</f>
        <v>-29473.712449685321</v>
      </c>
      <c r="O173" s="621">
        <f>Variety!O252</f>
        <v>-7.3108875712878899E-2</v>
      </c>
      <c r="P173" s="842">
        <f>Variety!P252</f>
        <v>59179.848312616348</v>
      </c>
      <c r="Q173" s="819">
        <f>Variety!Q252</f>
        <v>-7353.088840842247</v>
      </c>
      <c r="R173" s="621">
        <f>Variety!R252</f>
        <v>-0.11051802543877337</v>
      </c>
    </row>
    <row r="174" spans="2:18" s="17" customFormat="1" x14ac:dyDescent="0.35">
      <c r="B174" s="902"/>
      <c r="C174" s="903"/>
      <c r="D174" s="80" t="s">
        <v>85</v>
      </c>
      <c r="E174" s="842">
        <f>Variety!E253</f>
        <v>88951270.315155387</v>
      </c>
      <c r="F174" s="819">
        <f>Variety!F253</f>
        <v>-32035.127523556352</v>
      </c>
      <c r="G174" s="600">
        <f>Variety!G253</f>
        <v>-3.6001278401815118E-4</v>
      </c>
      <c r="H174" s="639">
        <f>Variety!H253</f>
        <v>1.5179694304419564</v>
      </c>
      <c r="I174" s="771">
        <f>Variety!I253</f>
        <v>-1.0135336682729701E-2</v>
      </c>
      <c r="J174" s="700">
        <f>Variety!J253</f>
        <v>4.6298052772052634</v>
      </c>
      <c r="K174" s="614">
        <f>Variety!K253</f>
        <v>-0.19286243803905112</v>
      </c>
      <c r="L174" s="600">
        <f>Variety!L253</f>
        <v>-3.9990820314951096E-2</v>
      </c>
      <c r="M174" s="657">
        <f>Variety!M253</f>
        <v>411827060.71921831</v>
      </c>
      <c r="N174" s="614">
        <f>Variety!N253</f>
        <v>-17309853.634913087</v>
      </c>
      <c r="O174" s="621">
        <f>Variety!O253</f>
        <v>-4.0336435892412391E-2</v>
      </c>
      <c r="P174" s="842">
        <f>Variety!P253</f>
        <v>110987298.87579137</v>
      </c>
      <c r="Q174" s="819">
        <f>Variety!Q253</f>
        <v>-1846857.5055173486</v>
      </c>
      <c r="R174" s="621">
        <f>Variety!R253</f>
        <v>-1.6367893949382914E-2</v>
      </c>
    </row>
    <row r="175" spans="2:18" s="17" customFormat="1" x14ac:dyDescent="0.35">
      <c r="B175" s="902"/>
      <c r="C175" s="903"/>
      <c r="D175" s="80" t="s">
        <v>84</v>
      </c>
      <c r="E175" s="842">
        <f>Variety!E254</f>
        <v>889367887.71840286</v>
      </c>
      <c r="F175" s="819">
        <f>Variety!F254</f>
        <v>19037389.906460881</v>
      </c>
      <c r="G175" s="600">
        <f>Variety!G254</f>
        <v>2.1873747908779377E-2</v>
      </c>
      <c r="H175" s="639">
        <f>Variety!H254</f>
        <v>15.177223003000252</v>
      </c>
      <c r="I175" s="771">
        <f>Variety!I254</f>
        <v>0.23109152289741708</v>
      </c>
      <c r="J175" s="700">
        <f>Variety!J254</f>
        <v>4.7741245619948653</v>
      </c>
      <c r="K175" s="614">
        <f>Variety!K254</f>
        <v>-9.6591918022273404E-2</v>
      </c>
      <c r="L175" s="600">
        <f>Variety!L254</f>
        <v>-1.9831151827160658E-2</v>
      </c>
      <c r="M175" s="657">
        <f>Variety!M254</f>
        <v>4245953077.4059186</v>
      </c>
      <c r="N175" s="614">
        <f>Variety!N254</f>
        <v>6819978.6517724991</v>
      </c>
      <c r="O175" s="621">
        <f>Variety!O254</f>
        <v>1.6088144658106742E-3</v>
      </c>
      <c r="P175" s="842">
        <f>Variety!P254</f>
        <v>899820595.59928489</v>
      </c>
      <c r="Q175" s="819">
        <f>Variety!Q254</f>
        <v>17413294.050522208</v>
      </c>
      <c r="R175" s="621">
        <f>Variety!R254</f>
        <v>1.9733850819184242E-2</v>
      </c>
    </row>
    <row r="176" spans="2:18" s="17" customFormat="1" x14ac:dyDescent="0.35">
      <c r="B176" s="902"/>
      <c r="C176" s="903"/>
      <c r="D176" s="80" t="s">
        <v>89</v>
      </c>
      <c r="E176" s="842">
        <f>Variety!E255</f>
        <v>49365002.857847296</v>
      </c>
      <c r="F176" s="819">
        <f>Variety!F255</f>
        <v>370157.0140260756</v>
      </c>
      <c r="G176" s="600">
        <f>Variety!G255</f>
        <v>7.5550194648230824E-3</v>
      </c>
      <c r="H176" s="639">
        <f>Variety!H255</f>
        <v>0.84242265463323873</v>
      </c>
      <c r="I176" s="771">
        <f>Variety!I255</f>
        <v>1.0372158026772382E-3</v>
      </c>
      <c r="J176" s="700">
        <f>Variety!J255</f>
        <v>5.8590613898998454</v>
      </c>
      <c r="K176" s="614">
        <f>Variety!K255</f>
        <v>-0.25494189401951939</v>
      </c>
      <c r="L176" s="600">
        <f>Variety!L255</f>
        <v>-4.1698030272579373E-2</v>
      </c>
      <c r="M176" s="657">
        <f>Variety!M255</f>
        <v>289232582.25670862</v>
      </c>
      <c r="N176" s="614">
        <f>Variety!N255</f>
        <v>-10322066.12753737</v>
      </c>
      <c r="O176" s="621">
        <f>Variety!O255</f>
        <v>-3.4458040238110429E-2</v>
      </c>
      <c r="P176" s="842">
        <f>Variety!P255</f>
        <v>80775418.926739857</v>
      </c>
      <c r="Q176" s="819">
        <f>Variety!Q255</f>
        <v>249677.55759863555</v>
      </c>
      <c r="R176" s="621">
        <f>Variety!R255</f>
        <v>3.1005930942514248E-3</v>
      </c>
    </row>
    <row r="177" spans="2:18" s="17" customFormat="1" x14ac:dyDescent="0.35">
      <c r="B177" s="902"/>
      <c r="C177" s="903"/>
      <c r="D177" s="80" t="s">
        <v>105</v>
      </c>
      <c r="E177" s="842">
        <f>Variety!E256</f>
        <v>5771811.5152747529</v>
      </c>
      <c r="F177" s="819">
        <f>Variety!F256</f>
        <v>-180312.64649369288</v>
      </c>
      <c r="G177" s="600">
        <f>Variety!G256</f>
        <v>-3.0293831511760648E-2</v>
      </c>
      <c r="H177" s="639">
        <f>Variety!H256</f>
        <v>9.849700186875443E-2</v>
      </c>
      <c r="I177" s="771">
        <f>Variety!I256</f>
        <v>-3.7184559732279243E-3</v>
      </c>
      <c r="J177" s="700">
        <f>Variety!J256</f>
        <v>6.376777028620447</v>
      </c>
      <c r="K177" s="614">
        <f>Variety!K256</f>
        <v>1.0335201235300868</v>
      </c>
      <c r="L177" s="600">
        <f>Variety!L256</f>
        <v>0.19342512289564129</v>
      </c>
      <c r="M177" s="657">
        <f>Variety!M256</f>
        <v>36805555.084131017</v>
      </c>
      <c r="N177" s="614">
        <f>Variety!N256</f>
        <v>5001826.5568065979</v>
      </c>
      <c r="O177" s="621">
        <f>Variety!O256</f>
        <v>0.15727170330073847</v>
      </c>
      <c r="P177" s="842">
        <f>Variety!P256</f>
        <v>6346831.0087420074</v>
      </c>
      <c r="Q177" s="819">
        <f>Variety!Q256</f>
        <v>566749.79964560829</v>
      </c>
      <c r="R177" s="621">
        <f>Variety!R256</f>
        <v>9.8052220919264271E-2</v>
      </c>
    </row>
    <row r="178" spans="2:18" s="17" customFormat="1" x14ac:dyDescent="0.35">
      <c r="B178" s="902"/>
      <c r="C178" s="903"/>
      <c r="D178" s="80" t="s">
        <v>100</v>
      </c>
      <c r="E178" s="842">
        <f>Variety!E257</f>
        <v>20321489.676556922</v>
      </c>
      <c r="F178" s="819">
        <f>Variety!F257</f>
        <v>2017808.2114032544</v>
      </c>
      <c r="G178" s="600">
        <f>Variety!G257</f>
        <v>0.11024056637156486</v>
      </c>
      <c r="H178" s="639">
        <f>Variety!H257</f>
        <v>0.34678987720762738</v>
      </c>
      <c r="I178" s="771">
        <f>Variety!I257</f>
        <v>3.2461894405834413E-2</v>
      </c>
      <c r="J178" s="700">
        <f>Variety!J257</f>
        <v>4.1389078249112803</v>
      </c>
      <c r="K178" s="614">
        <f>Variety!K257</f>
        <v>-1.9948416562813875E-3</v>
      </c>
      <c r="L178" s="600">
        <f>Variety!L257</f>
        <v>-4.817407741522534E-4</v>
      </c>
      <c r="M178" s="657">
        <f>Variety!M257</f>
        <v>84108772.636155248</v>
      </c>
      <c r="N178" s="614">
        <f>Variety!N257</f>
        <v>8315009.2490971684</v>
      </c>
      <c r="O178" s="621">
        <f>Variety!O257</f>
        <v>0.10970571822162575</v>
      </c>
      <c r="P178" s="842">
        <f>Variety!P257</f>
        <v>14852272.712873673</v>
      </c>
      <c r="Q178" s="819">
        <f>Variety!Q257</f>
        <v>1558785.8980556969</v>
      </c>
      <c r="R178" s="621">
        <f>Variety!R257</f>
        <v>0.11725937068054638</v>
      </c>
    </row>
    <row r="179" spans="2:18" s="17" customFormat="1" x14ac:dyDescent="0.35">
      <c r="B179" s="902"/>
      <c r="C179" s="903"/>
      <c r="D179" s="80" t="s">
        <v>86</v>
      </c>
      <c r="E179" s="842">
        <f>Variety!E258</f>
        <v>200277685.50359368</v>
      </c>
      <c r="F179" s="819">
        <f>Variety!F258</f>
        <v>4021106.1979772449</v>
      </c>
      <c r="G179" s="600">
        <f>Variety!G258</f>
        <v>2.0489026213564344E-2</v>
      </c>
      <c r="H179" s="639">
        <f>Variety!H258</f>
        <v>3.4177747334804014</v>
      </c>
      <c r="I179" s="771">
        <f>Variety!I258</f>
        <v>4.7472709695886017E-2</v>
      </c>
      <c r="J179" s="700">
        <f>Variety!J258</f>
        <v>9.3837273988129279</v>
      </c>
      <c r="K179" s="614">
        <f>Variety!K258</f>
        <v>0.29196020048441618</v>
      </c>
      <c r="L179" s="600">
        <f>Variety!L258</f>
        <v>3.2112590887511068E-2</v>
      </c>
      <c r="M179" s="657">
        <f>Variety!M258</f>
        <v>1879351204.8309109</v>
      </c>
      <c r="N179" s="614">
        <f>Variety!N258</f>
        <v>95032074.643949032</v>
      </c>
      <c r="O179" s="621">
        <f>Variety!O258</f>
        <v>5.3259572817555077E-2</v>
      </c>
      <c r="P179" s="842">
        <f>Variety!P258</f>
        <v>403260574.40368974</v>
      </c>
      <c r="Q179" s="819">
        <f>Variety!Q258</f>
        <v>8736069.5828496814</v>
      </c>
      <c r="R179" s="621">
        <f>Variety!R258</f>
        <v>2.2143287618640751E-2</v>
      </c>
    </row>
    <row r="180" spans="2:18" s="17" customFormat="1" x14ac:dyDescent="0.35">
      <c r="B180" s="902"/>
      <c r="C180" s="903"/>
      <c r="D180" s="80" t="s">
        <v>328</v>
      </c>
      <c r="E180" s="842">
        <f>Variety!E259</f>
        <v>1997801.3372567464</v>
      </c>
      <c r="F180" s="819">
        <f>Variety!F259</f>
        <v>94510.728934159502</v>
      </c>
      <c r="G180" s="600">
        <f>Variety!G259</f>
        <v>4.9656488883457452E-2</v>
      </c>
      <c r="H180" s="639">
        <f>Variety!H259</f>
        <v>3.4092839228796398E-2</v>
      </c>
      <c r="I180" s="771">
        <f>Variety!I259</f>
        <v>1.407748049811898E-3</v>
      </c>
      <c r="J180" s="700">
        <f>Variety!J259</f>
        <v>23.413027622627869</v>
      </c>
      <c r="K180" s="614">
        <f>Variety!K259</f>
        <v>1.4184741444800224</v>
      </c>
      <c r="L180" s="600">
        <f>Variety!L259</f>
        <v>6.449206372338101E-2</v>
      </c>
      <c r="M180" s="657">
        <f>Variety!M259</f>
        <v>46774577.893715099</v>
      </c>
      <c r="N180" s="614">
        <f>Variety!N259</f>
        <v>4912550.8245074153</v>
      </c>
      <c r="O180" s="621">
        <f>Variety!O259</f>
        <v>0.11735100205218979</v>
      </c>
      <c r="P180" s="842">
        <f>Variety!P259</f>
        <v>4853078.3724155892</v>
      </c>
      <c r="Q180" s="819">
        <f>Variety!Q259</f>
        <v>246179.23598009255</v>
      </c>
      <c r="R180" s="621">
        <f>Variety!R259</f>
        <v>5.3437079625443938E-2</v>
      </c>
    </row>
    <row r="181" spans="2:18" s="17" customFormat="1" x14ac:dyDescent="0.35">
      <c r="B181" s="902"/>
      <c r="C181" s="903"/>
      <c r="D181" s="80" t="s">
        <v>97</v>
      </c>
      <c r="E181" s="842">
        <f>Variety!E260</f>
        <v>6157762.0100938007</v>
      </c>
      <c r="F181" s="819">
        <f>Variety!F260</f>
        <v>-341132.15520279668</v>
      </c>
      <c r="G181" s="600">
        <f>Variety!G260</f>
        <v>-5.2490800207888606E-2</v>
      </c>
      <c r="H181" s="639">
        <f>Variety!H260</f>
        <v>0.10508331649611782</v>
      </c>
      <c r="I181" s="771">
        <f>Variety!I260</f>
        <v>-6.5217885921153851E-3</v>
      </c>
      <c r="J181" s="700">
        <f>Variety!J260</f>
        <v>14.771959176086058</v>
      </c>
      <c r="K181" s="614">
        <f>Variety!K260</f>
        <v>1.0710472388067593</v>
      </c>
      <c r="L181" s="600">
        <f>Variety!L260</f>
        <v>7.8173426974047527E-2</v>
      </c>
      <c r="M181" s="657">
        <f>Variety!M260</f>
        <v>90962209.029159248</v>
      </c>
      <c r="N181" s="614">
        <f>Variety!N260</f>
        <v>1921432.3807323128</v>
      </c>
      <c r="O181" s="621">
        <f>Variety!O260</f>
        <v>2.1579241029298212E-2</v>
      </c>
      <c r="P181" s="842">
        <f>Variety!P260</f>
        <v>7575390.884201874</v>
      </c>
      <c r="Q181" s="819">
        <f>Variety!Q260</f>
        <v>-367873.40781205334</v>
      </c>
      <c r="R181" s="621">
        <f>Variety!R260</f>
        <v>-4.6312623411247859E-2</v>
      </c>
    </row>
    <row r="182" spans="2:18" s="17" customFormat="1" x14ac:dyDescent="0.35">
      <c r="B182" s="902"/>
      <c r="C182" s="903"/>
      <c r="D182" s="80" t="s">
        <v>88</v>
      </c>
      <c r="E182" s="842">
        <f>Variety!E261</f>
        <v>92803702.479706019</v>
      </c>
      <c r="F182" s="819">
        <f>Variety!F261</f>
        <v>2505325.9651086032</v>
      </c>
      <c r="G182" s="600">
        <f>Variety!G261</f>
        <v>2.7744972410479588E-2</v>
      </c>
      <c r="H182" s="639">
        <f>Variety!H261</f>
        <v>1.5837118783903681</v>
      </c>
      <c r="I182" s="771">
        <f>Variety!I261</f>
        <v>3.3023477581710869E-2</v>
      </c>
      <c r="J182" s="700">
        <f>Variety!J261</f>
        <v>6.1374643005624678</v>
      </c>
      <c r="K182" s="614">
        <f>Variety!K261</f>
        <v>-0.22038075056961492</v>
      </c>
      <c r="L182" s="600">
        <f>Variety!L261</f>
        <v>-3.4662806154795132E-2</v>
      </c>
      <c r="M182" s="657">
        <f>Variety!M261</f>
        <v>569579410.92921627</v>
      </c>
      <c r="N182" s="614">
        <f>Variety!N261</f>
        <v>-4523675.319378376</v>
      </c>
      <c r="O182" s="621">
        <f>Variety!O261</f>
        <v>-7.8795523447500876E-3</v>
      </c>
      <c r="P182" s="842">
        <f>Variety!P261</f>
        <v>163966080.93677026</v>
      </c>
      <c r="Q182" s="819">
        <f>Variety!Q261</f>
        <v>4923601.2379990816</v>
      </c>
      <c r="R182" s="621">
        <f>Variety!R261</f>
        <v>3.0957774597858732E-2</v>
      </c>
    </row>
    <row r="183" spans="2:18" s="17" customFormat="1" x14ac:dyDescent="0.35">
      <c r="B183" s="902"/>
      <c r="C183" s="903"/>
      <c r="D183" s="80" t="s">
        <v>329</v>
      </c>
      <c r="E183" s="842">
        <f>Variety!E262</f>
        <v>648807.7376673097</v>
      </c>
      <c r="F183" s="819">
        <f>Variety!F262</f>
        <v>69417.167026732466</v>
      </c>
      <c r="G183" s="600">
        <f>Variety!G262</f>
        <v>0.1198106606222198</v>
      </c>
      <c r="H183" s="639">
        <f>Variety!H262</f>
        <v>1.1072020765119749E-2</v>
      </c>
      <c r="I183" s="771">
        <f>Variety!I262</f>
        <v>1.1221825497559311E-3</v>
      </c>
      <c r="J183" s="700">
        <f>Variety!J262</f>
        <v>5.4172641898889893</v>
      </c>
      <c r="K183" s="614">
        <f>Variety!K262</f>
        <v>-0.80889650251265355</v>
      </c>
      <c r="L183" s="600">
        <f>Variety!L262</f>
        <v>-0.12991898900068938</v>
      </c>
      <c r="M183" s="657">
        <f>Variety!M262</f>
        <v>3514762.9233880062</v>
      </c>
      <c r="N183" s="614">
        <f>Variety!N262</f>
        <v>-92615.87308251299</v>
      </c>
      <c r="O183" s="621">
        <f>Variety!O262</f>
        <v>-2.5674008278013086E-2</v>
      </c>
      <c r="P183" s="842">
        <f>Variety!P262</f>
        <v>635939.24023033783</v>
      </c>
      <c r="Q183" s="819">
        <f>Variety!Q262</f>
        <v>-21612.243620662251</v>
      </c>
      <c r="R183" s="621">
        <f>Variety!R262</f>
        <v>-3.28677588773559E-2</v>
      </c>
    </row>
    <row r="184" spans="2:18" s="17" customFormat="1" x14ac:dyDescent="0.35">
      <c r="B184" s="902"/>
      <c r="C184" s="903"/>
      <c r="D184" s="80" t="s">
        <v>99</v>
      </c>
      <c r="E184" s="842">
        <f>Variety!E263</f>
        <v>17952597.097837694</v>
      </c>
      <c r="F184" s="819">
        <f>Variety!F263</f>
        <v>268752.06432470679</v>
      </c>
      <c r="G184" s="600">
        <f>Variety!G263</f>
        <v>1.5197603451929697E-2</v>
      </c>
      <c r="H184" s="639">
        <f>Variety!H263</f>
        <v>0.30636429918320718</v>
      </c>
      <c r="I184" s="771">
        <f>Variety!I263</f>
        <v>2.6807288508726157E-3</v>
      </c>
      <c r="J184" s="700">
        <f>Variety!J263</f>
        <v>5.1117754922162248</v>
      </c>
      <c r="K184" s="614">
        <f>Variety!K263</f>
        <v>6.5360091085903349E-2</v>
      </c>
      <c r="L184" s="600">
        <f>Variety!L263</f>
        <v>1.2951785750983493E-2</v>
      </c>
      <c r="M184" s="657">
        <f>Variety!M263</f>
        <v>91769645.866358846</v>
      </c>
      <c r="N184" s="614">
        <f>Variety!N263</f>
        <v>2529617.9380369633</v>
      </c>
      <c r="O184" s="621">
        <f>Variety!O263</f>
        <v>2.8346225306750995E-2</v>
      </c>
      <c r="P184" s="842">
        <f>Variety!P263</f>
        <v>15689226.154209889</v>
      </c>
      <c r="Q184" s="819">
        <f>Variety!Q263</f>
        <v>435293.99963617325</v>
      </c>
      <c r="R184" s="621">
        <f>Variety!R263</f>
        <v>2.8536510797686702E-2</v>
      </c>
    </row>
    <row r="185" spans="2:18" s="17" customFormat="1" x14ac:dyDescent="0.35">
      <c r="B185" s="902"/>
      <c r="C185" s="903"/>
      <c r="D185" s="80" t="s">
        <v>104</v>
      </c>
      <c r="E185" s="842">
        <f>Variety!E264</f>
        <v>7935711.559984589</v>
      </c>
      <c r="F185" s="819">
        <f>Variety!F264</f>
        <v>770568.88532292005</v>
      </c>
      <c r="G185" s="600">
        <f>Variety!G264</f>
        <v>0.10754410907237176</v>
      </c>
      <c r="H185" s="639">
        <f>Variety!H264</f>
        <v>0.13542434542173196</v>
      </c>
      <c r="I185" s="771">
        <f>Variety!I264</f>
        <v>1.2377796141404565E-2</v>
      </c>
      <c r="J185" s="700">
        <f>Variety!J264</f>
        <v>5.8796041996069759</v>
      </c>
      <c r="K185" s="614">
        <f>Variety!K264</f>
        <v>5.4714286633983811E-2</v>
      </c>
      <c r="L185" s="600">
        <f>Variety!L264</f>
        <v>9.3931881033710272E-3</v>
      </c>
      <c r="M185" s="657">
        <f>Variety!M264</f>
        <v>46658843.014955014</v>
      </c>
      <c r="N185" s="614">
        <f>Variety!N264</f>
        <v>4922675.7243059352</v>
      </c>
      <c r="O185" s="621">
        <f>Variety!O264</f>
        <v>0.11794747922166904</v>
      </c>
      <c r="P185" s="842">
        <f>Variety!P264</f>
        <v>6801755.5748574818</v>
      </c>
      <c r="Q185" s="819">
        <f>Variety!Q264</f>
        <v>884083.7363000894</v>
      </c>
      <c r="R185" s="621">
        <f>Variety!R264</f>
        <v>0.14939722249208245</v>
      </c>
    </row>
    <row r="186" spans="2:18" s="17" customFormat="1" x14ac:dyDescent="0.35">
      <c r="B186" s="902"/>
      <c r="C186" s="903"/>
      <c r="D186" s="80" t="s">
        <v>330</v>
      </c>
      <c r="E186" s="842">
        <f>Variety!E265</f>
        <v>0</v>
      </c>
      <c r="F186" s="819">
        <f>Variety!F265</f>
        <v>0</v>
      </c>
      <c r="G186" s="600">
        <f>Variety!G265</f>
        <v>0</v>
      </c>
      <c r="H186" s="639">
        <f>Variety!H265</f>
        <v>0</v>
      </c>
      <c r="I186" s="771">
        <f>Variety!I265</f>
        <v>0</v>
      </c>
      <c r="J186" s="700">
        <f>Variety!J265</f>
        <v>0</v>
      </c>
      <c r="K186" s="614">
        <f>Variety!K265</f>
        <v>0</v>
      </c>
      <c r="L186" s="600">
        <f>Variety!L265</f>
        <v>0</v>
      </c>
      <c r="M186" s="657">
        <f>Variety!M265</f>
        <v>0</v>
      </c>
      <c r="N186" s="614">
        <f>Variety!N265</f>
        <v>0</v>
      </c>
      <c r="O186" s="621">
        <f>Variety!O265</f>
        <v>0</v>
      </c>
      <c r="P186" s="842">
        <f>Variety!P265</f>
        <v>0</v>
      </c>
      <c r="Q186" s="819">
        <f>Variety!Q265</f>
        <v>0</v>
      </c>
      <c r="R186" s="621">
        <f>Variety!R265</f>
        <v>0</v>
      </c>
    </row>
    <row r="187" spans="2:18" s="17" customFormat="1" x14ac:dyDescent="0.35">
      <c r="B187" s="902"/>
      <c r="C187" s="903"/>
      <c r="D187" s="80" t="s">
        <v>87</v>
      </c>
      <c r="E187" s="842">
        <f>Variety!E266</f>
        <v>91189507.12995407</v>
      </c>
      <c r="F187" s="819">
        <f>Variety!F266</f>
        <v>3078950.564171806</v>
      </c>
      <c r="G187" s="600">
        <f>Variety!G266</f>
        <v>3.4944173367842696E-2</v>
      </c>
      <c r="H187" s="639">
        <f>Variety!H266</f>
        <v>1.5561653443498356</v>
      </c>
      <c r="I187" s="771">
        <f>Variety!I266</f>
        <v>4.3048239378784103E-2</v>
      </c>
      <c r="J187" s="700">
        <f>Variety!J266</f>
        <v>5.0945979464773714</v>
      </c>
      <c r="K187" s="614">
        <f>Variety!K266</f>
        <v>-1.6087099561458373E-2</v>
      </c>
      <c r="L187" s="600">
        <f>Variety!L266</f>
        <v>-3.1477383983830312E-3</v>
      </c>
      <c r="M187" s="657">
        <f>Variety!M266</f>
        <v>464573875.76454765</v>
      </c>
      <c r="N187" s="614">
        <f>Variety!N266</f>
        <v>14268571.925645828</v>
      </c>
      <c r="O187" s="621">
        <f>Variety!O266</f>
        <v>3.1686439853150068E-2</v>
      </c>
      <c r="P187" s="842">
        <f>Variety!P266</f>
        <v>98059828.295239136</v>
      </c>
      <c r="Q187" s="819">
        <f>Variety!Q266</f>
        <v>3421612.9265127331</v>
      </c>
      <c r="R187" s="621">
        <f>Variety!R266</f>
        <v>3.6154664510330774E-2</v>
      </c>
    </row>
    <row r="188" spans="2:18" s="17" customFormat="1" x14ac:dyDescent="0.35">
      <c r="B188" s="902"/>
      <c r="C188" s="903"/>
      <c r="D188" s="80" t="s">
        <v>109</v>
      </c>
      <c r="E188" s="842">
        <f>Variety!E267</f>
        <v>103513962.07707638</v>
      </c>
      <c r="F188" s="819">
        <f>Variety!F267</f>
        <v>182570.60969310999</v>
      </c>
      <c r="G188" s="600">
        <f>Variety!G267</f>
        <v>1.7668455548741809E-3</v>
      </c>
      <c r="H188" s="639">
        <f>Variety!H267</f>
        <v>1.7664843852169039</v>
      </c>
      <c r="I188" s="771">
        <f>Variety!I267</f>
        <v>-8.0191703590564156E-3</v>
      </c>
      <c r="J188" s="700">
        <f>Variety!J267</f>
        <v>3.2600988231302921</v>
      </c>
      <c r="K188" s="614">
        <f>Variety!K267</f>
        <v>7.0433599947314462E-2</v>
      </c>
      <c r="L188" s="600">
        <f>Variety!L267</f>
        <v>2.2081815807938783E-2</v>
      </c>
      <c r="M188" s="657">
        <f>Variety!M267</f>
        <v>337465745.94503039</v>
      </c>
      <c r="N188" s="614">
        <f>Variety!N267</f>
        <v>7873200.1184117198</v>
      </c>
      <c r="O188" s="621">
        <f>Variety!O267</f>
        <v>2.388767652091682E-2</v>
      </c>
      <c r="P188" s="842">
        <f>Variety!P267</f>
        <v>79272860.1654948</v>
      </c>
      <c r="Q188" s="819">
        <f>Variety!Q267</f>
        <v>904892.66829685867</v>
      </c>
      <c r="R188" s="621">
        <f>Variety!R267</f>
        <v>1.1546716052438304E-2</v>
      </c>
    </row>
    <row r="189" spans="2:18" s="17" customFormat="1" x14ac:dyDescent="0.35">
      <c r="B189" s="902"/>
      <c r="C189" s="903"/>
      <c r="D189" s="80" t="s">
        <v>110</v>
      </c>
      <c r="E189" s="842">
        <f>Variety!E268</f>
        <v>2179894.8045664369</v>
      </c>
      <c r="F189" s="819">
        <f>Variety!F268</f>
        <v>78188.111017732415</v>
      </c>
      <c r="G189" s="600">
        <f>Variety!G268</f>
        <v>3.7202199173526351E-2</v>
      </c>
      <c r="H189" s="639">
        <f>Variety!H268</f>
        <v>3.7200297007420134E-2</v>
      </c>
      <c r="I189" s="771">
        <f>Variety!I268</f>
        <v>1.1078187438598314E-3</v>
      </c>
      <c r="J189" s="700">
        <f>Variety!J268</f>
        <v>12.733804440601238</v>
      </c>
      <c r="K189" s="614">
        <f>Variety!K268</f>
        <v>1.7264028122632169E-4</v>
      </c>
      <c r="L189" s="600">
        <f>Variety!L268</f>
        <v>1.3557819476292933E-5</v>
      </c>
      <c r="M189" s="657">
        <f>Variety!M268</f>
        <v>27758354.142431661</v>
      </c>
      <c r="N189" s="614">
        <f>Variety!N268</f>
        <v>995994.95451445132</v>
      </c>
      <c r="O189" s="621">
        <f>Variety!O268</f>
        <v>3.721626137370309E-2</v>
      </c>
      <c r="P189" s="842">
        <f>Variety!P268</f>
        <v>5094154.0534743071</v>
      </c>
      <c r="Q189" s="819">
        <f>Variety!Q268</f>
        <v>67162.523951495998</v>
      </c>
      <c r="R189" s="621">
        <f>Variety!R268</f>
        <v>1.3360381364690985E-2</v>
      </c>
    </row>
    <row r="190" spans="2:18" s="17" customFormat="1" x14ac:dyDescent="0.35">
      <c r="B190" s="902"/>
      <c r="C190" s="903"/>
      <c r="D190" s="80" t="s">
        <v>331</v>
      </c>
      <c r="E190" s="842">
        <f>Variety!E269</f>
        <v>163888.20947550537</v>
      </c>
      <c r="F190" s="819">
        <f>Variety!F269</f>
        <v>-80829.955100445077</v>
      </c>
      <c r="G190" s="600">
        <f>Variety!G269</f>
        <v>-0.33029814211179565</v>
      </c>
      <c r="H190" s="639">
        <f>Variety!H269</f>
        <v>2.7967817785205774E-3</v>
      </c>
      <c r="I190" s="771">
        <f>Variety!I269</f>
        <v>-1.4057480334496776E-3</v>
      </c>
      <c r="J190" s="700">
        <f>Variety!J269</f>
        <v>26.469370864859091</v>
      </c>
      <c r="K190" s="614">
        <f>Variety!K269</f>
        <v>4.0775665595429906</v>
      </c>
      <c r="L190" s="600">
        <f>Variety!L269</f>
        <v>0.18210084832578338</v>
      </c>
      <c r="M190" s="657">
        <f>Variety!M269</f>
        <v>4338017.7969848653</v>
      </c>
      <c r="N190" s="614">
        <f>Variety!N269</f>
        <v>-1141663.4541559555</v>
      </c>
      <c r="O190" s="621">
        <f>Variety!O269</f>
        <v>-0.20834486566500038</v>
      </c>
      <c r="P190" s="842">
        <f>Variety!P269</f>
        <v>520917.18744840304</v>
      </c>
      <c r="Q190" s="819">
        <f>Variety!Q269</f>
        <v>-144772.7507193294</v>
      </c>
      <c r="R190" s="621">
        <f>Variety!R269</f>
        <v>-0.21747775115515014</v>
      </c>
    </row>
    <row r="191" spans="2:18" s="17" customFormat="1" x14ac:dyDescent="0.35">
      <c r="B191" s="902"/>
      <c r="C191" s="903"/>
      <c r="D191" s="80" t="s">
        <v>332</v>
      </c>
      <c r="E191" s="842">
        <f>Variety!E270</f>
        <v>345797.92737255077</v>
      </c>
      <c r="F191" s="819">
        <f>Variety!F270</f>
        <v>-19489.537191378651</v>
      </c>
      <c r="G191" s="600">
        <f>Variety!G270</f>
        <v>-5.3353972096044269E-2</v>
      </c>
      <c r="H191" s="639">
        <f>Variety!H270</f>
        <v>5.9011038403606287E-3</v>
      </c>
      <c r="I191" s="771">
        <f>Variety!I270</f>
        <v>-3.7195505753127682E-4</v>
      </c>
      <c r="J191" s="700">
        <f>Variety!J270</f>
        <v>20.145443250261746</v>
      </c>
      <c r="K191" s="614">
        <f>Variety!K270</f>
        <v>0.85919929473964984</v>
      </c>
      <c r="L191" s="600">
        <f>Variety!L270</f>
        <v>4.4549851008891819E-2</v>
      </c>
      <c r="M191" s="657">
        <f>Variety!M270</f>
        <v>6966252.5219418537</v>
      </c>
      <c r="N191" s="614">
        <f>Variety!N270</f>
        <v>-78770.63353222236</v>
      </c>
      <c r="O191" s="621">
        <f>Variety!O270</f>
        <v>-1.1181032594763942E-2</v>
      </c>
      <c r="P191" s="842">
        <f>Variety!P270</f>
        <v>827080.68050516769</v>
      </c>
      <c r="Q191" s="819">
        <f>Variety!Q270</f>
        <v>62962.819006164209</v>
      </c>
      <c r="R191" s="621">
        <f>Variety!R270</f>
        <v>8.2399355097716592E-2</v>
      </c>
    </row>
    <row r="192" spans="2:18" s="17" customFormat="1" x14ac:dyDescent="0.35">
      <c r="B192" s="902"/>
      <c r="C192" s="903"/>
      <c r="D192" s="80" t="s">
        <v>333</v>
      </c>
      <c r="E192" s="842">
        <f>Variety!E271</f>
        <v>60000.102085022787</v>
      </c>
      <c r="F192" s="819">
        <f>Variety!F271</f>
        <v>14543.988510467447</v>
      </c>
      <c r="G192" s="600">
        <f>Variety!G271</f>
        <v>0.31995670915888941</v>
      </c>
      <c r="H192" s="639">
        <f>Variety!H271</f>
        <v>1.0239125362208963E-3</v>
      </c>
      <c r="I192" s="771">
        <f>Variety!I271</f>
        <v>2.4329752644263131E-4</v>
      </c>
      <c r="J192" s="700">
        <f>Variety!J271</f>
        <v>6.6587145715769482</v>
      </c>
      <c r="K192" s="614">
        <f>Variety!K271</f>
        <v>-8.3280058780464294E-2</v>
      </c>
      <c r="L192" s="600">
        <f>Variety!L271</f>
        <v>-1.2352436236818743E-2</v>
      </c>
      <c r="M192" s="657">
        <f>Variety!M271</f>
        <v>399523.55404964567</v>
      </c>
      <c r="N192" s="614">
        <f>Variety!N271</f>
        <v>93058.680413076887</v>
      </c>
      <c r="O192" s="621">
        <f>Variety!O271</f>
        <v>0.30365202807364317</v>
      </c>
      <c r="P192" s="842">
        <f>Variety!P271</f>
        <v>42921.426013350487</v>
      </c>
      <c r="Q192" s="819">
        <f>Variety!Q271</f>
        <v>9878.7810465097427</v>
      </c>
      <c r="R192" s="621">
        <f>Variety!R271</f>
        <v>0.29897065009243018</v>
      </c>
    </row>
    <row r="193" spans="2:18" s="17" customFormat="1" x14ac:dyDescent="0.35">
      <c r="B193" s="902"/>
      <c r="C193" s="903"/>
      <c r="D193" s="80" t="s">
        <v>334</v>
      </c>
      <c r="E193" s="842">
        <f>Variety!E272</f>
        <v>890830.20585700881</v>
      </c>
      <c r="F193" s="819">
        <f>Variety!F272</f>
        <v>24702.49008899543</v>
      </c>
      <c r="G193" s="600">
        <f>Variety!G272</f>
        <v>2.8520609188786E-2</v>
      </c>
      <c r="H193" s="639">
        <f>Variety!H272</f>
        <v>1.520217772510956E-2</v>
      </c>
      <c r="I193" s="771">
        <f>Variety!I272</f>
        <v>3.2822035951689428E-4</v>
      </c>
      <c r="J193" s="700">
        <f>Variety!J272</f>
        <v>16.08539868811576</v>
      </c>
      <c r="K193" s="614">
        <f>Variety!K272</f>
        <v>0.26915864731634898</v>
      </c>
      <c r="L193" s="600">
        <f>Variety!L272</f>
        <v>1.7017865600296285E-2</v>
      </c>
      <c r="M193" s="657">
        <f>Variety!M272</f>
        <v>14329359.024626222</v>
      </c>
      <c r="N193" s="614">
        <f>Variety!N272</f>
        <v>630475.16605003737</v>
      </c>
      <c r="O193" s="621">
        <f>Variety!O272</f>
        <v>4.6023834683095621E-2</v>
      </c>
      <c r="P193" s="842">
        <f>Variety!P272</f>
        <v>2236203.929769244</v>
      </c>
      <c r="Q193" s="819">
        <f>Variety!Q272</f>
        <v>55125.514021061826</v>
      </c>
      <c r="R193" s="621">
        <f>Variety!R272</f>
        <v>2.527443012733311E-2</v>
      </c>
    </row>
    <row r="194" spans="2:18" s="17" customFormat="1" x14ac:dyDescent="0.35">
      <c r="B194" s="902"/>
      <c r="C194" s="903"/>
      <c r="D194" s="80" t="s">
        <v>335</v>
      </c>
      <c r="E194" s="842">
        <f>Variety!E273</f>
        <v>175099.5387680142</v>
      </c>
      <c r="F194" s="819">
        <f>Variety!F273</f>
        <v>-26983.453033893515</v>
      </c>
      <c r="G194" s="600">
        <f>Variety!G273</f>
        <v>-0.13352659119548321</v>
      </c>
      <c r="H194" s="639">
        <f>Variety!H273</f>
        <v>2.9881051298381051E-3</v>
      </c>
      <c r="I194" s="771">
        <f>Variety!I273</f>
        <v>-4.8225351317992323E-4</v>
      </c>
      <c r="J194" s="700">
        <f>Variety!J273</f>
        <v>9.9022814750211765</v>
      </c>
      <c r="K194" s="614">
        <f>Variety!K273</f>
        <v>3.1381478497221948E-2</v>
      </c>
      <c r="L194" s="600">
        <f>Variety!L273</f>
        <v>3.179191209339874E-3</v>
      </c>
      <c r="M194" s="657">
        <f>Variety!M273</f>
        <v>1733884.9190272593</v>
      </c>
      <c r="N194" s="614">
        <f>Variety!N273</f>
        <v>-260856.08404774196</v>
      </c>
      <c r="O194" s="621">
        <f>Variety!O273</f>
        <v>-0.13077190655108517</v>
      </c>
      <c r="P194" s="842">
        <f>Variety!P273</f>
        <v>283179.77251429984</v>
      </c>
      <c r="Q194" s="819">
        <f>Variety!Q273</f>
        <v>-38871.729573414486</v>
      </c>
      <c r="R194" s="621">
        <f>Variety!R273</f>
        <v>-0.12070035171836378</v>
      </c>
    </row>
    <row r="195" spans="2:18" s="17" customFormat="1" x14ac:dyDescent="0.35">
      <c r="B195" s="902"/>
      <c r="C195" s="903"/>
      <c r="D195" s="80" t="s">
        <v>336</v>
      </c>
      <c r="E195" s="842">
        <f>Variety!E274</f>
        <v>732556114.035321</v>
      </c>
      <c r="F195" s="819">
        <f>Variety!F274</f>
        <v>12840577.581477642</v>
      </c>
      <c r="G195" s="600">
        <f>Variety!G274</f>
        <v>1.7841184372294195E-2</v>
      </c>
      <c r="H195" s="639">
        <f>Variety!H274</f>
        <v>12.501201874342525</v>
      </c>
      <c r="I195" s="771">
        <f>Variety!I274</f>
        <v>0.14157175319259885</v>
      </c>
      <c r="J195" s="700">
        <f>Variety!J274</f>
        <v>6.1302570871868225</v>
      </c>
      <c r="K195" s="614">
        <f>Variety!K274</f>
        <v>-0.10927732829022307</v>
      </c>
      <c r="L195" s="600">
        <f>Variety!L274</f>
        <v>-1.7513699102157807E-2</v>
      </c>
      <c r="M195" s="657">
        <f>Variety!M274</f>
        <v>4490757309.8270645</v>
      </c>
      <c r="N195" s="614">
        <f>Variety!N274</f>
        <v>67450.769784927368</v>
      </c>
      <c r="O195" s="621">
        <f>Variety!O274</f>
        <v>1.5020135413913254E-5</v>
      </c>
      <c r="P195" s="842">
        <f>Variety!P274</f>
        <v>1041232684.0302795</v>
      </c>
      <c r="Q195" s="819">
        <f>Variety!Q274</f>
        <v>14109394.34105885</v>
      </c>
      <c r="R195" s="621">
        <f>Variety!R274</f>
        <v>1.3736806946834948E-2</v>
      </c>
    </row>
    <row r="196" spans="2:18" s="17" customFormat="1" x14ac:dyDescent="0.35">
      <c r="B196" s="902"/>
      <c r="C196" s="903"/>
      <c r="D196" s="80" t="s">
        <v>337</v>
      </c>
      <c r="E196" s="842">
        <f>Variety!E275</f>
        <v>106349557.23275669</v>
      </c>
      <c r="F196" s="819">
        <f>Variety!F275</f>
        <v>1403306.4149944186</v>
      </c>
      <c r="G196" s="600">
        <f>Variety!G275</f>
        <v>1.3371667916286415E-2</v>
      </c>
      <c r="H196" s="639">
        <f>Variety!H275</f>
        <v>1.8148743266779046</v>
      </c>
      <c r="I196" s="771">
        <f>Variety!I275</f>
        <v>1.2638891967159172E-2</v>
      </c>
      <c r="J196" s="700">
        <f>Variety!J275</f>
        <v>5.1407141135711489</v>
      </c>
      <c r="K196" s="614">
        <f>Variety!K275</f>
        <v>-0.27780794365353589</v>
      </c>
      <c r="L196" s="600">
        <f>Variety!L275</f>
        <v>-5.1270058646919393E-2</v>
      </c>
      <c r="M196" s="657">
        <f>Variety!M275</f>
        <v>546712669.83847499</v>
      </c>
      <c r="N196" s="614">
        <f>Variety!N275</f>
        <v>-21940905.040603995</v>
      </c>
      <c r="O196" s="621">
        <f>Variety!O275</f>
        <v>-3.8583956928908092E-2</v>
      </c>
      <c r="P196" s="842">
        <f>Variety!P275</f>
        <v>182599144.20595849</v>
      </c>
      <c r="Q196" s="819">
        <f>Variety!Q275</f>
        <v>3426126.3485584557</v>
      </c>
      <c r="R196" s="621">
        <f>Variety!R275</f>
        <v>1.9121887824009507E-2</v>
      </c>
    </row>
    <row r="197" spans="2:18" s="17" customFormat="1" ht="15" thickBot="1" x14ac:dyDescent="0.4">
      <c r="B197" s="904"/>
      <c r="C197" s="905"/>
      <c r="D197" s="81" t="s">
        <v>338</v>
      </c>
      <c r="E197" s="843">
        <f>Variety!E276</f>
        <v>110343449.86167353</v>
      </c>
      <c r="F197" s="820">
        <f>Variety!F276</f>
        <v>-792181.50911480188</v>
      </c>
      <c r="G197" s="606">
        <f>Variety!G276</f>
        <v>-7.1280605449731971E-3</v>
      </c>
      <c r="H197" s="640">
        <f>Variety!H276</f>
        <v>1.8830308228997497</v>
      </c>
      <c r="I197" s="772">
        <f>Variety!I276</f>
        <v>-2.5494458896083039E-2</v>
      </c>
      <c r="J197" s="773">
        <f>Variety!J276</f>
        <v>6.6335298118909778</v>
      </c>
      <c r="K197" s="615">
        <f>Variety!K276</f>
        <v>-0.16571667704957616</v>
      </c>
      <c r="L197" s="606">
        <f>Variety!L276</f>
        <v>-2.4372800327084158E-2</v>
      </c>
      <c r="M197" s="658">
        <f>Variety!M276</f>
        <v>731966564.20430875</v>
      </c>
      <c r="N197" s="615">
        <f>Variety!N276</f>
        <v>-23671987.189715505</v>
      </c>
      <c r="O197" s="622">
        <f>Variety!O276</f>
        <v>-3.132713007567537E-2</v>
      </c>
      <c r="P197" s="843">
        <f>Variety!P276</f>
        <v>208019490.68018037</v>
      </c>
      <c r="Q197" s="820">
        <f>Variety!Q276</f>
        <v>-774736.81016218662</v>
      </c>
      <c r="R197" s="622">
        <f>Variety!R276</f>
        <v>-3.7105279177223464E-3</v>
      </c>
    </row>
    <row r="198" spans="2:18" s="17" customFormat="1" x14ac:dyDescent="0.35">
      <c r="C198" s="1"/>
      <c r="D198" s="1"/>
      <c r="E198" s="781"/>
      <c r="F198" s="781"/>
      <c r="G198" s="596"/>
      <c r="H198" s="593"/>
      <c r="I198" s="593"/>
      <c r="J198" s="698"/>
      <c r="K198" s="610"/>
      <c r="L198" s="596"/>
      <c r="M198" s="610"/>
      <c r="N198" s="610"/>
      <c r="O198" s="596"/>
      <c r="P198" s="781"/>
      <c r="Q198" s="781"/>
      <c r="R198" s="596"/>
    </row>
    <row r="199" spans="2:18" s="17" customFormat="1" ht="10.25" customHeight="1" x14ac:dyDescent="0.35">
      <c r="C199" s="1"/>
      <c r="D199" s="1"/>
      <c r="E199" s="781"/>
      <c r="F199" s="781"/>
      <c r="G199" s="596"/>
      <c r="H199" s="593"/>
      <c r="I199" s="593"/>
      <c r="J199" s="698"/>
      <c r="K199" s="610"/>
      <c r="L199" s="596"/>
      <c r="M199" s="610"/>
      <c r="N199" s="610"/>
      <c r="O199" s="596"/>
      <c r="P199" s="781"/>
      <c r="Q199" s="781"/>
      <c r="R199" s="596"/>
    </row>
    <row r="200" spans="2:18" s="17" customFormat="1" hidden="1" x14ac:dyDescent="0.35">
      <c r="C200" s="1"/>
      <c r="D200" s="1"/>
      <c r="E200" s="781"/>
      <c r="F200" s="781"/>
      <c r="G200" s="596"/>
      <c r="H200" s="593"/>
      <c r="I200" s="593"/>
      <c r="J200" s="698"/>
      <c r="K200" s="610"/>
      <c r="L200" s="596"/>
      <c r="M200" s="610"/>
      <c r="N200" s="610"/>
      <c r="O200" s="596"/>
      <c r="P200" s="781"/>
      <c r="Q200" s="781"/>
      <c r="R200" s="596"/>
    </row>
    <row r="201" spans="2:18" s="17" customFormat="1" hidden="1" x14ac:dyDescent="0.35">
      <c r="C201" s="1"/>
      <c r="D201" s="1"/>
      <c r="E201" s="781"/>
      <c r="F201" s="781"/>
      <c r="G201" s="596"/>
      <c r="H201" s="593"/>
      <c r="I201" s="593"/>
      <c r="J201" s="698"/>
      <c r="K201" s="610"/>
      <c r="L201" s="596"/>
      <c r="M201" s="610"/>
      <c r="N201" s="610"/>
      <c r="O201" s="596"/>
      <c r="P201" s="781"/>
      <c r="Q201" s="781"/>
      <c r="R201" s="596"/>
    </row>
    <row r="202" spans="2:18" s="17" customFormat="1" x14ac:dyDescent="0.35">
      <c r="C202" s="75"/>
      <c r="D202" s="75"/>
      <c r="E202" s="798"/>
      <c r="F202" s="798"/>
      <c r="G202" s="602"/>
      <c r="H202" s="592"/>
      <c r="I202" s="592"/>
      <c r="J202" s="702"/>
      <c r="K202" s="617"/>
      <c r="L202" s="602"/>
      <c r="M202" s="617"/>
      <c r="N202" s="617"/>
      <c r="O202" s="602"/>
      <c r="P202" s="798"/>
      <c r="Q202" s="798"/>
      <c r="R202" s="602"/>
    </row>
    <row r="203" spans="2:18" s="17" customFormat="1" ht="23.5" x14ac:dyDescent="0.35">
      <c r="C203" s="933" t="s">
        <v>111</v>
      </c>
      <c r="D203" s="933"/>
      <c r="E203" s="934"/>
      <c r="F203" s="934"/>
      <c r="G203" s="974"/>
      <c r="H203" s="933"/>
      <c r="I203" s="933"/>
      <c r="J203" s="936"/>
      <c r="K203" s="936"/>
      <c r="L203" s="974"/>
      <c r="M203" s="936"/>
      <c r="N203" s="936"/>
      <c r="O203" s="935"/>
      <c r="P203" s="934"/>
      <c r="Q203" s="934"/>
      <c r="R203" s="974"/>
    </row>
    <row r="204" spans="2:18" s="17" customFormat="1" x14ac:dyDescent="0.35">
      <c r="C204" s="937" t="s">
        <v>252</v>
      </c>
      <c r="D204" s="937"/>
      <c r="E204" s="938"/>
      <c r="F204" s="938"/>
      <c r="G204" s="975"/>
      <c r="H204" s="937"/>
      <c r="I204" s="937"/>
      <c r="J204" s="940"/>
      <c r="K204" s="940"/>
      <c r="L204" s="975"/>
      <c r="M204" s="940"/>
      <c r="N204" s="940"/>
      <c r="O204" s="939"/>
      <c r="P204" s="938"/>
      <c r="Q204" s="938"/>
      <c r="R204" s="975"/>
    </row>
    <row r="205" spans="2:18" s="17" customFormat="1" x14ac:dyDescent="0.35">
      <c r="C205" s="937" t="str">
        <f>'HOME PAGE'!H7</f>
        <v>YTD ENDING 06-14-2026</v>
      </c>
      <c r="D205" s="937"/>
      <c r="E205" s="941"/>
      <c r="F205" s="941"/>
      <c r="G205" s="976"/>
      <c r="H205" s="937"/>
      <c r="I205" s="937"/>
      <c r="J205" s="943"/>
      <c r="K205" s="943"/>
      <c r="L205" s="976"/>
      <c r="M205" s="943"/>
      <c r="N205" s="943"/>
      <c r="O205" s="942"/>
      <c r="P205" s="941"/>
      <c r="Q205" s="941"/>
      <c r="R205" s="976"/>
    </row>
    <row r="206" spans="2:18" s="17" customFormat="1" ht="15" thickBot="1" x14ac:dyDescent="0.4">
      <c r="C206" s="1"/>
      <c r="D206" s="1"/>
      <c r="E206" s="781"/>
      <c r="F206" s="781"/>
      <c r="G206" s="596"/>
      <c r="H206" s="594"/>
      <c r="I206" s="594"/>
      <c r="J206" s="698"/>
      <c r="K206" s="610"/>
      <c r="L206" s="596"/>
      <c r="M206" s="610"/>
      <c r="N206" s="610"/>
      <c r="O206" s="596"/>
      <c r="P206" s="781"/>
      <c r="Q206" s="781"/>
      <c r="R206" s="609"/>
    </row>
    <row r="207" spans="2:18" s="17" customFormat="1" x14ac:dyDescent="0.35">
      <c r="B207" s="1"/>
      <c r="C207" s="1"/>
      <c r="D207" s="19"/>
      <c r="E207" s="958" t="s">
        <v>48</v>
      </c>
      <c r="F207" s="959"/>
      <c r="G207" s="977"/>
      <c r="H207" s="961" t="s">
        <v>17</v>
      </c>
      <c r="I207" s="962"/>
      <c r="J207" s="964" t="s">
        <v>18</v>
      </c>
      <c r="K207" s="964"/>
      <c r="L207" s="977"/>
      <c r="M207" s="963" t="s">
        <v>19</v>
      </c>
      <c r="N207" s="964"/>
      <c r="O207" s="960"/>
      <c r="P207" s="959" t="s">
        <v>20</v>
      </c>
      <c r="Q207" s="959"/>
      <c r="R207" s="960"/>
    </row>
    <row r="208" spans="2:18" s="17" customFormat="1" ht="15" thickBot="1" x14ac:dyDescent="0.4">
      <c r="B208" s="2"/>
      <c r="C208" s="2"/>
      <c r="D208" s="20"/>
      <c r="E208" s="782" t="s">
        <v>16</v>
      </c>
      <c r="F208" s="805" t="s">
        <v>22</v>
      </c>
      <c r="G208" s="632" t="s">
        <v>23</v>
      </c>
      <c r="H208" s="643" t="s">
        <v>16</v>
      </c>
      <c r="I208" s="647" t="s">
        <v>22</v>
      </c>
      <c r="J208" s="748" t="s">
        <v>16</v>
      </c>
      <c r="K208" s="611" t="s">
        <v>22</v>
      </c>
      <c r="L208" s="632" t="s">
        <v>23</v>
      </c>
      <c r="M208" s="659" t="s">
        <v>16</v>
      </c>
      <c r="N208" s="611" t="s">
        <v>22</v>
      </c>
      <c r="O208" s="597" t="s">
        <v>23</v>
      </c>
      <c r="P208" s="858" t="s">
        <v>16</v>
      </c>
      <c r="Q208" s="805" t="s">
        <v>22</v>
      </c>
      <c r="R208" s="597" t="s">
        <v>23</v>
      </c>
    </row>
    <row r="209" spans="2:18" s="17" customFormat="1" ht="15" thickBot="1" x14ac:dyDescent="0.4">
      <c r="B209" s="2"/>
      <c r="C209" s="2"/>
      <c r="D209" s="509" t="s">
        <v>436</v>
      </c>
      <c r="E209" s="783">
        <f>SUM(E210:E213)</f>
        <v>2741910687.8710337</v>
      </c>
      <c r="F209" s="826">
        <f t="shared" ref="F209:R209" si="4">SUM(F210:F213)</f>
        <v>6161634.8002298195</v>
      </c>
      <c r="G209" s="634">
        <f t="shared" si="4"/>
        <v>0.35652246195497878</v>
      </c>
      <c r="H209" s="548">
        <f t="shared" si="4"/>
        <v>100.00705985636678</v>
      </c>
      <c r="I209" s="619">
        <f t="shared" si="4"/>
        <v>7.0519330118853918E-3</v>
      </c>
      <c r="J209" s="749">
        <f t="shared" si="4"/>
        <v>71.782266325147162</v>
      </c>
      <c r="K209" s="655">
        <f t="shared" si="4"/>
        <v>-4.8650509327668923</v>
      </c>
      <c r="L209" s="634">
        <f t="shared" si="4"/>
        <v>-0.15771924869325979</v>
      </c>
      <c r="M209" s="550">
        <f t="shared" si="4"/>
        <v>15625636319.856871</v>
      </c>
      <c r="N209" s="655">
        <f t="shared" si="4"/>
        <v>-219344533.24529126</v>
      </c>
      <c r="O209" s="637">
        <f t="shared" si="4"/>
        <v>0.11792730171191912</v>
      </c>
      <c r="P209" s="826">
        <f t="shared" si="4"/>
        <v>3925507059.1610694</v>
      </c>
      <c r="Q209" s="826">
        <f t="shared" si="4"/>
        <v>36856103.216263428</v>
      </c>
      <c r="R209" s="637">
        <f t="shared" si="4"/>
        <v>0.10562136487903925</v>
      </c>
    </row>
    <row r="210" spans="2:18" s="17" customFormat="1" x14ac:dyDescent="0.35">
      <c r="B210" s="906" t="s">
        <v>46</v>
      </c>
      <c r="C210" s="909" t="s">
        <v>355</v>
      </c>
      <c r="D210" s="93" t="s">
        <v>281</v>
      </c>
      <c r="E210" s="834">
        <f>'Segment Data'!E37</f>
        <v>25575375.754848517</v>
      </c>
      <c r="F210" s="823">
        <f>'Segment Data'!F37</f>
        <v>1127053.4988415465</v>
      </c>
      <c r="G210" s="267">
        <f>'Segment Data'!G37</f>
        <v>4.6099420935300728E-2</v>
      </c>
      <c r="H210" s="101">
        <f>'Segment Data'!H37</f>
        <v>0.93282328460893693</v>
      </c>
      <c r="I210" s="102">
        <f>'Segment Data'!I37</f>
        <v>3.916221705993328E-2</v>
      </c>
      <c r="J210" s="584">
        <f>'Segment Data'!J37</f>
        <v>10.192231510039262</v>
      </c>
      <c r="K210" s="392">
        <f>'Segment Data'!K37</f>
        <v>0.21654164404445275</v>
      </c>
      <c r="L210" s="267">
        <f>'Segment Data'!L37</f>
        <v>2.1706934252497284E-2</v>
      </c>
      <c r="M210" s="365">
        <f>'Segment Data'!M37</f>
        <v>260670150.64966124</v>
      </c>
      <c r="N210" s="392">
        <f>'Segment Data'!N37</f>
        <v>16781270.079837143</v>
      </c>
      <c r="O210" s="254">
        <f>'Segment Data'!O37</f>
        <v>6.8807032287118777E-2</v>
      </c>
      <c r="P210" s="834">
        <f>'Segment Data'!P37</f>
        <v>44548583.523393899</v>
      </c>
      <c r="Q210" s="823">
        <f>'Segment Data'!Q37</f>
        <v>1361805.6323690638</v>
      </c>
      <c r="R210" s="254">
        <f>'Segment Data'!R37</f>
        <v>3.1532929726903219E-2</v>
      </c>
    </row>
    <row r="211" spans="2:18" s="17" customFormat="1" x14ac:dyDescent="0.35">
      <c r="B211" s="907"/>
      <c r="C211" s="910"/>
      <c r="D211" s="87" t="s">
        <v>283</v>
      </c>
      <c r="E211" s="828">
        <f>'Segment Data'!E38</f>
        <v>122262946.89560725</v>
      </c>
      <c r="F211" s="808">
        <f>'Segment Data'!F38</f>
        <v>-3463840.7043520361</v>
      </c>
      <c r="G211" s="268">
        <f>'Segment Data'!G38</f>
        <v>-2.7550538516687258E-2</v>
      </c>
      <c r="H211" s="103">
        <f>'Segment Data'!H38</f>
        <v>4.4593567188355818</v>
      </c>
      <c r="I211" s="104">
        <f>'Segment Data'!I38</f>
        <v>-0.13634248905097213</v>
      </c>
      <c r="J211" s="585">
        <f>'Segment Data'!J38</f>
        <v>8.0640564306982849</v>
      </c>
      <c r="K211" s="393">
        <f>'Segment Data'!K38</f>
        <v>0.41885506605688594</v>
      </c>
      <c r="L211" s="268">
        <f>'Segment Data'!L38</f>
        <v>5.4786662388523297E-2</v>
      </c>
      <c r="M211" s="366">
        <f>'Segment Data'!M38</f>
        <v>985935303.14964449</v>
      </c>
      <c r="N211" s="393">
        <f>'Segment Data'!N38</f>
        <v>24728695.018456459</v>
      </c>
      <c r="O211" s="255">
        <f>'Segment Data'!O38</f>
        <v>2.5726721819500246E-2</v>
      </c>
      <c r="P211" s="828">
        <f>'Segment Data'!P38</f>
        <v>434191269.82241887</v>
      </c>
      <c r="Q211" s="808">
        <f>'Segment Data'!Q38</f>
        <v>7929918.5169272423</v>
      </c>
      <c r="R211" s="255">
        <f>'Segment Data'!R38</f>
        <v>1.860341898846948E-2</v>
      </c>
    </row>
    <row r="212" spans="2:18" s="17" customFormat="1" ht="15" thickBot="1" x14ac:dyDescent="0.4">
      <c r="B212" s="907"/>
      <c r="C212" s="911"/>
      <c r="D212" s="88" t="s">
        <v>286</v>
      </c>
      <c r="E212" s="831">
        <f>'Segment Data'!E39</f>
        <v>12140298.749750281</v>
      </c>
      <c r="F212" s="811">
        <f>'Segment Data'!F39</f>
        <v>-531297.10875559784</v>
      </c>
      <c r="G212" s="269">
        <f>'Segment Data'!G39</f>
        <v>-4.1928192367259073E-2</v>
      </c>
      <c r="H212" s="105">
        <f>'Segment Data'!H39</f>
        <v>0.44279909958816177</v>
      </c>
      <c r="I212" s="106">
        <f>'Segment Data'!I39</f>
        <v>-2.0386544149807007E-2</v>
      </c>
      <c r="J212" s="586">
        <f>'Segment Data'!J39</f>
        <v>11.634304899581862</v>
      </c>
      <c r="K212" s="394">
        <f>'Segment Data'!K39</f>
        <v>-0.44051499619581769</v>
      </c>
      <c r="L212" s="269">
        <f>'Segment Data'!L39</f>
        <v>-3.6482117331609797E-2</v>
      </c>
      <c r="M212" s="367">
        <f>'Segment Data'!M39</f>
        <v>141243937.22660723</v>
      </c>
      <c r="N212" s="394">
        <f>'Segment Data'!N39</f>
        <v>-11763300.556933582</v>
      </c>
      <c r="O212" s="256">
        <f>'Segment Data'!O39</f>
        <v>-7.6880680465424206E-2</v>
      </c>
      <c r="P212" s="831">
        <f>'Segment Data'!P39</f>
        <v>39224034.661471009</v>
      </c>
      <c r="Q212" s="811">
        <f>'Segment Data'!Q39</f>
        <v>-2521883.7783440426</v>
      </c>
      <c r="R212" s="256">
        <f>'Segment Data'!R39</f>
        <v>-6.0410307704209069E-2</v>
      </c>
    </row>
    <row r="213" spans="2:18" s="17" customFormat="1" ht="15" thickBot="1" x14ac:dyDescent="0.4">
      <c r="B213" s="907"/>
      <c r="C213" s="360"/>
      <c r="D213" s="516" t="s">
        <v>437</v>
      </c>
      <c r="E213" s="830">
        <f>SUM(E214:E217)</f>
        <v>2581932066.4708276</v>
      </c>
      <c r="F213" s="830">
        <f t="shared" ref="F213:R213" si="5">SUM(F214:F217)</f>
        <v>9029719.114495907</v>
      </c>
      <c r="G213" s="635">
        <f t="shared" si="5"/>
        <v>0.3799017719036244</v>
      </c>
      <c r="H213" s="507">
        <f t="shared" si="5"/>
        <v>94.1720807533341</v>
      </c>
      <c r="I213" s="514">
        <f t="shared" si="5"/>
        <v>0.12461874915273125</v>
      </c>
      <c r="J213" s="675">
        <f t="shared" si="5"/>
        <v>41.891673484827749</v>
      </c>
      <c r="K213" s="527">
        <f t="shared" si="5"/>
        <v>-5.0599326466724133</v>
      </c>
      <c r="L213" s="635">
        <f t="shared" si="5"/>
        <v>-0.19773072800267058</v>
      </c>
      <c r="M213" s="525">
        <f t="shared" si="5"/>
        <v>14237786928.830957</v>
      </c>
      <c r="N213" s="527">
        <f t="shared" si="5"/>
        <v>-249091197.78665128</v>
      </c>
      <c r="O213" s="638">
        <f t="shared" si="5"/>
        <v>0.10027422807072431</v>
      </c>
      <c r="P213" s="830">
        <f t="shared" si="5"/>
        <v>3407543171.1537857</v>
      </c>
      <c r="Q213" s="830">
        <f t="shared" si="5"/>
        <v>30086262.845311165</v>
      </c>
      <c r="R213" s="638">
        <f t="shared" si="5"/>
        <v>0.11589532386787563</v>
      </c>
    </row>
    <row r="214" spans="2:18" s="17" customFormat="1" x14ac:dyDescent="0.35">
      <c r="B214" s="907"/>
      <c r="C214" s="968" t="s">
        <v>354</v>
      </c>
      <c r="D214" s="93" t="s">
        <v>280</v>
      </c>
      <c r="E214" s="834">
        <f>'Segment Data'!E40</f>
        <v>777436.08176494832</v>
      </c>
      <c r="F214" s="823">
        <f>'Segment Data'!F40</f>
        <v>250105.99912844575</v>
      </c>
      <c r="G214" s="267">
        <f>'Segment Data'!G40</f>
        <v>0.47428737211043581</v>
      </c>
      <c r="H214" s="101">
        <f>'Segment Data'!H40</f>
        <v>2.8355809365889668E-2</v>
      </c>
      <c r="I214" s="102">
        <f>'Segment Data'!I40</f>
        <v>9.0802795497750416E-3</v>
      </c>
      <c r="J214" s="584">
        <f>'Segment Data'!J40</f>
        <v>23.420809925784891</v>
      </c>
      <c r="K214" s="392">
        <f>'Segment Data'!K40</f>
        <v>-4.8963630241237013</v>
      </c>
      <c r="L214" s="267">
        <f>'Segment Data'!L40</f>
        <v>-0.17291143550188004</v>
      </c>
      <c r="M214" s="365">
        <f>'Segment Data'!M40</f>
        <v>18208182.700463817</v>
      </c>
      <c r="N214" s="392">
        <f>'Segment Data'!N40</f>
        <v>3275685.5487563834</v>
      </c>
      <c r="O214" s="254">
        <f>'Segment Data'!O40</f>
        <v>0.21936622625652605</v>
      </c>
      <c r="P214" s="834">
        <f>'Segment Data'!P40</f>
        <v>3814715.4013717766</v>
      </c>
      <c r="Q214" s="823">
        <f>'Segment Data'!Q40</f>
        <v>610998.88395285979</v>
      </c>
      <c r="R214" s="254">
        <f>'Segment Data'!R40</f>
        <v>0.19071565184709688</v>
      </c>
    </row>
    <row r="215" spans="2:18" s="17" customFormat="1" x14ac:dyDescent="0.35">
      <c r="B215" s="907"/>
      <c r="C215" s="913"/>
      <c r="D215" s="87" t="s">
        <v>282</v>
      </c>
      <c r="E215" s="828">
        <f>'Segment Data'!E41</f>
        <v>9787337.0517357904</v>
      </c>
      <c r="F215" s="808">
        <f>'Segment Data'!F41</f>
        <v>-797275.5491808746</v>
      </c>
      <c r="G215" s="268">
        <f>'Segment Data'!G41</f>
        <v>-7.532401791557565E-2</v>
      </c>
      <c r="H215" s="103">
        <f>'Segment Data'!H41</f>
        <v>0.35697836793049315</v>
      </c>
      <c r="I215" s="104">
        <f>'Segment Data'!I41</f>
        <v>-2.9921644981588225E-2</v>
      </c>
      <c r="J215" s="585">
        <f>'Segment Data'!J41</f>
        <v>8.0364139617213528</v>
      </c>
      <c r="K215" s="393">
        <f>'Segment Data'!K41</f>
        <v>-5.2835386714789934E-2</v>
      </c>
      <c r="L215" s="268">
        <f>'Segment Data'!L41</f>
        <v>-6.5315561974862791E-3</v>
      </c>
      <c r="M215" s="366">
        <f>'Segment Data'!M41</f>
        <v>78655092.130642205</v>
      </c>
      <c r="N215" s="393">
        <f>'Segment Data'!N41</f>
        <v>-6966478.454771921</v>
      </c>
      <c r="O215" s="255">
        <f>'Segment Data'!O41</f>
        <v>-8.1363591057025994E-2</v>
      </c>
      <c r="P215" s="828">
        <f>'Segment Data'!P41</f>
        <v>19580159.657861188</v>
      </c>
      <c r="Q215" s="808">
        <f>'Segment Data'!Q41</f>
        <v>-1498976.3299873471</v>
      </c>
      <c r="R215" s="255">
        <f>'Segment Data'!R41</f>
        <v>-7.1111848742351685E-2</v>
      </c>
    </row>
    <row r="216" spans="2:18" s="17" customFormat="1" x14ac:dyDescent="0.35">
      <c r="B216" s="907"/>
      <c r="C216" s="913"/>
      <c r="D216" s="87" t="s">
        <v>284</v>
      </c>
      <c r="E216" s="828">
        <f>'Segment Data'!E42</f>
        <v>2252187572.346314</v>
      </c>
      <c r="F216" s="808">
        <f>'Segment Data'!F42</f>
        <v>18558802.068264961</v>
      </c>
      <c r="G216" s="268">
        <f>'Segment Data'!G42</f>
        <v>8.3088122409681817E-3</v>
      </c>
      <c r="H216" s="103">
        <f>'Segment Data'!H42</f>
        <v>82.145147306124485</v>
      </c>
      <c r="I216" s="104">
        <f>'Segment Data'!I42</f>
        <v>0.4991737929765776</v>
      </c>
      <c r="J216" s="585">
        <f>'Segment Data'!J42</f>
        <v>5.5925582171083192</v>
      </c>
      <c r="K216" s="393">
        <f>'Segment Data'!K42</f>
        <v>-0.14136345041728582</v>
      </c>
      <c r="L216" s="268">
        <f>'Segment Data'!L42</f>
        <v>-2.4653885876730029E-2</v>
      </c>
      <c r="M216" s="366">
        <f>'Segment Data'!M42</f>
        <v>12595490114.194614</v>
      </c>
      <c r="N216" s="393">
        <f>'Segment Data'!N42</f>
        <v>-211962288.91126251</v>
      </c>
      <c r="O216" s="255">
        <f>'Segment Data'!O42</f>
        <v>-1.6549918144521895E-2</v>
      </c>
      <c r="P216" s="828">
        <f>'Segment Data'!P42</f>
        <v>3055763921.0593905</v>
      </c>
      <c r="Q216" s="808">
        <f>'Segment Data'!Q42</f>
        <v>36212500.991069317</v>
      </c>
      <c r="R216" s="255">
        <f>'Segment Data'!R42</f>
        <v>1.1992675716795697E-2</v>
      </c>
    </row>
    <row r="217" spans="2:18" s="17" customFormat="1" ht="15" thickBot="1" x14ac:dyDescent="0.4">
      <c r="B217" s="967"/>
      <c r="C217" s="969"/>
      <c r="D217" s="88" t="s">
        <v>285</v>
      </c>
      <c r="E217" s="831">
        <f>'Segment Data'!E43</f>
        <v>319179720.99101311</v>
      </c>
      <c r="F217" s="811">
        <f>'Segment Data'!F43</f>
        <v>-8981913.4037166238</v>
      </c>
      <c r="G217" s="269">
        <f>'Segment Data'!G43</f>
        <v>-2.7370394532203954E-2</v>
      </c>
      <c r="H217" s="105">
        <f>'Segment Data'!H43</f>
        <v>11.641599269913224</v>
      </c>
      <c r="I217" s="106">
        <f>'Segment Data'!I43</f>
        <v>-0.35371367839203316</v>
      </c>
      <c r="J217" s="586">
        <f>'Segment Data'!J43</f>
        <v>4.8418913802131858</v>
      </c>
      <c r="K217" s="394">
        <f>'Segment Data'!K43</f>
        <v>3.0629214583363762E-2</v>
      </c>
      <c r="L217" s="269">
        <f>'Segment Data'!L43</f>
        <v>6.3661495734257546E-3</v>
      </c>
      <c r="M217" s="367">
        <f>'Segment Data'!M43</f>
        <v>1545433539.8052361</v>
      </c>
      <c r="N217" s="394">
        <f>'Segment Data'!N43</f>
        <v>-33438115.969373226</v>
      </c>
      <c r="O217" s="256">
        <f>'Segment Data'!O43</f>
        <v>-2.1178488984253868E-2</v>
      </c>
      <c r="P217" s="831">
        <f>'Segment Data'!P43</f>
        <v>328384375.03516209</v>
      </c>
      <c r="Q217" s="811">
        <f>'Segment Data'!Q43</f>
        <v>-5238260.6997236609</v>
      </c>
      <c r="R217" s="256">
        <f>'Segment Data'!R43</f>
        <v>-1.5701154953665256E-2</v>
      </c>
    </row>
    <row r="218" spans="2:18" s="17" customFormat="1" x14ac:dyDescent="0.35">
      <c r="B218" s="915" t="s">
        <v>47</v>
      </c>
      <c r="C218" s="922"/>
      <c r="D218" s="217" t="str">
        <f>_xlfn.XLOOKUP('TOTAL U.S. MULO+'!E218,'Form Data'!E:E,'Form Data'!D:D,"NOT FOUND",0)</f>
        <v>SHREDDED</v>
      </c>
      <c r="E218" s="848">
        <f>'Form Data'!E77</f>
        <v>763492901.48129201</v>
      </c>
      <c r="F218" s="853">
        <f>'Form Data'!F77</f>
        <v>-10917293.158548713</v>
      </c>
      <c r="G218" s="280">
        <f>'Form Data'!G77</f>
        <v>-1.409755867641448E-2</v>
      </c>
      <c r="H218" s="91">
        <f>'Form Data'!H77</f>
        <v>27.847252879573755</v>
      </c>
      <c r="I218" s="209">
        <f>'Form Data'!I77</f>
        <v>-0.45981187586696137</v>
      </c>
      <c r="J218" s="676">
        <f>'Form Data'!J77</f>
        <v>4.3724565531960016</v>
      </c>
      <c r="K218" s="414">
        <f>'Form Data'!K77</f>
        <v>-0.18030486403489743</v>
      </c>
      <c r="L218" s="280">
        <f>'Form Data'!L77</f>
        <v>-3.9603407143738112E-2</v>
      </c>
      <c r="M218" s="410">
        <f>'Form Data'!M77</f>
        <v>3338339540.4005046</v>
      </c>
      <c r="N218" s="414">
        <f>'Form Data'!N77</f>
        <v>-187365314.86603308</v>
      </c>
      <c r="O218" s="284">
        <f>'Form Data'!O77</f>
        <v>-5.3142654464157793E-2</v>
      </c>
      <c r="P218" s="859">
        <f>'Form Data'!P77</f>
        <v>924655360.17613232</v>
      </c>
      <c r="Q218" s="853">
        <f>'Form Data'!Q77</f>
        <v>-15115371.469841838</v>
      </c>
      <c r="R218" s="284">
        <f>'Form Data'!R77</f>
        <v>-1.6084105368303837E-2</v>
      </c>
    </row>
    <row r="219" spans="2:18" s="17" customFormat="1" x14ac:dyDescent="0.35">
      <c r="B219" s="917"/>
      <c r="C219" s="918"/>
      <c r="D219" s="80" t="str">
        <f>_xlfn.XLOOKUP('TOTAL U.S. MULO+'!E219,'Form Data'!E:E,'Form Data'!D:D,"NOT FOUND",0)</f>
        <v>CHUNK</v>
      </c>
      <c r="E219" s="836">
        <f>'Form Data'!E78</f>
        <v>387331417.75262809</v>
      </c>
      <c r="F219" s="813">
        <f>'Form Data'!F78</f>
        <v>16311866.098177552</v>
      </c>
      <c r="G219" s="273">
        <f>'Form Data'!G78</f>
        <v>4.3964977116272369E-2</v>
      </c>
      <c r="H219" s="109">
        <f>'Form Data'!H78</f>
        <v>14.127329694139341</v>
      </c>
      <c r="I219" s="110">
        <f>'Form Data'!I78</f>
        <v>0.56542858938754037</v>
      </c>
      <c r="J219" s="577">
        <f>'Form Data'!J78</f>
        <v>5.7864896238327042</v>
      </c>
      <c r="K219" s="364">
        <f>'Form Data'!K78</f>
        <v>-0.16225888015908474</v>
      </c>
      <c r="L219" s="273">
        <f>'Form Data'!L78</f>
        <v>-2.7276137165691935E-2</v>
      </c>
      <c r="M219" s="371">
        <f>'Form Data'!M78</f>
        <v>2241289229.8099928</v>
      </c>
      <c r="N219" s="364">
        <f>'Form Data'!N78</f>
        <v>34187226.953876019</v>
      </c>
      <c r="O219" s="260">
        <f>'Form Data'!O78</f>
        <v>1.5489645204270479E-2</v>
      </c>
      <c r="P219" s="790">
        <f>'Form Data'!P78</f>
        <v>513780915.66150111</v>
      </c>
      <c r="Q219" s="813">
        <f>'Form Data'!Q78</f>
        <v>18830717.183149576</v>
      </c>
      <c r="R219" s="260">
        <f>'Form Data'!R78</f>
        <v>3.8045680638257605E-2</v>
      </c>
    </row>
    <row r="220" spans="2:18" s="17" customFormat="1" ht="15" thickBot="1" x14ac:dyDescent="0.4">
      <c r="B220" s="917"/>
      <c r="C220" s="918"/>
      <c r="D220" s="80" t="str">
        <f>_xlfn.XLOOKUP('TOTAL U.S. MULO+'!E220,'Form Data'!E:E,'Form Data'!D:D,"NOT FOUND",0)</f>
        <v>SLICED</v>
      </c>
      <c r="E220" s="836">
        <f>'Form Data'!E79</f>
        <v>313563060.95940459</v>
      </c>
      <c r="F220" s="854">
        <f>'Form Data'!F79</f>
        <v>-1328057.5334060192</v>
      </c>
      <c r="G220" s="273">
        <f>'Form Data'!G79</f>
        <v>-4.2175134686637424E-3</v>
      </c>
      <c r="H220" s="109">
        <f>'Form Data'!H79</f>
        <v>11.436740060436174</v>
      </c>
      <c r="I220" s="110">
        <f>'Form Data'!I79</f>
        <v>-7.3494881957195446E-2</v>
      </c>
      <c r="J220" s="577">
        <f>'Form Data'!J79</f>
        <v>5.5308554293526511</v>
      </c>
      <c r="K220" s="364">
        <f>'Form Data'!K79</f>
        <v>-0.31515825469448977</v>
      </c>
      <c r="L220" s="273">
        <f>'Form Data'!L79</f>
        <v>-5.3909941325403922E-2</v>
      </c>
      <c r="M220" s="371">
        <f>'Form Data'!M79</f>
        <v>1734271958.1517591</v>
      </c>
      <c r="N220" s="364">
        <f>'Form Data'!N79</f>
        <v>-106585829.54212141</v>
      </c>
      <c r="O220" s="260">
        <f>'Form Data'!O79</f>
        <v>-5.7900088890432938E-2</v>
      </c>
      <c r="P220" s="790">
        <f>'Form Data'!P79</f>
        <v>525328193.39564079</v>
      </c>
      <c r="Q220" s="813">
        <f>'Form Data'!Q79</f>
        <v>8188479.3605159521</v>
      </c>
      <c r="R220" s="260">
        <f>'Form Data'!R79</f>
        <v>1.5834172348944332E-2</v>
      </c>
    </row>
    <row r="221" spans="2:18" s="17" customFormat="1" ht="15" thickBot="1" x14ac:dyDescent="0.4">
      <c r="B221" s="917"/>
      <c r="C221" s="918"/>
      <c r="D221" s="80" t="str">
        <f>_xlfn.XLOOKUP('TOTAL U.S. MULO+'!E221,'Form Data'!E:E,'Form Data'!D:D,"NOT FOUND",0)</f>
        <v>STRING AND STICK</v>
      </c>
      <c r="E221" s="847">
        <f>'Form Data'!E80</f>
        <v>159350742.47860777</v>
      </c>
      <c r="F221" s="855">
        <f>'Form Data'!F80</f>
        <v>6746816.7887822986</v>
      </c>
      <c r="G221" s="279">
        <f>'Form Data'!G80</f>
        <v>4.4211292457151559E-2</v>
      </c>
      <c r="H221" s="109">
        <f>'Form Data'!H80</f>
        <v>5.8120781656780851</v>
      </c>
      <c r="I221" s="110">
        <f>'Form Data'!I80</f>
        <v>0.2339372316665278</v>
      </c>
      <c r="J221" s="577">
        <f>'Form Data'!J80</f>
        <v>5.478394838541587</v>
      </c>
      <c r="K221" s="364">
        <f>'Form Data'!K80</f>
        <v>-0.1529506117648074</v>
      </c>
      <c r="L221" s="273">
        <f>'Form Data'!L80</f>
        <v>-2.7160580560101413E-2</v>
      </c>
      <c r="M221" s="371">
        <f>'Form Data'!M80</f>
        <v>872986285.11257446</v>
      </c>
      <c r="N221" s="364">
        <f>'Form Data'!N80</f>
        <v>13620862.480280638</v>
      </c>
      <c r="O221" s="260">
        <f>'Form Data'!O80</f>
        <v>1.584990752660146E-2</v>
      </c>
      <c r="P221" s="790">
        <f>'Form Data'!P80</f>
        <v>161187133.25600713</v>
      </c>
      <c r="Q221" s="813">
        <f>'Form Data'!Q80</f>
        <v>6225541.9131128192</v>
      </c>
      <c r="R221" s="260">
        <f>'Form Data'!R80</f>
        <v>4.0174741748341555E-2</v>
      </c>
    </row>
    <row r="222" spans="2:18" s="17" customFormat="1" x14ac:dyDescent="0.35">
      <c r="B222" s="917"/>
      <c r="C222" s="918"/>
      <c r="D222" s="80" t="str">
        <f>_xlfn.XLOOKUP('TOTAL U.S. MULO+'!E222,'Form Data'!E:E,'Form Data'!D:D,"NOT FOUND",0)</f>
        <v>UNKNOWN</v>
      </c>
      <c r="E222" s="836">
        <f>'Form Data'!E81</f>
        <v>70191785.787424326</v>
      </c>
      <c r="F222" s="853">
        <f>'Form Data'!F81</f>
        <v>-809782.53987447917</v>
      </c>
      <c r="G222" s="273">
        <f>'Form Data'!G81</f>
        <v>-1.1405135956174824E-2</v>
      </c>
      <c r="H222" s="109">
        <f>'Form Data'!H81</f>
        <v>2.5601395967126375</v>
      </c>
      <c r="I222" s="110">
        <f>'Form Data'!I81</f>
        <v>-3.5185214724569924E-2</v>
      </c>
      <c r="J222" s="577">
        <f>'Form Data'!J81</f>
        <v>10.270523549739128</v>
      </c>
      <c r="K222" s="364">
        <f>'Form Data'!K81</f>
        <v>0.33069736257156634</v>
      </c>
      <c r="L222" s="273">
        <f>'Form Data'!L81</f>
        <v>3.3269934136122094E-2</v>
      </c>
      <c r="M222" s="371">
        <f>'Form Data'!M81</f>
        <v>720906388.92798579</v>
      </c>
      <c r="N222" s="364">
        <f>'Form Data'!N81</f>
        <v>15163140.738334179</v>
      </c>
      <c r="O222" s="260">
        <f>'Form Data'!O81</f>
        <v>2.1485350057871822E-2</v>
      </c>
      <c r="P222" s="790">
        <f>'Form Data'!P81</f>
        <v>100191236.24667025</v>
      </c>
      <c r="Q222" s="813">
        <f>'Form Data'!Q81</f>
        <v>-2092618.6625380218</v>
      </c>
      <c r="R222" s="260">
        <f>'Form Data'!R81</f>
        <v>-2.045893425111445E-2</v>
      </c>
    </row>
    <row r="223" spans="2:18" s="17" customFormat="1" x14ac:dyDescent="0.35">
      <c r="B223" s="917"/>
      <c r="C223" s="918"/>
      <c r="D223" s="80" t="str">
        <f>_xlfn.XLOOKUP('TOTAL U.S. MULO+'!E223,'Form Data'!E:E,'Form Data'!D:D,"NOT FOUND",0)</f>
        <v>GRATED</v>
      </c>
      <c r="E223" s="836">
        <f>'Form Data'!E82</f>
        <v>53531915.137359485</v>
      </c>
      <c r="F223" s="813">
        <f>'Form Data'!F82</f>
        <v>-116434.69402825087</v>
      </c>
      <c r="G223" s="273">
        <f>'Form Data'!G82</f>
        <v>-2.1703313222903474E-3</v>
      </c>
      <c r="H223" s="109">
        <f>'Form Data'!H82</f>
        <v>1.9524959237547792</v>
      </c>
      <c r="I223" s="110">
        <f>'Form Data'!I82</f>
        <v>-8.5155959940101944E-3</v>
      </c>
      <c r="J223" s="577">
        <f>'Form Data'!J82</f>
        <v>8.0992984262133163</v>
      </c>
      <c r="K223" s="364">
        <f>'Form Data'!K82</f>
        <v>0.1040437183047036</v>
      </c>
      <c r="L223" s="273">
        <f>'Form Data'!L82</f>
        <v>1.3013183707804502E-2</v>
      </c>
      <c r="M223" s="371">
        <f>'Form Data'!M82</f>
        <v>433570956.0242005</v>
      </c>
      <c r="N223" s="364">
        <f>'Form Data'!N82</f>
        <v>4638734.4632694721</v>
      </c>
      <c r="O223" s="260">
        <f>'Form Data'!O82</f>
        <v>1.0814609465310423E-2</v>
      </c>
      <c r="P223" s="790">
        <f>'Form Data'!P82</f>
        <v>93977783.262872934</v>
      </c>
      <c r="Q223" s="813">
        <f>'Form Data'!Q82</f>
        <v>281101.30844855309</v>
      </c>
      <c r="R223" s="260">
        <f>'Form Data'!R82</f>
        <v>3.0001202026053112E-3</v>
      </c>
    </row>
    <row r="224" spans="2:18" s="17" customFormat="1" x14ac:dyDescent="0.35">
      <c r="B224" s="917"/>
      <c r="C224" s="918"/>
      <c r="D224" s="80" t="str">
        <f>_xlfn.XLOOKUP('TOTAL U.S. MULO+'!E224,'Form Data'!E:E,'Form Data'!D:D,"NOT FOUND",0)</f>
        <v>RICOTTA</v>
      </c>
      <c r="E224" s="836">
        <f>'Form Data'!E83</f>
        <v>46203900.407603584</v>
      </c>
      <c r="F224" s="813">
        <f>'Form Data'!F83</f>
        <v>-792672.01908086985</v>
      </c>
      <c r="G224" s="273">
        <f>'Form Data'!G83</f>
        <v>-1.6866592139617272E-2</v>
      </c>
      <c r="H224" s="109">
        <f>'Form Data'!H83</f>
        <v>1.6852176309391727</v>
      </c>
      <c r="I224" s="110">
        <f>'Form Data'!I83</f>
        <v>-3.2651049217630845E-2</v>
      </c>
      <c r="J224" s="577">
        <f>'Form Data'!J83</f>
        <v>3.2907197583497712</v>
      </c>
      <c r="K224" s="364">
        <f>'Form Data'!K83</f>
        <v>4.5835043989040702E-2</v>
      </c>
      <c r="L224" s="273">
        <f>'Form Data'!L83</f>
        <v>1.4125322784563269E-2</v>
      </c>
      <c r="M224" s="371">
        <f>'Form Data'!M83</f>
        <v>152044087.98412615</v>
      </c>
      <c r="N224" s="364">
        <f>'Form Data'!N83</f>
        <v>-454371.51056921482</v>
      </c>
      <c r="O224" s="260">
        <f>'Form Data'!O83</f>
        <v>-2.979515413301733E-3</v>
      </c>
      <c r="P224" s="790">
        <f>'Form Data'!P83</f>
        <v>35693820.914698526</v>
      </c>
      <c r="Q224" s="813">
        <f>'Form Data'!Q83</f>
        <v>-412295.08336730301</v>
      </c>
      <c r="R224" s="260">
        <f>'Form Data'!R83</f>
        <v>-1.1418981853085203E-2</v>
      </c>
    </row>
    <row r="225" spans="2:20" s="17" customFormat="1" x14ac:dyDescent="0.35">
      <c r="B225" s="917"/>
      <c r="C225" s="918"/>
      <c r="D225" s="80" t="str">
        <f>_xlfn.XLOOKUP('TOTAL U.S. MULO+'!E225,'Form Data'!E:E,'Form Data'!D:D,"NOT FOUND",0)</f>
        <v>ROUND</v>
      </c>
      <c r="E225" s="836">
        <f>'Form Data'!E84</f>
        <v>44427159.171675414</v>
      </c>
      <c r="F225" s="813">
        <f>'Form Data'!F84</f>
        <v>871476.58927533031</v>
      </c>
      <c r="G225" s="273">
        <f>'Form Data'!G84</f>
        <v>2.0008332727346013E-2</v>
      </c>
      <c r="H225" s="109">
        <f>'Form Data'!H84</f>
        <v>1.6204136721826936</v>
      </c>
      <c r="I225" s="110">
        <f>'Form Data'!I84</f>
        <v>2.8320055826277057E-2</v>
      </c>
      <c r="J225" s="577">
        <f>'Form Data'!J84</f>
        <v>8.1900248274300402</v>
      </c>
      <c r="K225" s="364">
        <f>'Form Data'!K84</f>
        <v>0.20996664241147922</v>
      </c>
      <c r="L225" s="273">
        <f>'Form Data'!L84</f>
        <v>2.6311417478842712E-2</v>
      </c>
      <c r="M225" s="371">
        <f>'Form Data'!M84</f>
        <v>363859536.62820786</v>
      </c>
      <c r="N225" s="364">
        <f>'Form Data'!N84</f>
        <v>16282655.332455695</v>
      </c>
      <c r="O225" s="260">
        <f>'Form Data'!O84</f>
        <v>4.6846197801633502E-2</v>
      </c>
      <c r="P225" s="790">
        <f>'Form Data'!P84</f>
        <v>57251926.560869746</v>
      </c>
      <c r="Q225" s="813">
        <f>'Form Data'!Q84</f>
        <v>4290203.5144149736</v>
      </c>
      <c r="R225" s="260">
        <f>'Form Data'!R84</f>
        <v>8.1005739006109564E-2</v>
      </c>
    </row>
    <row r="226" spans="2:20" s="17" customFormat="1" x14ac:dyDescent="0.35">
      <c r="B226" s="917"/>
      <c r="C226" s="918"/>
      <c r="D226" s="80" t="str">
        <f>_xlfn.XLOOKUP('TOTAL U.S. MULO+'!E226,'Form Data'!E:E,'Form Data'!D:D,"NOT FOUND",0)</f>
        <v>CRUMBLED</v>
      </c>
      <c r="E226" s="836">
        <f>'Form Data'!E85</f>
        <v>36215449.748216495</v>
      </c>
      <c r="F226" s="813">
        <f>'Form Data'!F85</f>
        <v>673836.86782494932</v>
      </c>
      <c r="G226" s="273">
        <f>'Form Data'!G85</f>
        <v>1.8959096484805503E-2</v>
      </c>
      <c r="H226" s="109">
        <f>'Form Data'!H85</f>
        <v>1.3209039472789283</v>
      </c>
      <c r="I226" s="110">
        <f>'Form Data'!I85</f>
        <v>2.174912689855879E-2</v>
      </c>
      <c r="J226" s="577">
        <f>'Form Data'!J85</f>
        <v>8.6741234153042512</v>
      </c>
      <c r="K226" s="364">
        <f>'Form Data'!K85</f>
        <v>-0.16677544706000447</v>
      </c>
      <c r="L226" s="273">
        <f>'Form Data'!L85</f>
        <v>-1.8864082674892736E-2</v>
      </c>
      <c r="M226" s="371">
        <f>'Form Data'!M85</f>
        <v>314137280.65677917</v>
      </c>
      <c r="N226" s="364">
        <f>'Form Data'!N85</f>
        <v>-82524.224065244198</v>
      </c>
      <c r="O226" s="260">
        <f>'Form Data'!O85</f>
        <v>-2.6263215361787358E-4</v>
      </c>
      <c r="P226" s="790">
        <f>'Form Data'!P85</f>
        <v>65849077.091221273</v>
      </c>
      <c r="Q226" s="813">
        <f>'Form Data'!Q85</f>
        <v>-222354.23779349774</v>
      </c>
      <c r="R226" s="260">
        <f>'Form Data'!R85</f>
        <v>-3.3653612964163614E-3</v>
      </c>
    </row>
    <row r="227" spans="2:20" s="17" customFormat="1" x14ac:dyDescent="0.35">
      <c r="B227" s="917"/>
      <c r="C227" s="918"/>
      <c r="D227" s="80" t="str">
        <f>_xlfn.XLOOKUP('TOTAL U.S. MULO+'!E227,'Form Data'!E:E,'Form Data'!D:D,"NOT FOUND",0)</f>
        <v>GRAB AND GO</v>
      </c>
      <c r="E227" s="836">
        <f>'Form Data'!E86</f>
        <v>26803588.364120368</v>
      </c>
      <c r="F227" s="813">
        <f>'Form Data'!F86</f>
        <v>4719638.4823199622</v>
      </c>
      <c r="G227" s="273">
        <f>'Form Data'!G86</f>
        <v>0.21371351173955802</v>
      </c>
      <c r="H227" s="109">
        <f>'Form Data'!H86</f>
        <v>0.97762048842565419</v>
      </c>
      <c r="I227" s="110">
        <f>'Form Data'!I86</f>
        <v>0.17038447360179854</v>
      </c>
      <c r="J227" s="577">
        <f>'Form Data'!J86</f>
        <v>8.9758850591271546</v>
      </c>
      <c r="K227" s="364">
        <f>'Form Data'!K86</f>
        <v>-0.35273652447390447</v>
      </c>
      <c r="L227" s="273">
        <f>'Form Data'!L86</f>
        <v>-3.7812287840465725E-2</v>
      </c>
      <c r="M227" s="371">
        <f>'Form Data'!M86</f>
        <v>240585928.32850248</v>
      </c>
      <c r="N227" s="364">
        <f>'Form Data'!N86</f>
        <v>34573116.809975147</v>
      </c>
      <c r="O227" s="260">
        <f>'Form Data'!O86</f>
        <v>0.16782022707779942</v>
      </c>
      <c r="P227" s="790">
        <f>'Form Data'!P86</f>
        <v>47944345.94824627</v>
      </c>
      <c r="Q227" s="813">
        <f>'Form Data'!Q86</f>
        <v>9022763.5566193983</v>
      </c>
      <c r="R227" s="260">
        <f>'Form Data'!R86</f>
        <v>0.23181903206896462</v>
      </c>
    </row>
    <row r="228" spans="2:20" s="17" customFormat="1" x14ac:dyDescent="0.35">
      <c r="B228" s="917"/>
      <c r="C228" s="918"/>
      <c r="D228" s="80" t="str">
        <f>_xlfn.XLOOKUP('TOTAL U.S. MULO+'!E228,'Form Data'!E:E,'Form Data'!D:D,"NOT FOUND",0)</f>
        <v>SPREAD/COLD PACK</v>
      </c>
      <c r="E228" s="836">
        <f>'Form Data'!E87</f>
        <v>26778658.00893062</v>
      </c>
      <c r="F228" s="813">
        <f>'Form Data'!F87</f>
        <v>-825438.62056486681</v>
      </c>
      <c r="G228" s="273">
        <f>'Form Data'!G87</f>
        <v>-2.9902757972628976E-2</v>
      </c>
      <c r="H228" s="109">
        <f>'Form Data'!H87</f>
        <v>0.97671119129401152</v>
      </c>
      <c r="I228" s="110">
        <f>'Form Data'!I87</f>
        <v>-3.2303096243844975E-2</v>
      </c>
      <c r="J228" s="577">
        <f>'Form Data'!J87</f>
        <v>9.8376004264167012</v>
      </c>
      <c r="K228" s="364">
        <f>'Form Data'!K87</f>
        <v>0.60390405766087518</v>
      </c>
      <c r="L228" s="273">
        <f>'Form Data'!L87</f>
        <v>6.5402200109623804E-2</v>
      </c>
      <c r="M228" s="371">
        <f>'Form Data'!M87</f>
        <v>263437737.44752288</v>
      </c>
      <c r="N228" s="364">
        <f>'Form Data'!N87</f>
        <v>8549890.6369654834</v>
      </c>
      <c r="O228" s="260">
        <f>'Form Data'!O87</f>
        <v>3.3543735976239372E-2</v>
      </c>
      <c r="P228" s="790">
        <f>'Form Data'!P87</f>
        <v>48436545.124538824</v>
      </c>
      <c r="Q228" s="813">
        <f>'Form Data'!Q87</f>
        <v>772245.69248525798</v>
      </c>
      <c r="R228" s="260">
        <f>'Form Data'!R87</f>
        <v>1.6201763199857999E-2</v>
      </c>
    </row>
    <row r="229" spans="2:20" s="17" customFormat="1" x14ac:dyDescent="0.35">
      <c r="B229" s="917"/>
      <c r="C229" s="918"/>
      <c r="D229" s="80" t="str">
        <f>_xlfn.XLOOKUP('TOTAL U.S. MULO+'!E229,'Form Data'!E:E,'Form Data'!D:D,"NOT FOUND",0)</f>
        <v>BALL</v>
      </c>
      <c r="E229" s="836">
        <f>'Form Data'!E88</f>
        <v>15805267.493239127</v>
      </c>
      <c r="F229" s="813">
        <f>'Form Data'!F88</f>
        <v>779519.85184032843</v>
      </c>
      <c r="G229" s="273">
        <f>'Form Data'!G88</f>
        <v>5.1878939434108602E-2</v>
      </c>
      <c r="H229" s="109">
        <f>'Form Data'!H88</f>
        <v>0.57647331083185116</v>
      </c>
      <c r="I229" s="110">
        <f>'Form Data'!I88</f>
        <v>2.7236208288541675E-2</v>
      </c>
      <c r="J229" s="577">
        <f>'Form Data'!J88</f>
        <v>9.1227119571118163</v>
      </c>
      <c r="K229" s="364">
        <f>'Form Data'!K88</f>
        <v>-1.5242556102727178E-2</v>
      </c>
      <c r="L229" s="273">
        <f>'Form Data'!L88</f>
        <v>-1.668049023518849E-3</v>
      </c>
      <c r="M229" s="371">
        <f>'Form Data'!M88</f>
        <v>144186902.74592328</v>
      </c>
      <c r="N229" s="364">
        <f>'Form Data'!N88</f>
        <v>6882304.2717803419</v>
      </c>
      <c r="O229" s="260">
        <f>'Form Data'!O88</f>
        <v>5.0124353796325405E-2</v>
      </c>
      <c r="P229" s="790">
        <f>'Form Data'!P88</f>
        <v>27081827.596499484</v>
      </c>
      <c r="Q229" s="813">
        <f>'Form Data'!Q88</f>
        <v>1011765.1826704107</v>
      </c>
      <c r="R229" s="260">
        <f>'Form Data'!R88</f>
        <v>3.8809465301997581E-2</v>
      </c>
    </row>
    <row r="230" spans="2:20" s="17" customFormat="1" x14ac:dyDescent="0.35">
      <c r="B230" s="917"/>
      <c r="C230" s="918"/>
      <c r="D230" s="80" t="str">
        <f>_xlfn.XLOOKUP('TOTAL U.S. MULO+'!E230,'Form Data'!E:E,'Form Data'!D:D,"NOT FOUND",0)</f>
        <v>CUBE</v>
      </c>
      <c r="E230" s="836">
        <f>'Form Data'!E89</f>
        <v>15131969.406866003</v>
      </c>
      <c r="F230" s="813">
        <f>'Form Data'!F89</f>
        <v>707521.04236338101</v>
      </c>
      <c r="G230" s="273">
        <f>'Form Data'!G89</f>
        <v>4.9050128260331394E-2</v>
      </c>
      <c r="H230" s="109">
        <f>'Form Data'!H89</f>
        <v>0.55191577789580337</v>
      </c>
      <c r="I230" s="110">
        <f>'Form Data'!I89</f>
        <v>2.4658005798183447E-2</v>
      </c>
      <c r="J230" s="577">
        <f>'Form Data'!J89</f>
        <v>6.6253993677467848</v>
      </c>
      <c r="K230" s="364">
        <f>'Form Data'!K89</f>
        <v>4.1673928259836401E-2</v>
      </c>
      <c r="L230" s="273">
        <f>'Form Data'!L89</f>
        <v>6.3298399428825414E-3</v>
      </c>
      <c r="M230" s="371">
        <f>'Form Data'!M89</f>
        <v>100255340.5410137</v>
      </c>
      <c r="N230" s="364">
        <f>'Form Data'!N89</f>
        <v>5288732.8930718899</v>
      </c>
      <c r="O230" s="260">
        <f>'Form Data'!O89</f>
        <v>5.5690447664279719E-2</v>
      </c>
      <c r="P230" s="790">
        <f>'Form Data'!P89</f>
        <v>28436451.432673782</v>
      </c>
      <c r="Q230" s="813">
        <f>'Form Data'!Q89</f>
        <v>1986069.3428982235</v>
      </c>
      <c r="R230" s="260">
        <f>'Form Data'!R89</f>
        <v>7.5086603140827296E-2</v>
      </c>
    </row>
    <row r="231" spans="2:20" s="17" customFormat="1" x14ac:dyDescent="0.35">
      <c r="B231" s="917"/>
      <c r="C231" s="918"/>
      <c r="D231" s="80" t="str">
        <f>_xlfn.XLOOKUP('TOTAL U.S. MULO+'!E231,'Form Data'!E:E,'Form Data'!D:D,"NOT FOUND",0)</f>
        <v>LOAF</v>
      </c>
      <c r="E231" s="836">
        <f>'Form Data'!E90</f>
        <v>12632218.214175519</v>
      </c>
      <c r="F231" s="813">
        <f>'Form Data'!F90</f>
        <v>70389.948449805379</v>
      </c>
      <c r="G231" s="273">
        <f>'Form Data'!G90</f>
        <v>5.6034796019191445E-3</v>
      </c>
      <c r="H231" s="109">
        <f>'Form Data'!H90</f>
        <v>0.46074112065431272</v>
      </c>
      <c r="I231" s="110">
        <f>'Form Data'!I90</f>
        <v>1.5678186680200268E-3</v>
      </c>
      <c r="J231" s="577">
        <f>'Form Data'!J90</f>
        <v>5.601331476453332</v>
      </c>
      <c r="K231" s="364">
        <f>'Form Data'!K90</f>
        <v>-4.8245530204987119E-2</v>
      </c>
      <c r="L231" s="273">
        <f>'Form Data'!L90</f>
        <v>-8.5396712263815962E-3</v>
      </c>
      <c r="M231" s="371">
        <f>'Form Data'!M90</f>
        <v>70757241.50048843</v>
      </c>
      <c r="N231" s="364">
        <f>'Form Data'!N90</f>
        <v>-211774.63114610314</v>
      </c>
      <c r="O231" s="260">
        <f>'Form Data'!O90</f>
        <v>-2.984043497986501E-3</v>
      </c>
      <c r="P231" s="790">
        <f>'Form Data'!P90</f>
        <v>8379411.6570547093</v>
      </c>
      <c r="Q231" s="813">
        <f>'Form Data'!Q90</f>
        <v>199321.55303925835</v>
      </c>
      <c r="R231" s="260">
        <f>'Form Data'!R90</f>
        <v>2.4366669621574851E-2</v>
      </c>
    </row>
    <row r="232" spans="2:20" s="17" customFormat="1" ht="15" thickBot="1" x14ac:dyDescent="0.4">
      <c r="B232" s="923"/>
      <c r="C232" s="924"/>
      <c r="D232" s="235" t="str">
        <f>_xlfn.XLOOKUP('TOTAL U.S. MULO+'!E232,'Form Data'!E:E,'Form Data'!D:D,"NOT FOUND",0)</f>
        <v>LOG/ROLL</v>
      </c>
      <c r="E232" s="849">
        <f>'Form Data'!E91</f>
        <v>9878192.8267120179</v>
      </c>
      <c r="F232" s="854">
        <f>'Form Data'!F91</f>
        <v>-240482.84410676546</v>
      </c>
      <c r="G232" s="281">
        <f>'Form Data'!G91</f>
        <v>-2.3766236998809358E-2</v>
      </c>
      <c r="H232" s="238">
        <f>'Form Data'!H91</f>
        <v>0.36029219538903784</v>
      </c>
      <c r="I232" s="239">
        <f>'Form Data'!I91</f>
        <v>-9.5763954891871506E-3</v>
      </c>
      <c r="J232" s="677">
        <f>'Form Data'!J91</f>
        <v>10.738688173843876</v>
      </c>
      <c r="K232" s="415">
        <f>'Form Data'!K91</f>
        <v>-7.3235746164504789E-2</v>
      </c>
      <c r="L232" s="281">
        <f>'Form Data'!L91</f>
        <v>-6.7736090918079656E-3</v>
      </c>
      <c r="M232" s="411">
        <f>'Form Data'!M91</f>
        <v>106078832.48716176</v>
      </c>
      <c r="N232" s="415">
        <f>'Form Data'!N91</f>
        <v>-3323519.0369707048</v>
      </c>
      <c r="O232" s="285">
        <f>'Form Data'!O91</f>
        <v>-3.0378862891604189E-2</v>
      </c>
      <c r="P232" s="860">
        <f>'Form Data'!P91</f>
        <v>21772696.81112133</v>
      </c>
      <c r="Q232" s="854">
        <f>'Form Data'!Q91</f>
        <v>-206173.37018026039</v>
      </c>
      <c r="R232" s="285">
        <f>'Form Data'!R91</f>
        <v>-9.3805263182118129E-3</v>
      </c>
    </row>
    <row r="233" spans="2:20" s="17" customFormat="1" x14ac:dyDescent="0.35">
      <c r="B233" s="915" t="s">
        <v>65</v>
      </c>
      <c r="C233" s="916"/>
      <c r="D233" s="22" t="s">
        <v>12</v>
      </c>
      <c r="E233" s="834">
        <f>'NB &amp; PL'!D13</f>
        <v>1161701095.2442868</v>
      </c>
      <c r="F233" s="823">
        <f>'NB &amp; PL'!E13</f>
        <v>-12055721.958938599</v>
      </c>
      <c r="G233" s="267">
        <f>'NB &amp; PL'!F13</f>
        <v>-1.0271055965122679E-2</v>
      </c>
      <c r="H233" s="101">
        <f>'NB &amp; PL'!G13</f>
        <v>42.371296585706546</v>
      </c>
      <c r="I233" s="102">
        <f>'NB &amp; PL'!H13</f>
        <v>-0.53311048652228976</v>
      </c>
      <c r="J233" s="584">
        <f>'NB &amp; PL'!I13</f>
        <v>6.9267217353218751</v>
      </c>
      <c r="K233" s="392">
        <f>'NB &amp; PL'!J13</f>
        <v>4.7071950358944292E-2</v>
      </c>
      <c r="L233" s="267">
        <f>'NB &amp; PL'!K13</f>
        <v>6.8422015408154862E-3</v>
      </c>
      <c r="M233" s="365">
        <f>'NB &amp; PL'!L13</f>
        <v>8046780226.3758287</v>
      </c>
      <c r="N233" s="392">
        <f>'NB &amp; PL'!M13</f>
        <v>-28255608.695115089</v>
      </c>
      <c r="O233" s="254">
        <f>'NB &amp; PL'!N13</f>
        <v>-3.499131059257627E-3</v>
      </c>
      <c r="P233" s="801">
        <f>'NB &amp; PL'!O13</f>
        <v>1555942425.3744035</v>
      </c>
      <c r="Q233" s="823">
        <f>'NB &amp; PL'!P13</f>
        <v>-13409107.533195734</v>
      </c>
      <c r="R233" s="254">
        <f>'NB &amp; PL'!Q13</f>
        <v>-8.5443619558915225E-3</v>
      </c>
    </row>
    <row r="234" spans="2:20" s="17" customFormat="1" ht="15" thickBot="1" x14ac:dyDescent="0.4">
      <c r="B234" s="919"/>
      <c r="C234" s="920"/>
      <c r="D234" s="23" t="s">
        <v>11</v>
      </c>
      <c r="E234" s="831">
        <f>'NB &amp; PL'!D14</f>
        <v>1419479508.9150462</v>
      </c>
      <c r="F234" s="811">
        <f>'NB &amp; PL'!E14</f>
        <v>21399435.376929522</v>
      </c>
      <c r="G234" s="269">
        <f>'NB &amp; PL'!F14</f>
        <v>1.5306301678968959E-2</v>
      </c>
      <c r="H234" s="105">
        <f>'NB &amp; PL'!G14</f>
        <v>51.773375712385764</v>
      </c>
      <c r="I234" s="106">
        <f>'NB &amp; PL'!H14</f>
        <v>0.66926648337386041</v>
      </c>
      <c r="J234" s="586">
        <f>'NB &amp; PL'!I14</f>
        <v>4.3401841646110801</v>
      </c>
      <c r="K234" s="394">
        <f>'NB &amp; PL'!J14</f>
        <v>-0.2398679514170583</v>
      </c>
      <c r="L234" s="269">
        <f>'NB &amp; PL'!K14</f>
        <v>-5.2372319209562597E-2</v>
      </c>
      <c r="M234" s="367">
        <f>'NB &amp; PL'!L14</f>
        <v>6160802486.5829964</v>
      </c>
      <c r="N234" s="394">
        <f>'NB &amp; PL'!M14</f>
        <v>-242477112.60203075</v>
      </c>
      <c r="O234" s="256">
        <f>'NB &amp; PL'!N14</f>
        <v>-3.7867644048042486E-2</v>
      </c>
      <c r="P234" s="788">
        <f>'NB &amp; PL'!O14</f>
        <v>1844699350.0349541</v>
      </c>
      <c r="Q234" s="811">
        <f>'NB &amp; PL'!P14</f>
        <v>38009067.278519392</v>
      </c>
      <c r="R234" s="256">
        <f>'NB &amp; PL'!Q14</f>
        <v>2.1037954120464768E-2</v>
      </c>
    </row>
    <row r="235" spans="2:20" s="17" customFormat="1" x14ac:dyDescent="0.35">
      <c r="B235" s="970" t="s">
        <v>339</v>
      </c>
      <c r="C235" s="971"/>
      <c r="D235" s="217" t="s">
        <v>83</v>
      </c>
      <c r="E235" s="850">
        <f>'Store location'!D43</f>
        <v>1512813826.4466043</v>
      </c>
      <c r="F235" s="856">
        <f>'Store location'!E43</f>
        <v>6230005.0683498383</v>
      </c>
      <c r="G235" s="282">
        <f>'Store location'!F43</f>
        <v>4.1351864927438951E-3</v>
      </c>
      <c r="H235" s="242">
        <f>'Store location'!G43</f>
        <v>55.177604275088946</v>
      </c>
      <c r="I235" s="243">
        <f>'Store location'!H43</f>
        <v>0.10735069831670074</v>
      </c>
      <c r="J235" s="678">
        <f>'Store location'!I43</f>
        <v>4.7710887547703988</v>
      </c>
      <c r="K235" s="416">
        <f>'Store location'!J43</f>
        <v>-0.20205362419636508</v>
      </c>
      <c r="L235" s="282">
        <f>'Store location'!K43</f>
        <v>-4.0628964304525783E-2</v>
      </c>
      <c r="M235" s="412">
        <f>'Store location'!L43</f>
        <v>7217769035.4205713</v>
      </c>
      <c r="N235" s="416">
        <f>'Store location'!M43</f>
        <v>-274686814.14131832</v>
      </c>
      <c r="O235" s="286">
        <f>'Store location'!N43</f>
        <v>-3.6661786156188057E-2</v>
      </c>
      <c r="P235" s="861">
        <f>'Store location'!O43</f>
        <v>1990375862.1909676</v>
      </c>
      <c r="Q235" s="856">
        <f>'Store location'!P43</f>
        <v>13554049.785141706</v>
      </c>
      <c r="R235" s="286">
        <f>'Store location'!Q43</f>
        <v>6.8564853443448181E-3</v>
      </c>
    </row>
    <row r="236" spans="2:20" s="17" customFormat="1" x14ac:dyDescent="0.35">
      <c r="B236" s="927"/>
      <c r="C236" s="928"/>
      <c r="D236" s="80" t="s">
        <v>305</v>
      </c>
      <c r="E236" s="839">
        <f>'Store location'!D44</f>
        <v>26501178.850104135</v>
      </c>
      <c r="F236" s="816">
        <f>'Store location'!E44</f>
        <v>4681973.8030967005</v>
      </c>
      <c r="G236" s="276">
        <f>'Store location'!F44</f>
        <v>0.2145804025861541</v>
      </c>
      <c r="H236" s="117">
        <f>'Store location'!G44</f>
        <v>0.9665905571798491</v>
      </c>
      <c r="I236" s="124">
        <f>'Store location'!H44</f>
        <v>0.16903177702313066</v>
      </c>
      <c r="J236" s="582">
        <f>'Store location'!I44</f>
        <v>8.941209709536091</v>
      </c>
      <c r="K236" s="400">
        <f>'Store location'!J44</f>
        <v>-0.35177362230218989</v>
      </c>
      <c r="L236" s="276">
        <f>'Store location'!K44</f>
        <v>-3.7853680539487657E-2</v>
      </c>
      <c r="M236" s="374">
        <f>'Store location'!L44</f>
        <v>236952597.6487036</v>
      </c>
      <c r="N236" s="400">
        <f>'Store location'!M44</f>
        <v>34187088.832901835</v>
      </c>
      <c r="O236" s="263">
        <f>'Store location'!N44</f>
        <v>0.16860406403713565</v>
      </c>
      <c r="P236" s="793">
        <f>'Store location'!O44</f>
        <v>47367232.605577677</v>
      </c>
      <c r="Q236" s="816">
        <f>'Store location'!P44</f>
        <v>8964655.2849646434</v>
      </c>
      <c r="R236" s="263">
        <f>'Store location'!Q44</f>
        <v>0.23343889682510344</v>
      </c>
    </row>
    <row r="237" spans="2:20" s="17" customFormat="1" x14ac:dyDescent="0.35">
      <c r="B237" s="927"/>
      <c r="C237" s="928"/>
      <c r="D237" s="80" t="s">
        <v>306</v>
      </c>
      <c r="E237" s="839">
        <f>'Store location'!D45</f>
        <v>34482542.174418986</v>
      </c>
      <c r="F237" s="816">
        <f>'Store location'!E45</f>
        <v>-4325596.5607426316</v>
      </c>
      <c r="G237" s="276">
        <f>'Store location'!F45</f>
        <v>-0.11146106723287608</v>
      </c>
      <c r="H237" s="117">
        <f>'Store location'!G45</f>
        <v>1.2576987552845529</v>
      </c>
      <c r="I237" s="124">
        <f>'Store location'!H45</f>
        <v>-0.16085759097487795</v>
      </c>
      <c r="J237" s="582">
        <f>'Store location'!I45</f>
        <v>6.2856779572651176</v>
      </c>
      <c r="K237" s="400">
        <f>'Store location'!J45</f>
        <v>7.0567053423273407E-2</v>
      </c>
      <c r="L237" s="276">
        <f>'Store location'!K45</f>
        <v>1.1354110089918538E-2</v>
      </c>
      <c r="M237" s="374">
        <f>'Store location'!L45</f>
        <v>216746155.25621021</v>
      </c>
      <c r="N237" s="400">
        <f>'Store location'!M45</f>
        <v>-24450730.954499781</v>
      </c>
      <c r="O237" s="263">
        <f>'Store location'!N45</f>
        <v>-0.10137249837105933</v>
      </c>
      <c r="P237" s="793">
        <f>'Store location'!O45</f>
        <v>30576669.282821395</v>
      </c>
      <c r="Q237" s="816">
        <f>'Store location'!P45</f>
        <v>-2620905.0750431828</v>
      </c>
      <c r="R237" s="263">
        <f>'Store location'!Q45</f>
        <v>-7.8948692057746225E-2</v>
      </c>
    </row>
    <row r="238" spans="2:20" s="17" customFormat="1" x14ac:dyDescent="0.35">
      <c r="B238" s="927"/>
      <c r="C238" s="928"/>
      <c r="D238" s="80" t="s">
        <v>307</v>
      </c>
      <c r="E238" s="839">
        <f>'Store location'!D46</f>
        <v>27831047.735399354</v>
      </c>
      <c r="F238" s="816">
        <f>'Store location'!E46</f>
        <v>-1131360.5284938663</v>
      </c>
      <c r="G238" s="276">
        <f>'Store location'!F46</f>
        <v>-3.9063068173937315E-2</v>
      </c>
      <c r="H238" s="117">
        <f>'Store location'!G46</f>
        <v>1.0150955204527792</v>
      </c>
      <c r="I238" s="124">
        <f>'Store location'!H46</f>
        <v>-4.3569218046466407E-2</v>
      </c>
      <c r="J238" s="582">
        <f>'Store location'!I46</f>
        <v>9.3228539403865227</v>
      </c>
      <c r="K238" s="400">
        <f>'Store location'!J46</f>
        <v>0.26509556099335896</v>
      </c>
      <c r="L238" s="276">
        <f>'Store location'!K46</f>
        <v>2.9267236979567055E-2</v>
      </c>
      <c r="M238" s="374">
        <f>'Store location'!L46</f>
        <v>259464793.0450533</v>
      </c>
      <c r="N238" s="400">
        <f>'Store location'!M46</f>
        <v>-2869703.0946313441</v>
      </c>
      <c r="O238" s="263">
        <f>'Store location'!N46</f>
        <v>-1.0939099267765836E-2</v>
      </c>
      <c r="P238" s="793">
        <f>'Store location'!O46</f>
        <v>49515877.919173919</v>
      </c>
      <c r="Q238" s="816">
        <f>'Store location'!P46</f>
        <v>-1311094.6176730394</v>
      </c>
      <c r="R238" s="263">
        <f>'Store location'!Q46</f>
        <v>-2.5795253036614816E-2</v>
      </c>
    </row>
    <row r="239" spans="2:20" s="17" customFormat="1" x14ac:dyDescent="0.35">
      <c r="B239" s="927"/>
      <c r="C239" s="928"/>
      <c r="D239" s="80" t="s">
        <v>308</v>
      </c>
      <c r="E239" s="839">
        <f>'Store location'!D47</f>
        <v>355778743.4105767</v>
      </c>
      <c r="F239" s="816">
        <f>'Store location'!E47</f>
        <v>12543694.153367758</v>
      </c>
      <c r="G239" s="276">
        <f>'Store location'!F47</f>
        <v>3.6545493184665795E-2</v>
      </c>
      <c r="H239" s="117">
        <f>'Store location'!G47</f>
        <v>12.976493452276165</v>
      </c>
      <c r="I239" s="124">
        <f>'Store location'!H47</f>
        <v>0.43020101848484416</v>
      </c>
      <c r="J239" s="582">
        <f>'Store location'!I47</f>
        <v>8.5412371340459501</v>
      </c>
      <c r="K239" s="400">
        <f>'Store location'!J47</f>
        <v>4.4712169329880425E-2</v>
      </c>
      <c r="L239" s="276">
        <f>'Store location'!K47</f>
        <v>5.2624066327773781E-3</v>
      </c>
      <c r="M239" s="374">
        <f>'Store location'!L47</f>
        <v>3038790614.7226238</v>
      </c>
      <c r="N239" s="400">
        <f>'Store location'!M47</f>
        <v>122485449.9431982</v>
      </c>
      <c r="O239" s="263">
        <f>'Store location'!N47</f>
        <v>4.2000217063176366E-2</v>
      </c>
      <c r="P239" s="793">
        <f>'Store location'!O47</f>
        <v>500443419.59219521</v>
      </c>
      <c r="Q239" s="816">
        <f>'Store location'!P47</f>
        <v>16809517.490338087</v>
      </c>
      <c r="R239" s="263">
        <f>'Store location'!Q47</f>
        <v>3.4756698025685283E-2</v>
      </c>
    </row>
    <row r="240" spans="2:20" s="17" customFormat="1" x14ac:dyDescent="0.35">
      <c r="B240" s="927"/>
      <c r="C240" s="928"/>
      <c r="D240" s="80" t="s">
        <v>309</v>
      </c>
      <c r="E240" s="839">
        <f>'Store location'!D48</f>
        <v>0</v>
      </c>
      <c r="F240" s="816">
        <f>'Store location'!E48</f>
        <v>0</v>
      </c>
      <c r="G240" s="276">
        <f>'Store location'!F48</f>
        <v>0</v>
      </c>
      <c r="H240" s="117">
        <f>'Store location'!G48</f>
        <v>0</v>
      </c>
      <c r="I240" s="124">
        <f>'Store location'!H48</f>
        <v>0</v>
      </c>
      <c r="J240" s="582">
        <f>'Store location'!I48</f>
        <v>0</v>
      </c>
      <c r="K240" s="400">
        <f>'Store location'!J48</f>
        <v>0</v>
      </c>
      <c r="L240" s="276">
        <f>'Store location'!K48</f>
        <v>0</v>
      </c>
      <c r="M240" s="374">
        <f>'Store location'!L48</f>
        <v>0</v>
      </c>
      <c r="N240" s="400">
        <f>'Store location'!M48</f>
        <v>0</v>
      </c>
      <c r="O240" s="263">
        <f>'Store location'!N48</f>
        <v>0</v>
      </c>
      <c r="P240" s="793">
        <f>'Store location'!O48</f>
        <v>0</v>
      </c>
      <c r="Q240" s="816">
        <f>'Store location'!P48</f>
        <v>0</v>
      </c>
      <c r="R240" s="263">
        <f>'Store location'!Q48</f>
        <v>0</v>
      </c>
      <c r="S240" s="1"/>
      <c r="T240" s="1"/>
    </row>
    <row r="241" spans="2:20" s="17" customFormat="1" x14ac:dyDescent="0.35">
      <c r="B241" s="927"/>
      <c r="C241" s="928"/>
      <c r="D241" s="80" t="s">
        <v>310</v>
      </c>
      <c r="E241" s="839">
        <f>'Store location'!D49</f>
        <v>41890907.247561537</v>
      </c>
      <c r="F241" s="816">
        <f>'Store location'!E49</f>
        <v>-978438.92766625434</v>
      </c>
      <c r="G241" s="276">
        <f>'Store location'!F49</f>
        <v>-2.2823742719725659E-2</v>
      </c>
      <c r="H241" s="117">
        <f>'Store location'!G49</f>
        <v>1.5279077057747856</v>
      </c>
      <c r="I241" s="124">
        <f>'Store location'!H49</f>
        <v>-3.9098212542120869E-2</v>
      </c>
      <c r="J241" s="582">
        <f>'Store location'!I49</f>
        <v>7.2362409243159487</v>
      </c>
      <c r="K241" s="400">
        <f>'Store location'!J49</f>
        <v>3.7705267517589292E-3</v>
      </c>
      <c r="L241" s="276">
        <f>'Store location'!K49</f>
        <v>5.2133317448887139E-4</v>
      </c>
      <c r="M241" s="374">
        <f>'Store location'!L49</f>
        <v>303132697.38152838</v>
      </c>
      <c r="N241" s="400">
        <f>'Store location'!M49</f>
        <v>-6918579.793738246</v>
      </c>
      <c r="O241" s="263">
        <f>'Store location'!N49</f>
        <v>-2.2314308319482563E-2</v>
      </c>
      <c r="P241" s="793">
        <f>'Store location'!O49</f>
        <v>70187429.906448618</v>
      </c>
      <c r="Q241" s="816">
        <f>'Store location'!P49</f>
        <v>-1805617.1100254208</v>
      </c>
      <c r="R241" s="263">
        <f>'Store location'!Q49</f>
        <v>-2.5080437415188783E-2</v>
      </c>
      <c r="S241" s="1"/>
      <c r="T241" s="1"/>
    </row>
    <row r="242" spans="2:20" ht="15" thickBot="1" x14ac:dyDescent="0.4">
      <c r="B242" s="972"/>
      <c r="C242" s="973"/>
      <c r="D242" s="235" t="s">
        <v>311</v>
      </c>
      <c r="E242" s="851">
        <f>'Store location'!D50</f>
        <v>19056630.320816141</v>
      </c>
      <c r="F242" s="857">
        <f>'Store location'!E50</f>
        <v>-800665.01374940574</v>
      </c>
      <c r="G242" s="283">
        <f>'Store location'!F50</f>
        <v>-4.0320950071971284E-2</v>
      </c>
      <c r="H242" s="246">
        <f>'Store location'!G50</f>
        <v>8.4957011240472902</v>
      </c>
      <c r="I242" s="247">
        <f>'Store location'!H50</f>
        <v>-8.1248351132700236E-2</v>
      </c>
      <c r="J242" s="679">
        <f>'Store location'!I50</f>
        <v>6.0774049440788511</v>
      </c>
      <c r="K242" s="417">
        <f>'Store location'!J50</f>
        <v>-0.26595769887031206</v>
      </c>
      <c r="L242" s="283">
        <f>'Store location'!K50</f>
        <v>-4.1926926433243097E-2</v>
      </c>
      <c r="M242" s="413">
        <f>'Store location'!L50</f>
        <v>115814859.32921095</v>
      </c>
      <c r="N242" s="417">
        <f>'Store location'!M50</f>
        <v>-10147166.086080834</v>
      </c>
      <c r="O242" s="287">
        <f>'Store location'!N50</f>
        <v>-8.0557342997828366E-2</v>
      </c>
      <c r="P242" s="862">
        <f>'Store location'!O50</f>
        <v>32664380.316178072</v>
      </c>
      <c r="Q242" s="857">
        <f>'Store location'!P50</f>
        <v>-1429674.9843271039</v>
      </c>
      <c r="R242" s="287">
        <f>'Store location'!Q50</f>
        <v>-4.1933262902460307E-2</v>
      </c>
    </row>
    <row r="243" spans="2:20" x14ac:dyDescent="0.35">
      <c r="B243" s="931" t="s">
        <v>64</v>
      </c>
      <c r="C243" s="932"/>
      <c r="D243" s="79" t="s">
        <v>312</v>
      </c>
      <c r="E243" s="841">
        <f>Variety!E277</f>
        <v>101119928.75807668</v>
      </c>
      <c r="F243" s="824">
        <f>Variety!F277</f>
        <v>5171935.2584879696</v>
      </c>
      <c r="G243" s="605">
        <f>Variety!G277</f>
        <v>5.3903527002991884E-2</v>
      </c>
      <c r="H243" s="641">
        <f>Variety!H277</f>
        <v>3.6881969980694613</v>
      </c>
      <c r="I243" s="769">
        <f>Variety!I277</f>
        <v>0.18100393172480755</v>
      </c>
      <c r="J243" s="770">
        <f>Variety!J277</f>
        <v>5.4384109047131686</v>
      </c>
      <c r="K243" s="613">
        <f>Variety!K277</f>
        <v>-3.8789040359973548E-2</v>
      </c>
      <c r="L243" s="605">
        <f>Variety!L277</f>
        <v>-7.0819106019427164E-3</v>
      </c>
      <c r="M243" s="660">
        <f>Variety!M277</f>
        <v>549931723.24174297</v>
      </c>
      <c r="N243" s="613">
        <f>Variety!N277</f>
        <v>24405378.51591748</v>
      </c>
      <c r="O243" s="620">
        <f>Variety!O277</f>
        <v>4.6439876441684597E-2</v>
      </c>
      <c r="P243" s="802">
        <f>Variety!P277</f>
        <v>103711790.8251197</v>
      </c>
      <c r="Q243" s="824">
        <f>Variety!Q277</f>
        <v>5215869.7122836709</v>
      </c>
      <c r="R243" s="620">
        <f>Variety!R277</f>
        <v>5.2955184878249101E-2</v>
      </c>
    </row>
    <row r="244" spans="2:20" x14ac:dyDescent="0.35">
      <c r="B244" s="902"/>
      <c r="C244" s="903"/>
      <c r="D244" s="80" t="s">
        <v>313</v>
      </c>
      <c r="E244" s="842">
        <f>Variety!E278</f>
        <v>232235317.61953458</v>
      </c>
      <c r="F244" s="819">
        <f>Variety!F278</f>
        <v>-1610591.0521137118</v>
      </c>
      <c r="G244" s="600">
        <f>Variety!G278</f>
        <v>-6.8874031675927351E-3</v>
      </c>
      <c r="H244" s="639">
        <f>Variety!H278</f>
        <v>8.4704331956094485</v>
      </c>
      <c r="I244" s="771">
        <f>Variety!I278</f>
        <v>-7.7351073477800014E-2</v>
      </c>
      <c r="J244" s="700">
        <f>Variety!J278</f>
        <v>4.5771025485722587</v>
      </c>
      <c r="K244" s="614">
        <f>Variety!K278</f>
        <v>-0.19170937866668414</v>
      </c>
      <c r="L244" s="600">
        <f>Variety!L278</f>
        <v>-4.0200658275420909E-2</v>
      </c>
      <c r="M244" s="657">
        <f>Variety!M278</f>
        <v>1062964864.1448597</v>
      </c>
      <c r="N244" s="614">
        <f>Variety!N278</f>
        <v>-52202294.264525294</v>
      </c>
      <c r="O244" s="621">
        <f>Variety!O278</f>
        <v>-4.6811183301868273E-2</v>
      </c>
      <c r="P244" s="796">
        <f>Variety!P278</f>
        <v>298025399.41439795</v>
      </c>
      <c r="Q244" s="819">
        <f>Variety!Q278</f>
        <v>-2485882.4211200476</v>
      </c>
      <c r="R244" s="621">
        <f>Variety!R278</f>
        <v>-8.2721766914583654E-3</v>
      </c>
    </row>
    <row r="245" spans="2:20" x14ac:dyDescent="0.35">
      <c r="B245" s="902"/>
      <c r="C245" s="903"/>
      <c r="D245" s="80" t="s">
        <v>314</v>
      </c>
      <c r="E245" s="842">
        <f>Variety!E279</f>
        <v>16941043.826541349</v>
      </c>
      <c r="F245" s="819">
        <f>Variety!F279</f>
        <v>599609.40581209399</v>
      </c>
      <c r="G245" s="600">
        <f>Variety!G279</f>
        <v>3.6692580980007737E-2</v>
      </c>
      <c r="H245" s="639">
        <f>Variety!H279</f>
        <v>0.61789904079834912</v>
      </c>
      <c r="I245" s="771">
        <f>Variety!I279</f>
        <v>2.0569556313056792E-2</v>
      </c>
      <c r="J245" s="700">
        <f>Variety!J279</f>
        <v>6.7617215506886073</v>
      </c>
      <c r="K245" s="614">
        <f>Variety!K279</f>
        <v>-0.10572518668805131</v>
      </c>
      <c r="L245" s="600">
        <f>Variety!L279</f>
        <v>-1.5395122922851816E-2</v>
      </c>
      <c r="M245" s="657">
        <f>Variety!M279</f>
        <v>114550621.13308483</v>
      </c>
      <c r="N245" s="614">
        <f>Variety!N279</f>
        <v>2326690.6363930851</v>
      </c>
      <c r="O245" s="621">
        <f>Variety!O279</f>
        <v>2.0732571262612066E-2</v>
      </c>
      <c r="P245" s="796">
        <f>Variety!P279</f>
        <v>14827417.729111213</v>
      </c>
      <c r="Q245" s="819">
        <f>Variety!Q279</f>
        <v>285848.29074662179</v>
      </c>
      <c r="R245" s="621">
        <f>Variety!R279</f>
        <v>1.9657320480998202E-2</v>
      </c>
    </row>
    <row r="246" spans="2:20" x14ac:dyDescent="0.35">
      <c r="B246" s="902"/>
      <c r="C246" s="903"/>
      <c r="D246" s="80" t="s">
        <v>315</v>
      </c>
      <c r="E246" s="842">
        <f>Variety!E280</f>
        <v>757357.37292919261</v>
      </c>
      <c r="F246" s="819">
        <f>Variety!F280</f>
        <v>-81649.356919165584</v>
      </c>
      <c r="G246" s="600">
        <f>Variety!G280</f>
        <v>-9.7316688906563198E-2</v>
      </c>
      <c r="H246" s="639">
        <f>Variety!H280</f>
        <v>2.762346872282696E-2</v>
      </c>
      <c r="I246" s="771">
        <f>Variety!I280</f>
        <v>-3.0447972639263479E-3</v>
      </c>
      <c r="J246" s="700">
        <f>Variety!J280</f>
        <v>6.3903808006058975</v>
      </c>
      <c r="K246" s="614">
        <f>Variety!K280</f>
        <v>-0.14822893362692291</v>
      </c>
      <c r="L246" s="600">
        <f>Variety!L280</f>
        <v>-2.2669793679667396E-2</v>
      </c>
      <c r="M246" s="657">
        <f>Variety!M280</f>
        <v>4839802.0151640335</v>
      </c>
      <c r="N246" s="614">
        <f>Variety!N280</f>
        <v>-646135.55570928752</v>
      </c>
      <c r="O246" s="621">
        <f>Variety!O280</f>
        <v>-0.11778033332713035</v>
      </c>
      <c r="P246" s="796">
        <f>Variety!P280</f>
        <v>1032122.5938391595</v>
      </c>
      <c r="Q246" s="819">
        <f>Variety!Q280</f>
        <v>-131525.45794705045</v>
      </c>
      <c r="R246" s="621">
        <f>Variety!R280</f>
        <v>-0.11302855510749812</v>
      </c>
    </row>
    <row r="247" spans="2:20" x14ac:dyDescent="0.35">
      <c r="B247" s="902"/>
      <c r="C247" s="903"/>
      <c r="D247" s="80" t="s">
        <v>316</v>
      </c>
      <c r="E247" s="842">
        <f>Variety!E281</f>
        <v>1249034.2857110263</v>
      </c>
      <c r="F247" s="819">
        <f>Variety!F281</f>
        <v>-324211.12331858766</v>
      </c>
      <c r="G247" s="600">
        <f>Variety!G281</f>
        <v>-0.20607790841643886</v>
      </c>
      <c r="H247" s="639">
        <f>Variety!H281</f>
        <v>4.5556643083347649E-2</v>
      </c>
      <c r="I247" s="771">
        <f>Variety!I281</f>
        <v>-1.1950295717106506E-2</v>
      </c>
      <c r="J247" s="700">
        <f>Variety!J281</f>
        <v>16.258624825558623</v>
      </c>
      <c r="K247" s="614">
        <f>Variety!K281</f>
        <v>1.011180715454584</v>
      </c>
      <c r="L247" s="600">
        <f>Variety!L281</f>
        <v>6.6318047021697482E-2</v>
      </c>
      <c r="M247" s="657">
        <f>Variety!M281</f>
        <v>20307579.845635176</v>
      </c>
      <c r="N247" s="614">
        <f>Variety!N281</f>
        <v>-3680391.6000216305</v>
      </c>
      <c r="O247" s="621">
        <f>Variety!O281</f>
        <v>-0.15342654581523574</v>
      </c>
      <c r="P247" s="796">
        <f>Variety!P281</f>
        <v>1916619.5535141649</v>
      </c>
      <c r="Q247" s="819">
        <f>Variety!Q281</f>
        <v>-516201.08470901102</v>
      </c>
      <c r="R247" s="621">
        <f>Variety!R281</f>
        <v>-0.21218213813165501</v>
      </c>
    </row>
    <row r="248" spans="2:20" x14ac:dyDescent="0.35">
      <c r="B248" s="902"/>
      <c r="C248" s="903"/>
      <c r="D248" s="80" t="s">
        <v>96</v>
      </c>
      <c r="E248" s="842">
        <f>Variety!E282</f>
        <v>1999523.5940376129</v>
      </c>
      <c r="F248" s="819">
        <f>Variety!F282</f>
        <v>-59628.129605049267</v>
      </c>
      <c r="G248" s="600">
        <f>Variety!G282</f>
        <v>-2.8957618285439621E-2</v>
      </c>
      <c r="H248" s="639">
        <f>Variety!H282</f>
        <v>7.2929609501030779E-2</v>
      </c>
      <c r="I248" s="771">
        <f>Variety!I282</f>
        <v>-2.3386935067037651E-3</v>
      </c>
      <c r="J248" s="700">
        <f>Variety!J282</f>
        <v>11.2133454971507</v>
      </c>
      <c r="K248" s="614">
        <f>Variety!K282</f>
        <v>9.2241357371577237E-2</v>
      </c>
      <c r="L248" s="600">
        <f>Variety!L282</f>
        <v>8.294262531149111E-3</v>
      </c>
      <c r="M248" s="657">
        <f>Variety!M282</f>
        <v>22421348.889648251</v>
      </c>
      <c r="N248" s="614">
        <f>Variety!N282</f>
        <v>-478691.86858747527</v>
      </c>
      <c r="O248" s="621">
        <f>Variety!O282</f>
        <v>-2.0903537842626739E-2</v>
      </c>
      <c r="P248" s="796">
        <f>Variety!P282</f>
        <v>4313357.9150559837</v>
      </c>
      <c r="Q248" s="819">
        <f>Variety!Q282</f>
        <v>-132085.18443247583</v>
      </c>
      <c r="R248" s="621">
        <f>Variety!R282</f>
        <v>-2.9712490178464994E-2</v>
      </c>
    </row>
    <row r="249" spans="2:20" x14ac:dyDescent="0.35">
      <c r="B249" s="902"/>
      <c r="C249" s="903"/>
      <c r="D249" s="80" t="s">
        <v>317</v>
      </c>
      <c r="E249" s="842">
        <f>Variety!E283</f>
        <v>4099961.4102022573</v>
      </c>
      <c r="F249" s="819">
        <f>Variety!F283</f>
        <v>260512.84955174476</v>
      </c>
      <c r="G249" s="600">
        <f>Variety!G283</f>
        <v>6.7851631669628723E-2</v>
      </c>
      <c r="H249" s="639">
        <f>Variety!H283</f>
        <v>0.14953991316079537</v>
      </c>
      <c r="I249" s="771">
        <f>Variety!I283</f>
        <v>9.1963074286113E-3</v>
      </c>
      <c r="J249" s="700">
        <f>Variety!J283</f>
        <v>10.518634464722499</v>
      </c>
      <c r="K249" s="614">
        <f>Variety!K283</f>
        <v>0.10771992892374449</v>
      </c>
      <c r="L249" s="600">
        <f>Variety!L283</f>
        <v>1.0346826741622071E-2</v>
      </c>
      <c r="M249" s="657">
        <f>Variety!M283</f>
        <v>43125995.393385723</v>
      </c>
      <c r="N249" s="614">
        <f>Variety!N283</f>
        <v>3153824.563857697</v>
      </c>
      <c r="O249" s="621">
        <f>Variety!O283</f>
        <v>7.8900507488272834E-2</v>
      </c>
      <c r="P249" s="796">
        <f>Variety!P283</f>
        <v>7433279.239871203</v>
      </c>
      <c r="Q249" s="819">
        <f>Variety!Q283</f>
        <v>467213.57732677646</v>
      </c>
      <c r="R249" s="621">
        <f>Variety!R283</f>
        <v>6.7069935880581688E-2</v>
      </c>
    </row>
    <row r="250" spans="2:20" x14ac:dyDescent="0.35">
      <c r="B250" s="902"/>
      <c r="C250" s="903"/>
      <c r="D250" s="80" t="s">
        <v>95</v>
      </c>
      <c r="E250" s="842">
        <f>Variety!E284</f>
        <v>4174642.4069944164</v>
      </c>
      <c r="F250" s="819">
        <f>Variety!F284</f>
        <v>-211426.82318664994</v>
      </c>
      <c r="G250" s="600">
        <f>Variety!G284</f>
        <v>-4.8204169175396668E-2</v>
      </c>
      <c r="H250" s="639">
        <f>Variety!H284</f>
        <v>0.15226378996296996</v>
      </c>
      <c r="I250" s="771">
        <f>Variety!I284</f>
        <v>-8.0604756264361088E-3</v>
      </c>
      <c r="J250" s="700">
        <f>Variety!J284</f>
        <v>13.041821531372708</v>
      </c>
      <c r="K250" s="614">
        <f>Variety!K284</f>
        <v>-0.19988624800962818</v>
      </c>
      <c r="L250" s="600">
        <f>Variety!L284</f>
        <v>-1.5095201566134541E-2</v>
      </c>
      <c r="M250" s="657">
        <f>Variety!M284</f>
        <v>54444941.229321368</v>
      </c>
      <c r="N250" s="614">
        <f>Variety!N284</f>
        <v>-3634105.8168767542</v>
      </c>
      <c r="O250" s="621">
        <f>Variety!O284</f>
        <v>-6.2571719091500555E-2</v>
      </c>
      <c r="P250" s="796">
        <f>Variety!P284</f>
        <v>11873981.951218603</v>
      </c>
      <c r="Q250" s="819">
        <f>Variety!Q284</f>
        <v>-762230.77255868725</v>
      </c>
      <c r="R250" s="621">
        <f>Variety!R284</f>
        <v>-6.032114124862855E-2</v>
      </c>
    </row>
    <row r="251" spans="2:20" x14ac:dyDescent="0.35">
      <c r="B251" s="902"/>
      <c r="C251" s="903"/>
      <c r="D251" s="80" t="s">
        <v>92</v>
      </c>
      <c r="E251" s="842">
        <f>Variety!E285</f>
        <v>5167262.1540134018</v>
      </c>
      <c r="F251" s="819">
        <f>Variety!F285</f>
        <v>125925.76222183462</v>
      </c>
      <c r="G251" s="600">
        <f>Variety!G285</f>
        <v>2.497864701646773E-2</v>
      </c>
      <c r="H251" s="639">
        <f>Variety!H285</f>
        <v>0.18846809920391652</v>
      </c>
      <c r="I251" s="771">
        <f>Variety!I285</f>
        <v>4.1918116703147934E-3</v>
      </c>
      <c r="J251" s="700">
        <f>Variety!J285</f>
        <v>13.691790780681671</v>
      </c>
      <c r="K251" s="614">
        <f>Variety!K285</f>
        <v>0.16244004180032157</v>
      </c>
      <c r="L251" s="600">
        <f>Variety!L285</f>
        <v>1.2006492028733717E-2</v>
      </c>
      <c r="M251" s="657">
        <f>Variety!M285</f>
        <v>70749072.321686015</v>
      </c>
      <c r="N251" s="614">
        <f>Variety!N285</f>
        <v>2543064.0844513327</v>
      </c>
      <c r="O251" s="621">
        <f>Variety!O285</f>
        <v>3.7285044971493229E-2</v>
      </c>
      <c r="P251" s="796">
        <f>Variety!P285</f>
        <v>10199927.820677122</v>
      </c>
      <c r="Q251" s="819">
        <f>Variety!Q285</f>
        <v>261787.49519280531</v>
      </c>
      <c r="R251" s="621">
        <f>Variety!R285</f>
        <v>2.6341698408253011E-2</v>
      </c>
    </row>
    <row r="252" spans="2:20" x14ac:dyDescent="0.35">
      <c r="B252" s="902"/>
      <c r="C252" s="903"/>
      <c r="D252" s="80" t="s">
        <v>318</v>
      </c>
      <c r="E252" s="842">
        <f>Variety!E286</f>
        <v>431611.68224706053</v>
      </c>
      <c r="F252" s="819">
        <f>Variety!F286</f>
        <v>-60126.801330053073</v>
      </c>
      <c r="G252" s="600">
        <f>Variety!G286</f>
        <v>-0.12227393896988761</v>
      </c>
      <c r="H252" s="639">
        <f>Variety!H286</f>
        <v>1.5742385604362606E-2</v>
      </c>
      <c r="I252" s="771">
        <f>Variety!I286</f>
        <v>-2.2321622434136983E-3</v>
      </c>
      <c r="J252" s="700">
        <f>Variety!J286</f>
        <v>13.143573596609368</v>
      </c>
      <c r="K252" s="614">
        <f>Variety!K286</f>
        <v>0.29407510254735314</v>
      </c>
      <c r="L252" s="600">
        <f>Variety!L286</f>
        <v>2.2886115180545806E-2</v>
      </c>
      <c r="M252" s="657">
        <f>Variety!M286</f>
        <v>5672919.9107706174</v>
      </c>
      <c r="N252" s="614">
        <f>Variety!N286</f>
        <v>-645672.99342584237</v>
      </c>
      <c r="O252" s="621">
        <f>Variety!O286</f>
        <v>-0.1021861992401856</v>
      </c>
      <c r="P252" s="796">
        <f>Variety!P286</f>
        <v>931887.71052120591</v>
      </c>
      <c r="Q252" s="819">
        <f>Variety!Q286</f>
        <v>-127881.16889226029</v>
      </c>
      <c r="R252" s="621">
        <f>Variety!R286</f>
        <v>-0.12066892260795269</v>
      </c>
    </row>
    <row r="253" spans="2:20" x14ac:dyDescent="0.35">
      <c r="B253" s="902"/>
      <c r="C253" s="903"/>
      <c r="D253" s="80" t="s">
        <v>82</v>
      </c>
      <c r="E253" s="842">
        <f>Variety!E287</f>
        <v>35976077.304243028</v>
      </c>
      <c r="F253" s="819">
        <f>Variety!F287</f>
        <v>26896.671988464892</v>
      </c>
      <c r="G253" s="600">
        <f>Variety!G287</f>
        <v>7.481859534882551E-4</v>
      </c>
      <c r="H253" s="639">
        <f>Variety!H287</f>
        <v>1.3121731981563132</v>
      </c>
      <c r="I253" s="771">
        <f>Variety!I287</f>
        <v>-1.8794719993704412E-3</v>
      </c>
      <c r="J253" s="700">
        <f>Variety!J287</f>
        <v>9.050257806311123</v>
      </c>
      <c r="K253" s="614">
        <f>Variety!K287</f>
        <v>0.31808153193581212</v>
      </c>
      <c r="L253" s="600">
        <f>Variety!L287</f>
        <v>3.6426375503805009E-2</v>
      </c>
      <c r="M253" s="657">
        <f>Variety!M287</f>
        <v>325592774.46317786</v>
      </c>
      <c r="N253" s="614">
        <f>Variety!N287</f>
        <v>11678192.262972116</v>
      </c>
      <c r="O253" s="621">
        <f>Variety!O287</f>
        <v>3.7201815159781583E-2</v>
      </c>
      <c r="P253" s="796">
        <f>Variety!P287</f>
        <v>52187172.642586492</v>
      </c>
      <c r="Q253" s="819">
        <f>Variety!Q287</f>
        <v>-442446.45636533201</v>
      </c>
      <c r="R253" s="621">
        <f>Variety!R287</f>
        <v>-8.4067957158014805E-3</v>
      </c>
    </row>
    <row r="254" spans="2:20" x14ac:dyDescent="0.35">
      <c r="B254" s="902"/>
      <c r="C254" s="903"/>
      <c r="D254" s="80" t="s">
        <v>319</v>
      </c>
      <c r="E254" s="842">
        <f>Variety!E288</f>
        <v>456046646.48623258</v>
      </c>
      <c r="F254" s="819">
        <f>Variety!F288</f>
        <v>-9459706.7299185991</v>
      </c>
      <c r="G254" s="600">
        <f>Variety!G288</f>
        <v>-2.0321326797286741E-2</v>
      </c>
      <c r="H254" s="639">
        <f>Variety!H288</f>
        <v>16.633614097713885</v>
      </c>
      <c r="I254" s="771">
        <f>Variety!I288</f>
        <v>-0.38206903218991073</v>
      </c>
      <c r="J254" s="700">
        <f>Variety!J288</f>
        <v>4.6789169405214448</v>
      </c>
      <c r="K254" s="614">
        <f>Variety!K288</f>
        <v>-0.2351100952525087</v>
      </c>
      <c r="L254" s="600">
        <f>Variety!L288</f>
        <v>-4.784468899762151E-2</v>
      </c>
      <c r="M254" s="657">
        <f>Variety!M288</f>
        <v>2133804379.9124284</v>
      </c>
      <c r="N254" s="614">
        <f>Variety!N288</f>
        <v>-153706425.11627817</v>
      </c>
      <c r="O254" s="621">
        <f>Variety!O288</f>
        <v>-6.7193748234273043E-2</v>
      </c>
      <c r="P254" s="796">
        <f>Variety!P288</f>
        <v>616884246.72105134</v>
      </c>
      <c r="Q254" s="819">
        <f>Variety!Q288</f>
        <v>-12675980.573491454</v>
      </c>
      <c r="R254" s="621">
        <f>Variety!R288</f>
        <v>-2.0134659122233486E-2</v>
      </c>
    </row>
    <row r="255" spans="2:20" x14ac:dyDescent="0.35">
      <c r="B255" s="902"/>
      <c r="C255" s="903"/>
      <c r="D255" s="80" t="s">
        <v>91</v>
      </c>
      <c r="E255" s="842">
        <f>Variety!E289</f>
        <v>5181532.6918120813</v>
      </c>
      <c r="F255" s="819">
        <f>Variety!F289</f>
        <v>-627994.69122801535</v>
      </c>
      <c r="G255" s="600">
        <f>Variety!G289</f>
        <v>-0.10809738035857039</v>
      </c>
      <c r="H255" s="639">
        <f>Variety!H289</f>
        <v>0.18898859556221445</v>
      </c>
      <c r="I255" s="771">
        <f>Variety!I289</f>
        <v>-2.3367425792468366E-2</v>
      </c>
      <c r="J255" s="700">
        <f>Variety!J289</f>
        <v>5.4059629628723123</v>
      </c>
      <c r="K255" s="614">
        <f>Variety!K289</f>
        <v>-0.19320768992483028</v>
      </c>
      <c r="L255" s="600">
        <f>Variety!L289</f>
        <v>-3.4506483532219315E-2</v>
      </c>
      <c r="M255" s="657">
        <f>Variety!M289</f>
        <v>28011173.822848186</v>
      </c>
      <c r="N255" s="614">
        <f>Variety!N289</f>
        <v>-4517361.4068913087</v>
      </c>
      <c r="O255" s="621">
        <f>Variety!O289</f>
        <v>-0.13887380341557071</v>
      </c>
      <c r="P255" s="796">
        <f>Variety!P289</f>
        <v>8392398.0301717166</v>
      </c>
      <c r="Q255" s="819">
        <f>Variety!Q289</f>
        <v>-1071875.0158926006</v>
      </c>
      <c r="R255" s="621">
        <f>Variety!R289</f>
        <v>-0.11325487025528452</v>
      </c>
    </row>
    <row r="256" spans="2:20" x14ac:dyDescent="0.35">
      <c r="B256" s="902"/>
      <c r="C256" s="903"/>
      <c r="D256" s="80" t="s">
        <v>320</v>
      </c>
      <c r="E256" s="842">
        <f>Variety!E290</f>
        <v>172631987.52021515</v>
      </c>
      <c r="F256" s="819">
        <f>Variety!F290</f>
        <v>6365388.0615098476</v>
      </c>
      <c r="G256" s="600">
        <f>Variety!G290</f>
        <v>3.8284225949366237E-2</v>
      </c>
      <c r="H256" s="639">
        <f>Variety!H290</f>
        <v>6.2964915616791064</v>
      </c>
      <c r="I256" s="771">
        <f>Variety!I290</f>
        <v>0.21893805047645021</v>
      </c>
      <c r="J256" s="700">
        <f>Variety!J290</f>
        <v>4.6493539338064291</v>
      </c>
      <c r="K256" s="614">
        <f>Variety!K290</f>
        <v>-0.29681863060743474</v>
      </c>
      <c r="L256" s="600">
        <f>Variety!L290</f>
        <v>-6.0009760424242019E-2</v>
      </c>
      <c r="M256" s="657">
        <f>Variety!M290</f>
        <v>802627210.27793467</v>
      </c>
      <c r="N256" s="614">
        <f>Variety!N290</f>
        <v>-19756082.343102574</v>
      </c>
      <c r="O256" s="621">
        <f>Variety!O290</f>
        <v>-2.4022961702124927E-2</v>
      </c>
      <c r="P256" s="796">
        <f>Variety!P290</f>
        <v>241458457.82465333</v>
      </c>
      <c r="Q256" s="819">
        <f>Variety!Q290</f>
        <v>11974106.55430609</v>
      </c>
      <c r="R256" s="621">
        <f>Variety!R290</f>
        <v>5.2178314068133676E-2</v>
      </c>
    </row>
    <row r="257" spans="2:18" x14ac:dyDescent="0.35">
      <c r="B257" s="902"/>
      <c r="C257" s="903"/>
      <c r="D257" s="80" t="s">
        <v>98</v>
      </c>
      <c r="E257" s="842">
        <f>Variety!E291</f>
        <v>3808690.2747524702</v>
      </c>
      <c r="F257" s="819">
        <f>Variety!F291</f>
        <v>399250.09121685103</v>
      </c>
      <c r="G257" s="600">
        <f>Variety!G291</f>
        <v>0.11710136260634589</v>
      </c>
      <c r="H257" s="639">
        <f>Variety!H291</f>
        <v>0.13891623748594098</v>
      </c>
      <c r="I257" s="771">
        <f>Variety!I291</f>
        <v>1.4290755121224047E-2</v>
      </c>
      <c r="J257" s="700">
        <f>Variety!J291</f>
        <v>7.5738995101969193</v>
      </c>
      <c r="K257" s="614">
        <f>Variety!K291</f>
        <v>0.21049112164963457</v>
      </c>
      <c r="L257" s="600">
        <f>Variety!L291</f>
        <v>2.8586099064805779E-2</v>
      </c>
      <c r="M257" s="657">
        <f>Variety!M291</f>
        <v>28846637.406439506</v>
      </c>
      <c r="N257" s="614">
        <f>Variety!N291</f>
        <v>3741536.9587431327</v>
      </c>
      <c r="O257" s="621">
        <f>Variety!O291</f>
        <v>0.14903493282324046</v>
      </c>
      <c r="P257" s="796">
        <f>Variety!P291</f>
        <v>5012832.2716164254</v>
      </c>
      <c r="Q257" s="819">
        <f>Variety!Q291</f>
        <v>619042.49088274129</v>
      </c>
      <c r="R257" s="621">
        <f>Variety!R291</f>
        <v>0.14089032970971413</v>
      </c>
    </row>
    <row r="258" spans="2:18" x14ac:dyDescent="0.35">
      <c r="B258" s="902"/>
      <c r="C258" s="903"/>
      <c r="D258" s="80" t="s">
        <v>321</v>
      </c>
      <c r="E258" s="842">
        <f>Variety!E292</f>
        <v>85984.051752403378</v>
      </c>
      <c r="F258" s="819">
        <f>Variety!F292</f>
        <v>6041.4682949563721</v>
      </c>
      <c r="G258" s="600">
        <f>Variety!G292</f>
        <v>7.5572592649225709E-2</v>
      </c>
      <c r="H258" s="639">
        <f>Variety!H292</f>
        <v>3.1361386963965174E-3</v>
      </c>
      <c r="I258" s="771">
        <f>Variety!I292</f>
        <v>2.1399239420376954E-4</v>
      </c>
      <c r="J258" s="700">
        <f>Variety!J292</f>
        <v>7.8731745862366544</v>
      </c>
      <c r="K258" s="614">
        <f>Variety!K292</f>
        <v>-0.25638104744864521</v>
      </c>
      <c r="L258" s="600">
        <f>Variety!L292</f>
        <v>-3.1536907919827134E-2</v>
      </c>
      <c r="M258" s="657">
        <f>Variety!M292</f>
        <v>676967.45107867953</v>
      </c>
      <c r="N258" s="614">
        <f>Variety!N292</f>
        <v>27069.771360834013</v>
      </c>
      <c r="O258" s="621">
        <f>Variety!O292</f>
        <v>4.1652358833757355E-2</v>
      </c>
      <c r="P258" s="796">
        <f>Variety!P292</f>
        <v>96879.355250597</v>
      </c>
      <c r="Q258" s="819">
        <f>Variety!Q292</f>
        <v>6041.6508870046237</v>
      </c>
      <c r="R258" s="621">
        <f>Variety!R292</f>
        <v>6.6510387171630339E-2</v>
      </c>
    </row>
    <row r="259" spans="2:18" x14ac:dyDescent="0.35">
      <c r="B259" s="902"/>
      <c r="C259" s="903"/>
      <c r="D259" s="80" t="s">
        <v>112</v>
      </c>
      <c r="E259" s="842">
        <f>Variety!E293</f>
        <v>4224082.9593779137</v>
      </c>
      <c r="F259" s="819">
        <f>Variety!F293</f>
        <v>-302916.71371259354</v>
      </c>
      <c r="G259" s="600">
        <f>Variety!G293</f>
        <v>-6.6913350030307683E-2</v>
      </c>
      <c r="H259" s="639">
        <f>Variety!H293</f>
        <v>0.15406705959659447</v>
      </c>
      <c r="I259" s="771">
        <f>Variety!I293</f>
        <v>-1.1408645373469334E-2</v>
      </c>
      <c r="J259" s="700">
        <f>Variety!J293</f>
        <v>8.6827268987610982</v>
      </c>
      <c r="K259" s="614">
        <f>Variety!K293</f>
        <v>0.55111995522309698</v>
      </c>
      <c r="L259" s="600">
        <f>Variety!L293</f>
        <v>6.7775036232052416E-2</v>
      </c>
      <c r="M259" s="657">
        <f>Variety!M293</f>
        <v>36676558.733988993</v>
      </c>
      <c r="N259" s="614">
        <f>Variety!N293</f>
        <v>-135223.24110803753</v>
      </c>
      <c r="O259" s="621">
        <f>Variety!O293</f>
        <v>-3.6733685209674261E-3</v>
      </c>
      <c r="P259" s="796">
        <f>Variety!P293</f>
        <v>3843544.7020771257</v>
      </c>
      <c r="Q259" s="819">
        <f>Variety!Q293</f>
        <v>-128370.13601487083</v>
      </c>
      <c r="R259" s="621">
        <f>Variety!R293</f>
        <v>-3.2319458308561436E-2</v>
      </c>
    </row>
    <row r="260" spans="2:18" x14ac:dyDescent="0.35">
      <c r="B260" s="902"/>
      <c r="C260" s="903"/>
      <c r="D260" s="80" t="s">
        <v>322</v>
      </c>
      <c r="E260" s="842">
        <f>Variety!E294</f>
        <v>373000.58262974845</v>
      </c>
      <c r="F260" s="819">
        <f>Variety!F294</f>
        <v>-18888.91726932145</v>
      </c>
      <c r="G260" s="600">
        <f>Variety!G294</f>
        <v>-4.8199600331691052E-2</v>
      </c>
      <c r="H260" s="639">
        <f>Variety!H294</f>
        <v>1.3604634081818594E-2</v>
      </c>
      <c r="I260" s="771">
        <f>Variety!I294</f>
        <v>-7.2012755923837532E-4</v>
      </c>
      <c r="J260" s="700">
        <f>Variety!J294</f>
        <v>9.0777299498874005</v>
      </c>
      <c r="K260" s="614">
        <f>Variety!K294</f>
        <v>-0.45484488657207045</v>
      </c>
      <c r="L260" s="600">
        <f>Variety!L294</f>
        <v>-4.7714798401835165E-2</v>
      </c>
      <c r="M260" s="657">
        <f>Variety!M294</f>
        <v>3385998.5602635173</v>
      </c>
      <c r="N260" s="614">
        <f>Variety!N294</f>
        <v>-349717.42514704308</v>
      </c>
      <c r="O260" s="621">
        <f>Variety!O294</f>
        <v>-9.3614564520650687E-2</v>
      </c>
      <c r="P260" s="796">
        <f>Variety!P294</f>
        <v>681432.31004895433</v>
      </c>
      <c r="Q260" s="819">
        <f>Variety!Q294</f>
        <v>-23873.02049779112</v>
      </c>
      <c r="R260" s="621">
        <f>Variety!R294</f>
        <v>-3.3847781186177907E-2</v>
      </c>
    </row>
    <row r="261" spans="2:18" x14ac:dyDescent="0.35">
      <c r="B261" s="902"/>
      <c r="C261" s="903"/>
      <c r="D261" s="80" t="s">
        <v>323</v>
      </c>
      <c r="E261" s="842">
        <f>Variety!E295</f>
        <v>41996.307973399409</v>
      </c>
      <c r="F261" s="819">
        <f>Variety!F295</f>
        <v>-2973.8128401352005</v>
      </c>
      <c r="G261" s="600">
        <f>Variety!G295</f>
        <v>-6.6128638000905154E-2</v>
      </c>
      <c r="H261" s="639">
        <f>Variety!H295</f>
        <v>1.5317520383945167E-3</v>
      </c>
      <c r="I261" s="771">
        <f>Variety!I295</f>
        <v>-1.1204362795869441E-4</v>
      </c>
      <c r="J261" s="700">
        <f>Variety!J295</f>
        <v>23.394576870915422</v>
      </c>
      <c r="K261" s="614">
        <f>Variety!K295</f>
        <v>3.6100970722591903</v>
      </c>
      <c r="L261" s="600">
        <f>Variety!L295</f>
        <v>0.18247116472096422</v>
      </c>
      <c r="M261" s="657">
        <f>Variety!M295</f>
        <v>982485.85517833079</v>
      </c>
      <c r="N261" s="614">
        <f>Variety!N295</f>
        <v>92775.408399825101</v>
      </c>
      <c r="O261" s="621">
        <f>Variety!O295</f>
        <v>0.10427595712262287</v>
      </c>
      <c r="P261" s="796">
        <f>Variety!P295</f>
        <v>110565.94050613977</v>
      </c>
      <c r="Q261" s="819">
        <f>Variety!Q295</f>
        <v>-7629.0207902950497</v>
      </c>
      <c r="R261" s="621">
        <f>Variety!R295</f>
        <v>-6.4546074609401885E-2</v>
      </c>
    </row>
    <row r="262" spans="2:18" x14ac:dyDescent="0.35">
      <c r="B262" s="902"/>
      <c r="C262" s="903"/>
      <c r="D262" s="80" t="s">
        <v>102</v>
      </c>
      <c r="E262" s="842">
        <f>Variety!E296</f>
        <v>1688967.3811034786</v>
      </c>
      <c r="F262" s="819">
        <f>Variety!F296</f>
        <v>489510.85496572964</v>
      </c>
      <c r="G262" s="600">
        <f>Variety!G296</f>
        <v>0.40811054364926008</v>
      </c>
      <c r="H262" s="639">
        <f>Variety!H296</f>
        <v>6.160253969053104E-2</v>
      </c>
      <c r="I262" s="771">
        <f>Variety!I296</f>
        <v>1.7758729534457368E-2</v>
      </c>
      <c r="J262" s="700">
        <f>Variety!J296</f>
        <v>6.4203985513189696</v>
      </c>
      <c r="K262" s="614">
        <f>Variety!K296</f>
        <v>-0.13777517710481479</v>
      </c>
      <c r="L262" s="600">
        <f>Variety!L296</f>
        <v>-2.1008162151558034E-2</v>
      </c>
      <c r="M262" s="657">
        <f>Variety!M296</f>
        <v>10843843.726861767</v>
      </c>
      <c r="N262" s="614">
        <f>Variety!N296</f>
        <v>2977599.448758726</v>
      </c>
      <c r="O262" s="621">
        <f>Variety!O296</f>
        <v>0.3785287290209578</v>
      </c>
      <c r="P262" s="796">
        <f>Variety!P296</f>
        <v>2002876.457234056</v>
      </c>
      <c r="Q262" s="819">
        <f>Variety!Q296</f>
        <v>480197.44118053024</v>
      </c>
      <c r="R262" s="621">
        <f>Variety!R296</f>
        <v>0.31536353763191949</v>
      </c>
    </row>
    <row r="263" spans="2:18" x14ac:dyDescent="0.35">
      <c r="B263" s="902"/>
      <c r="C263" s="903"/>
      <c r="D263" s="80" t="s">
        <v>90</v>
      </c>
      <c r="E263" s="842">
        <f>Variety!E297</f>
        <v>30551502.426618598</v>
      </c>
      <c r="F263" s="819">
        <f>Variety!F297</f>
        <v>494230.83943108469</v>
      </c>
      <c r="G263" s="600">
        <f>Variety!G297</f>
        <v>1.6442970813151252E-2</v>
      </c>
      <c r="H263" s="639">
        <f>Variety!H297</f>
        <v>1.1143200051687792</v>
      </c>
      <c r="I263" s="771">
        <f>Variety!I297</f>
        <v>1.5634658462971407E-2</v>
      </c>
      <c r="J263" s="700">
        <f>Variety!J297</f>
        <v>9.6261524245334513</v>
      </c>
      <c r="K263" s="614">
        <f>Variety!K297</f>
        <v>3.7506581957892138E-2</v>
      </c>
      <c r="L263" s="600">
        <f>Variety!L297</f>
        <v>3.9115619216381113E-3</v>
      </c>
      <c r="M263" s="657">
        <f>Variety!M297</f>
        <v>294093419.15713423</v>
      </c>
      <c r="N263" s="614">
        <f>Variety!N297</f>
        <v>5884886.9134842157</v>
      </c>
      <c r="O263" s="621">
        <f>Variety!O297</f>
        <v>2.0418850433300714E-2</v>
      </c>
      <c r="P263" s="796">
        <f>Variety!P297</f>
        <v>55666644.497436598</v>
      </c>
      <c r="Q263" s="819">
        <f>Variety!Q297</f>
        <v>488069.36453960091</v>
      </c>
      <c r="R263" s="621">
        <f>Variety!R297</f>
        <v>8.8452694431505555E-3</v>
      </c>
    </row>
    <row r="264" spans="2:18" x14ac:dyDescent="0.35">
      <c r="B264" s="902"/>
      <c r="C264" s="903"/>
      <c r="D264" s="80" t="s">
        <v>106</v>
      </c>
      <c r="E264" s="842">
        <f>Variety!E298</f>
        <v>831064.44335389207</v>
      </c>
      <c r="F264" s="819">
        <f>Variety!F298</f>
        <v>-43998.1459850705</v>
      </c>
      <c r="G264" s="600">
        <f>Variety!G298</f>
        <v>-5.027999884934798E-2</v>
      </c>
      <c r="H264" s="639">
        <f>Variety!H298</f>
        <v>3.0311823028606254E-2</v>
      </c>
      <c r="I264" s="771">
        <f>Variety!I298</f>
        <v>-1.6743950673497009E-3</v>
      </c>
      <c r="J264" s="700">
        <f>Variety!J298</f>
        <v>13.361597472588647</v>
      </c>
      <c r="K264" s="614">
        <f>Variety!K298</f>
        <v>0.31513479986525006</v>
      </c>
      <c r="L264" s="600">
        <f>Variety!L298</f>
        <v>2.4154807917713295E-2</v>
      </c>
      <c r="M264" s="657">
        <f>Variety!M298</f>
        <v>11104348.565875655</v>
      </c>
      <c r="N264" s="614">
        <f>Variety!N298</f>
        <v>-312122.84223180264</v>
      </c>
      <c r="O264" s="621">
        <f>Variety!O298</f>
        <v>-2.7339694645943512E-2</v>
      </c>
      <c r="P264" s="796">
        <f>Variety!P298</f>
        <v>1747485.3837524813</v>
      </c>
      <c r="Q264" s="819">
        <f>Variety!Q298</f>
        <v>-62363.459132937482</v>
      </c>
      <c r="R264" s="621">
        <f>Variety!R298</f>
        <v>-3.4457827446800593E-2</v>
      </c>
    </row>
    <row r="265" spans="2:18" ht="15" customHeight="1" x14ac:dyDescent="0.35">
      <c r="B265" s="902"/>
      <c r="C265" s="903"/>
      <c r="D265" s="80" t="s">
        <v>324</v>
      </c>
      <c r="E265" s="842">
        <f>Variety!E299</f>
        <v>8977670.4655649345</v>
      </c>
      <c r="F265" s="819">
        <f>Variety!F299</f>
        <v>-139382.07063898072</v>
      </c>
      <c r="G265" s="600">
        <f>Variety!G299</f>
        <v>-1.5288062680947926E-2</v>
      </c>
      <c r="H265" s="639">
        <f>Variety!H299</f>
        <v>0.32744699949275596</v>
      </c>
      <c r="I265" s="771">
        <f>Variety!I299</f>
        <v>-5.8091976846386117E-3</v>
      </c>
      <c r="J265" s="700">
        <f>Variety!J299</f>
        <v>13.589098641909787</v>
      </c>
      <c r="K265" s="614">
        <f>Variety!K299</f>
        <v>-0.14888224364745817</v>
      </c>
      <c r="L265" s="600">
        <f>Variety!L299</f>
        <v>-1.0837272586685445E-2</v>
      </c>
      <c r="M265" s="657">
        <f>Variety!M299</f>
        <v>121998449.53112206</v>
      </c>
      <c r="N265" s="614">
        <f>Variety!N299</f>
        <v>-3251443.9438685328</v>
      </c>
      <c r="O265" s="621">
        <f>Variety!O299</f>
        <v>-2.5959654365037593E-2</v>
      </c>
      <c r="P265" s="796">
        <f>Variety!P299</f>
        <v>24636412.119002417</v>
      </c>
      <c r="Q265" s="819">
        <f>Variety!Q299</f>
        <v>-434826.04850656167</v>
      </c>
      <c r="R265" s="621">
        <f>Variety!R299</f>
        <v>-1.7343620829627537E-2</v>
      </c>
    </row>
    <row r="266" spans="2:18" x14ac:dyDescent="0.35">
      <c r="B266" s="902"/>
      <c r="C266" s="903"/>
      <c r="D266" s="80" t="s">
        <v>103</v>
      </c>
      <c r="E266" s="842">
        <f>Variety!E300</f>
        <v>999553.36878443649</v>
      </c>
      <c r="F266" s="819">
        <f>Variety!F300</f>
        <v>-146243.47073814436</v>
      </c>
      <c r="G266" s="600">
        <f>Variety!G300</f>
        <v>-0.12763473042837126</v>
      </c>
      <c r="H266" s="639">
        <f>Variety!H300</f>
        <v>3.6457202644800346E-2</v>
      </c>
      <c r="I266" s="771">
        <f>Variety!I300</f>
        <v>-5.4251815973509893E-3</v>
      </c>
      <c r="J266" s="700">
        <f>Variety!J300</f>
        <v>13.675850647574801</v>
      </c>
      <c r="K266" s="614">
        <f>Variety!K300</f>
        <v>0.39936206209056024</v>
      </c>
      <c r="L266" s="600">
        <f>Variety!L300</f>
        <v>3.0080398105203816E-2</v>
      </c>
      <c r="M266" s="657">
        <f>Variety!M300</f>
        <v>13669742.58577621</v>
      </c>
      <c r="N266" s="614">
        <f>Variety!N300</f>
        <v>-1542416.0754292533</v>
      </c>
      <c r="O266" s="621">
        <f>Variety!O300</f>
        <v>-0.10139363582650321</v>
      </c>
      <c r="P266" s="796">
        <f>Variety!P300</f>
        <v>2846430.2790474123</v>
      </c>
      <c r="Q266" s="819">
        <f>Variety!Q300</f>
        <v>-229057.16490050172</v>
      </c>
      <c r="R266" s="621">
        <f>Variety!R300</f>
        <v>-7.4478328744684352E-2</v>
      </c>
    </row>
    <row r="267" spans="2:18" x14ac:dyDescent="0.35">
      <c r="B267" s="902"/>
      <c r="C267" s="903"/>
      <c r="D267" s="80" t="s">
        <v>93</v>
      </c>
      <c r="E267" s="842">
        <f>Variety!E301</f>
        <v>23829334.779747229</v>
      </c>
      <c r="F267" s="819">
        <f>Variety!F301</f>
        <v>1742062.7273287177</v>
      </c>
      <c r="G267" s="600">
        <f>Variety!G301</f>
        <v>7.8871792007377636E-2</v>
      </c>
      <c r="H267" s="639">
        <f>Variety!H301</f>
        <v>0.86913907159607418</v>
      </c>
      <c r="I267" s="771">
        <f>Variety!I301</f>
        <v>6.1781621259790587E-2</v>
      </c>
      <c r="J267" s="700">
        <f>Variety!J301</f>
        <v>7.9331339800552128</v>
      </c>
      <c r="K267" s="614">
        <f>Variety!K301</f>
        <v>-0.37646302736120152</v>
      </c>
      <c r="L267" s="600">
        <f>Variety!L301</f>
        <v>-4.5304607073628697E-2</v>
      </c>
      <c r="M267" s="657">
        <f>Variety!M301</f>
        <v>189041305.46332425</v>
      </c>
      <c r="N267" s="614">
        <f>Variety!N301</f>
        <v>5504975.7145551741</v>
      </c>
      <c r="O267" s="621">
        <f>Variety!O301</f>
        <v>2.9993929387661707E-2</v>
      </c>
      <c r="P267" s="796">
        <f>Variety!P301</f>
        <v>43907968.062875234</v>
      </c>
      <c r="Q267" s="819">
        <f>Variety!Q301</f>
        <v>4012279.8642198443</v>
      </c>
      <c r="R267" s="621">
        <f>Variety!R301</f>
        <v>0.10056926062388544</v>
      </c>
    </row>
    <row r="268" spans="2:18" x14ac:dyDescent="0.35">
      <c r="B268" s="902"/>
      <c r="C268" s="903"/>
      <c r="D268" s="80" t="s">
        <v>101</v>
      </c>
      <c r="E268" s="842">
        <f>Variety!E302</f>
        <v>3824715.2561350879</v>
      </c>
      <c r="F268" s="819">
        <f>Variety!F302</f>
        <v>-144497.47007891629</v>
      </c>
      <c r="G268" s="600">
        <f>Variety!G302</f>
        <v>-3.6404566861485355E-2</v>
      </c>
      <c r="H268" s="639">
        <f>Variety!H302</f>
        <v>0.13950072452974507</v>
      </c>
      <c r="I268" s="771">
        <f>Variety!I302</f>
        <v>-5.5861589420222457E-3</v>
      </c>
      <c r="J268" s="700">
        <f>Variety!J302</f>
        <v>18.047498532998585</v>
      </c>
      <c r="K268" s="614">
        <f>Variety!K302</f>
        <v>1.7271902334885496</v>
      </c>
      <c r="L268" s="600">
        <f>Variety!L302</f>
        <v>0.1058307356571446</v>
      </c>
      <c r="M268" s="657">
        <f>Variety!M302</f>
        <v>69026542.974235311</v>
      </c>
      <c r="N268" s="614">
        <f>Variety!N302</f>
        <v>4247767.5760840401</v>
      </c>
      <c r="O268" s="621">
        <f>Variety!O302</f>
        <v>6.5573446703428531E-2</v>
      </c>
      <c r="P268" s="796">
        <f>Variety!P302</f>
        <v>7741725.0747070676</v>
      </c>
      <c r="Q268" s="819">
        <f>Variety!Q302</f>
        <v>-19786.883107997477</v>
      </c>
      <c r="R268" s="621">
        <f>Variety!R302</f>
        <v>-2.5493593536339357E-3</v>
      </c>
    </row>
    <row r="269" spans="2:18" x14ac:dyDescent="0.35">
      <c r="B269" s="902"/>
      <c r="C269" s="903"/>
      <c r="D269" s="80" t="s">
        <v>94</v>
      </c>
      <c r="E269" s="842">
        <f>Variety!E303</f>
        <v>12999590.073668934</v>
      </c>
      <c r="F269" s="819">
        <f>Variety!F303</f>
        <v>-2004468.3221132644</v>
      </c>
      <c r="G269" s="600">
        <f>Variety!G303</f>
        <v>-0.13359507602801265</v>
      </c>
      <c r="H269" s="639">
        <f>Variety!H303</f>
        <v>0.47414045554309048</v>
      </c>
      <c r="I269" s="771">
        <f>Variety!I303</f>
        <v>-7.4303838635330077E-2</v>
      </c>
      <c r="J269" s="700">
        <f>Variety!J303</f>
        <v>7.4601474819179767</v>
      </c>
      <c r="K269" s="614">
        <f>Variety!K303</f>
        <v>0.185160398096051</v>
      </c>
      <c r="L269" s="600">
        <f>Variety!L303</f>
        <v>2.5451646300212634E-2</v>
      </c>
      <c r="M269" s="657">
        <f>Variety!M303</f>
        <v>96978859.154047221</v>
      </c>
      <c r="N269" s="614">
        <f>Variety!N303</f>
        <v>-12175471.880178198</v>
      </c>
      <c r="O269" s="621">
        <f>Variety!O303</f>
        <v>-0.11154364435031507</v>
      </c>
      <c r="P269" s="796">
        <f>Variety!P303</f>
        <v>21879602.392155867</v>
      </c>
      <c r="Q269" s="819">
        <f>Variety!Q303</f>
        <v>-1472112.0914230123</v>
      </c>
      <c r="R269" s="621">
        <f>Variety!R303</f>
        <v>-6.3040856912592605E-2</v>
      </c>
    </row>
    <row r="270" spans="2:18" x14ac:dyDescent="0.35">
      <c r="B270" s="902"/>
      <c r="C270" s="903"/>
      <c r="D270" s="80" t="s">
        <v>107</v>
      </c>
      <c r="E270" s="842">
        <f>Variety!E304</f>
        <v>3594777.1205495773</v>
      </c>
      <c r="F270" s="819">
        <f>Variety!F304</f>
        <v>71034.064218123909</v>
      </c>
      <c r="G270" s="600">
        <f>Variety!G304</f>
        <v>2.0158695762589746E-2</v>
      </c>
      <c r="H270" s="639">
        <f>Variety!H304</f>
        <v>0.13111407758661783</v>
      </c>
      <c r="I270" s="771">
        <f>Variety!I304</f>
        <v>2.3104750933695684E-3</v>
      </c>
      <c r="J270" s="700">
        <f>Variety!J304</f>
        <v>9.3606274617901128</v>
      </c>
      <c r="K270" s="614">
        <f>Variety!K304</f>
        <v>0.69886231483497241</v>
      </c>
      <c r="L270" s="600">
        <f>Variety!L304</f>
        <v>8.0683590812969871E-2</v>
      </c>
      <c r="M270" s="657">
        <f>Variety!M304</f>
        <v>33649369.433631159</v>
      </c>
      <c r="N270" s="614">
        <f>Variety!N304</f>
        <v>3127534.6414741948</v>
      </c>
      <c r="O270" s="621">
        <f>Variety!O304</f>
        <v>0.10246876253579162</v>
      </c>
      <c r="P270" s="796">
        <f>Variety!P304</f>
        <v>3387823.2868524496</v>
      </c>
      <c r="Q270" s="819">
        <f>Variety!Q304</f>
        <v>23007.695968675893</v>
      </c>
      <c r="R270" s="621">
        <f>Variety!R304</f>
        <v>6.837728650274379E-3</v>
      </c>
    </row>
    <row r="271" spans="2:18" x14ac:dyDescent="0.35">
      <c r="B271" s="902"/>
      <c r="C271" s="903"/>
      <c r="D271" s="80" t="s">
        <v>325</v>
      </c>
      <c r="E271" s="842">
        <f>Variety!E305</f>
        <v>2600155.5517931543</v>
      </c>
      <c r="F271" s="819">
        <f>Variety!F305</f>
        <v>-52301.193396931514</v>
      </c>
      <c r="G271" s="600">
        <f>Variety!G305</f>
        <v>-1.971801933877847E-2</v>
      </c>
      <c r="H271" s="639">
        <f>Variety!H305</f>
        <v>9.4836754914853411E-2</v>
      </c>
      <c r="I271" s="771">
        <f>Variety!I305</f>
        <v>-2.1186640179005484E-3</v>
      </c>
      <c r="J271" s="700">
        <f>Variety!J305</f>
        <v>15.126311148375326</v>
      </c>
      <c r="K271" s="614">
        <f>Variety!K305</f>
        <v>0.11556632413854651</v>
      </c>
      <c r="L271" s="600">
        <f>Variety!L305</f>
        <v>7.6989067159378933E-3</v>
      </c>
      <c r="M271" s="657">
        <f>Variety!M305</f>
        <v>39330761.910598785</v>
      </c>
      <c r="N271" s="614">
        <f>Variety!N305</f>
        <v>-484589.44877523184</v>
      </c>
      <c r="O271" s="621">
        <f>Variety!O305</f>
        <v>-1.2170919814352999E-2</v>
      </c>
      <c r="P271" s="796">
        <f>Variety!P305</f>
        <v>2990581.3629612634</v>
      </c>
      <c r="Q271" s="819">
        <f>Variety!Q305</f>
        <v>-235987.8732563802</v>
      </c>
      <c r="R271" s="621">
        <f>Variety!R305</f>
        <v>-7.3138946038243946E-2</v>
      </c>
    </row>
    <row r="272" spans="2:18" x14ac:dyDescent="0.35">
      <c r="B272" s="902"/>
      <c r="C272" s="903"/>
      <c r="D272" s="80" t="s">
        <v>326</v>
      </c>
      <c r="E272" s="842">
        <f>Variety!E306</f>
        <v>201694.05116593212</v>
      </c>
      <c r="F272" s="819">
        <f>Variety!F306</f>
        <v>-8470.9247093313606</v>
      </c>
      <c r="G272" s="600">
        <f>Variety!G306</f>
        <v>-4.0306072284656033E-2</v>
      </c>
      <c r="H272" s="639">
        <f>Variety!H306</f>
        <v>7.356486532129238E-3</v>
      </c>
      <c r="I272" s="771">
        <f>Variety!I306</f>
        <v>-3.2568710479392599E-4</v>
      </c>
      <c r="J272" s="700">
        <f>Variety!J306</f>
        <v>5.838888674127058</v>
      </c>
      <c r="K272" s="614">
        <f>Variety!K306</f>
        <v>-0.14883565309753344</v>
      </c>
      <c r="L272" s="600">
        <f>Variety!L306</f>
        <v>-2.4856797835668097E-2</v>
      </c>
      <c r="M272" s="657">
        <f>Variety!M306</f>
        <v>1177669.1109915643</v>
      </c>
      <c r="N272" s="614">
        <f>Variety!N306</f>
        <v>-80740.82778732013</v>
      </c>
      <c r="O272" s="621">
        <f>Variety!O306</f>
        <v>-6.4160990229994622E-2</v>
      </c>
      <c r="P272" s="796">
        <f>Variety!P306</f>
        <v>219177.83366187912</v>
      </c>
      <c r="Q272" s="819">
        <f>Variety!Q306</f>
        <v>-6613.3107765745663</v>
      </c>
      <c r="R272" s="621">
        <f>Variety!R306</f>
        <v>-2.9289504657155529E-2</v>
      </c>
    </row>
    <row r="273" spans="2:18" x14ac:dyDescent="0.35">
      <c r="B273" s="902"/>
      <c r="C273" s="903"/>
      <c r="D273" s="80" t="s">
        <v>327</v>
      </c>
      <c r="E273" s="842">
        <f>Variety!E307</f>
        <v>19626.870435699821</v>
      </c>
      <c r="F273" s="819">
        <f>Variety!F307</f>
        <v>-2565.9631857573986</v>
      </c>
      <c r="G273" s="600">
        <f>Variety!G307</f>
        <v>-0.11562125096438736</v>
      </c>
      <c r="H273" s="639">
        <f>Variety!H307</f>
        <v>7.1586051841106106E-4</v>
      </c>
      <c r="I273" s="771">
        <f>Variety!I307</f>
        <v>-9.5355530625429864E-5</v>
      </c>
      <c r="J273" s="700">
        <f>Variety!J307</f>
        <v>8.8700677880627339</v>
      </c>
      <c r="K273" s="614">
        <f>Variety!K307</f>
        <v>0.27934487969653787</v>
      </c>
      <c r="L273" s="600">
        <f>Variety!L307</f>
        <v>3.2517039913427304E-2</v>
      </c>
      <c r="M273" s="657">
        <f>Variety!M307</f>
        <v>174091.67123218178</v>
      </c>
      <c r="N273" s="614">
        <f>Variety!N307</f>
        <v>-16560.812961230287</v>
      </c>
      <c r="O273" s="621">
        <f>Variety!O307</f>
        <v>-8.6863871883409438E-2</v>
      </c>
      <c r="P273" s="796">
        <f>Variety!P307</f>
        <v>27152.967318892479</v>
      </c>
      <c r="Q273" s="819">
        <f>Variety!Q307</f>
        <v>-3917.3240438699722</v>
      </c>
      <c r="R273" s="621">
        <f>Variety!R307</f>
        <v>-0.12607941129785671</v>
      </c>
    </row>
    <row r="274" spans="2:18" x14ac:dyDescent="0.35">
      <c r="B274" s="902"/>
      <c r="C274" s="903"/>
      <c r="D274" s="80" t="s">
        <v>85</v>
      </c>
      <c r="E274" s="842">
        <f>Variety!E308</f>
        <v>41493762.992791362</v>
      </c>
      <c r="F274" s="819">
        <f>Variety!F308</f>
        <v>-77242.184258408844</v>
      </c>
      <c r="G274" s="600">
        <f>Variety!G308</f>
        <v>-1.8580783392038874E-3</v>
      </c>
      <c r="H274" s="639">
        <f>Variety!H308</f>
        <v>1.5134224676398951</v>
      </c>
      <c r="I274" s="771">
        <f>Variety!I308</f>
        <v>-6.1251101690313892E-3</v>
      </c>
      <c r="J274" s="700">
        <f>Variety!J308</f>
        <v>4.6163604365787307</v>
      </c>
      <c r="K274" s="614">
        <f>Variety!K308</f>
        <v>-0.18049439158837455</v>
      </c>
      <c r="L274" s="600">
        <f>Variety!L308</f>
        <v>-3.7627653546759947E-2</v>
      </c>
      <c r="M274" s="657">
        <f>Variety!M308</f>
        <v>191550165.8446967</v>
      </c>
      <c r="N274" s="614">
        <f>Variety!N308</f>
        <v>-7859911.0505942404</v>
      </c>
      <c r="O274" s="621">
        <f>Variety!O308</f>
        <v>-3.9415816757953678E-2</v>
      </c>
      <c r="P274" s="796">
        <f>Variety!P308</f>
        <v>51806162.876250446</v>
      </c>
      <c r="Q274" s="819">
        <f>Variety!Q308</f>
        <v>-302602.46705199778</v>
      </c>
      <c r="R274" s="621">
        <f>Variety!R308</f>
        <v>-5.8071317763603737E-3</v>
      </c>
    </row>
    <row r="275" spans="2:18" x14ac:dyDescent="0.35">
      <c r="B275" s="902"/>
      <c r="C275" s="903"/>
      <c r="D275" s="80" t="s">
        <v>84</v>
      </c>
      <c r="E275" s="842">
        <f>Variety!E309</f>
        <v>423799061.56183618</v>
      </c>
      <c r="F275" s="819">
        <f>Variety!F309</f>
        <v>7307566.0100933909</v>
      </c>
      <c r="G275" s="600">
        <f>Variety!G309</f>
        <v>1.7545534754347791E-2</v>
      </c>
      <c r="H275" s="639">
        <f>Variety!H309</f>
        <v>15.457432039697458</v>
      </c>
      <c r="I275" s="771">
        <f>Variety!I309</f>
        <v>0.23339209771733849</v>
      </c>
      <c r="J275" s="700">
        <f>Variety!J309</f>
        <v>4.7136159146744738</v>
      </c>
      <c r="K275" s="614">
        <f>Variety!K309</f>
        <v>-0.16813598110161987</v>
      </c>
      <c r="L275" s="600">
        <f>Variety!L309</f>
        <v>-3.4441730077904721E-2</v>
      </c>
      <c r="M275" s="657">
        <f>Variety!M309</f>
        <v>1997626001.2019782</v>
      </c>
      <c r="N275" s="614">
        <f>Variety!N309</f>
        <v>-35582146.7823627</v>
      </c>
      <c r="O275" s="621">
        <f>Variety!O309</f>
        <v>-1.7500493895638639E-2</v>
      </c>
      <c r="P275" s="796">
        <f>Variety!P309</f>
        <v>427177368.57873034</v>
      </c>
      <c r="Q275" s="819">
        <f>Variety!Q309</f>
        <v>5944806.5858673453</v>
      </c>
      <c r="R275" s="621">
        <f>Variety!R309</f>
        <v>1.4112884715612438E-2</v>
      </c>
    </row>
    <row r="276" spans="2:18" x14ac:dyDescent="0.35">
      <c r="B276" s="902"/>
      <c r="C276" s="903"/>
      <c r="D276" s="80" t="s">
        <v>89</v>
      </c>
      <c r="E276" s="842">
        <f>Variety!E310</f>
        <v>23528203.732771706</v>
      </c>
      <c r="F276" s="819">
        <f>Variety!F310</f>
        <v>29511.535766303539</v>
      </c>
      <c r="G276" s="600">
        <f>Variety!G310</f>
        <v>1.2558799238225008E-3</v>
      </c>
      <c r="H276" s="639">
        <f>Variety!H310</f>
        <v>0.85815577050873115</v>
      </c>
      <c r="I276" s="771">
        <f>Variety!I310</f>
        <v>-7.9340951615214372E-4</v>
      </c>
      <c r="J276" s="700">
        <f>Variety!J310</f>
        <v>5.7195463315896866</v>
      </c>
      <c r="K276" s="614">
        <f>Variety!K310</f>
        <v>-0.39949218340858206</v>
      </c>
      <c r="L276" s="600">
        <f>Variety!L310</f>
        <v>-6.5286757458609512E-2</v>
      </c>
      <c r="M276" s="657">
        <f>Variety!M310</f>
        <v>134570651.34866917</v>
      </c>
      <c r="N276" s="614">
        <f>Variety!N310</f>
        <v>-9218751.256896168</v>
      </c>
      <c r="O276" s="621">
        <f>Variety!O310</f>
        <v>-6.4112869862770802E-2</v>
      </c>
      <c r="P276" s="796">
        <f>Variety!P310</f>
        <v>38506189.456524961</v>
      </c>
      <c r="Q276" s="819">
        <f>Variety!Q310</f>
        <v>118928.00672844797</v>
      </c>
      <c r="R276" s="621">
        <f>Variety!R310</f>
        <v>3.098111254536455E-3</v>
      </c>
    </row>
    <row r="277" spans="2:18" x14ac:dyDescent="0.35">
      <c r="B277" s="902"/>
      <c r="C277" s="903"/>
      <c r="D277" s="80" t="s">
        <v>105</v>
      </c>
      <c r="E277" s="842">
        <f>Variety!E311</f>
        <v>2766599.6489700829</v>
      </c>
      <c r="F277" s="819">
        <f>Variety!F311</f>
        <v>-151697.93836553488</v>
      </c>
      <c r="G277" s="600">
        <f>Variety!G311</f>
        <v>-5.1981654997711825E-2</v>
      </c>
      <c r="H277" s="639">
        <f>Variety!H311</f>
        <v>0.10090755250236949</v>
      </c>
      <c r="I277" s="771">
        <f>Variety!I311</f>
        <v>-5.7651635235022036E-3</v>
      </c>
      <c r="J277" s="700">
        <f>Variety!J311</f>
        <v>6.5813996928251992</v>
      </c>
      <c r="K277" s="614">
        <f>Variety!K311</f>
        <v>1.0899286308640637</v>
      </c>
      <c r="L277" s="600">
        <f>Variety!L311</f>
        <v>0.19847662285136838</v>
      </c>
      <c r="M277" s="657">
        <f>Variety!M311</f>
        <v>18208098.079902008</v>
      </c>
      <c r="N277" s="614">
        <f>Variety!N311</f>
        <v>2182351.3288574629</v>
      </c>
      <c r="O277" s="621">
        <f>Variety!O311</f>
        <v>0.13617782451948574</v>
      </c>
      <c r="P277" s="796">
        <f>Variety!P311</f>
        <v>3129934.2171949092</v>
      </c>
      <c r="Q277" s="819">
        <f>Variety!Q311</f>
        <v>264817.21281001624</v>
      </c>
      <c r="R277" s="621">
        <f>Variety!R311</f>
        <v>9.2428062241342701E-2</v>
      </c>
    </row>
    <row r="278" spans="2:18" x14ac:dyDescent="0.35">
      <c r="B278" s="902"/>
      <c r="C278" s="903"/>
      <c r="D278" s="80" t="s">
        <v>100</v>
      </c>
      <c r="E278" s="842">
        <f>Variety!E312</f>
        <v>10153865.292410295</v>
      </c>
      <c r="F278" s="819">
        <f>Variety!F312</f>
        <v>860575.83755737357</v>
      </c>
      <c r="G278" s="600">
        <f>Variety!G312</f>
        <v>9.2601854460476751E-2</v>
      </c>
      <c r="H278" s="639">
        <f>Variety!H312</f>
        <v>0.37034693309431516</v>
      </c>
      <c r="I278" s="771">
        <f>Variety!I312</f>
        <v>3.0648736698642043E-2</v>
      </c>
      <c r="J278" s="700">
        <f>Variety!J312</f>
        <v>4.07507976633618</v>
      </c>
      <c r="K278" s="614">
        <f>Variety!K312</f>
        <v>6.1767499448490248E-2</v>
      </c>
      <c r="L278" s="600">
        <f>Variety!L312</f>
        <v>1.5390653739583223E-2</v>
      </c>
      <c r="M278" s="657">
        <f>Variety!M312</f>
        <v>41377811.003204398</v>
      </c>
      <c r="N278" s="614">
        <f>Variety!N312</f>
        <v>4080938.4343051538</v>
      </c>
      <c r="O278" s="621">
        <f>Variety!O312</f>
        <v>0.10941771127770449</v>
      </c>
      <c r="P278" s="796">
        <f>Variety!P312</f>
        <v>7409721.0708957724</v>
      </c>
      <c r="Q278" s="819">
        <f>Variety!Q312</f>
        <v>766559.44987648726</v>
      </c>
      <c r="R278" s="621">
        <f>Variety!R312</f>
        <v>0.11539075723388334</v>
      </c>
    </row>
    <row r="279" spans="2:18" x14ac:dyDescent="0.35">
      <c r="B279" s="902"/>
      <c r="C279" s="903"/>
      <c r="D279" s="80" t="s">
        <v>86</v>
      </c>
      <c r="E279" s="842">
        <f>Variety!E313</f>
        <v>96365692.060726836</v>
      </c>
      <c r="F279" s="819">
        <f>Variety!F313</f>
        <v>2492994.0308211595</v>
      </c>
      <c r="G279" s="600">
        <f>Variety!G313</f>
        <v>2.6557178851160206E-2</v>
      </c>
      <c r="H279" s="639">
        <f>Variety!H313</f>
        <v>3.5147933799040669</v>
      </c>
      <c r="I279" s="771">
        <f>Variety!I313</f>
        <v>8.3458719935780135E-2</v>
      </c>
      <c r="J279" s="700">
        <f>Variety!J313</f>
        <v>9.4120964169635251</v>
      </c>
      <c r="K279" s="614">
        <f>Variety!K313</f>
        <v>0.22959972571823961</v>
      </c>
      <c r="L279" s="600">
        <f>Variety!L313</f>
        <v>2.5004062994887114E-2</v>
      </c>
      <c r="M279" s="657">
        <f>Variety!M313</f>
        <v>907003184.96297741</v>
      </c>
      <c r="N279" s="614">
        <f>Variety!N313</f>
        <v>45017445.905100703</v>
      </c>
      <c r="O279" s="621">
        <f>Variety!O313</f>
        <v>5.2225279219008144E-2</v>
      </c>
      <c r="P279" s="796">
        <f>Variety!P313</f>
        <v>193748992.34361649</v>
      </c>
      <c r="Q279" s="819">
        <f>Variety!Q313</f>
        <v>4550572.2452378571</v>
      </c>
      <c r="R279" s="621">
        <f>Variety!R313</f>
        <v>2.4051851188142421E-2</v>
      </c>
    </row>
    <row r="280" spans="2:18" x14ac:dyDescent="0.35">
      <c r="B280" s="902"/>
      <c r="C280" s="903"/>
      <c r="D280" s="80" t="s">
        <v>328</v>
      </c>
      <c r="E280" s="842">
        <f>Variety!E314</f>
        <v>953631.20260063768</v>
      </c>
      <c r="F280" s="819">
        <f>Variety!F314</f>
        <v>77662.446082980139</v>
      </c>
      <c r="G280" s="600">
        <f>Variety!G314</f>
        <v>8.865892248454256E-2</v>
      </c>
      <c r="H280" s="639">
        <f>Variety!H314</f>
        <v>3.4782260845057381E-2</v>
      </c>
      <c r="I280" s="771">
        <f>Variety!I314</f>
        <v>2.7629195629862158E-3</v>
      </c>
      <c r="J280" s="700">
        <f>Variety!J314</f>
        <v>23.568090277932491</v>
      </c>
      <c r="K280" s="614">
        <f>Variety!K314</f>
        <v>1.4418516713287133</v>
      </c>
      <c r="L280" s="600">
        <f>Variety!L314</f>
        <v>6.5164789052685149E-2</v>
      </c>
      <c r="M280" s="657">
        <f>Variety!M314</f>
        <v>22475266.274745159</v>
      </c>
      <c r="N280" s="614">
        <f>Variety!N314</f>
        <v>3093372.556105461</v>
      </c>
      <c r="O280" s="621">
        <f>Variety!O314</f>
        <v>0.15960115151857135</v>
      </c>
      <c r="P280" s="796">
        <f>Variety!P314</f>
        <v>2357514.6185777681</v>
      </c>
      <c r="Q280" s="819">
        <f>Variety!Q314</f>
        <v>257017.61172425468</v>
      </c>
      <c r="R280" s="621">
        <f>Variety!R314</f>
        <v>0.12236037989373762</v>
      </c>
    </row>
    <row r="281" spans="2:18" x14ac:dyDescent="0.35">
      <c r="B281" s="902"/>
      <c r="C281" s="903"/>
      <c r="D281" s="80" t="s">
        <v>97</v>
      </c>
      <c r="E281" s="842">
        <f>Variety!E315</f>
        <v>2803132.342074451</v>
      </c>
      <c r="F281" s="819">
        <f>Variety!F315</f>
        <v>-276085.73696040502</v>
      </c>
      <c r="G281" s="600">
        <f>Variety!G315</f>
        <v>-8.9660988560752011E-2</v>
      </c>
      <c r="H281" s="639">
        <f>Variety!H315</f>
        <v>0.1022400274229292</v>
      </c>
      <c r="I281" s="771">
        <f>Variety!I315</f>
        <v>-1.0314825499559935E-2</v>
      </c>
      <c r="J281" s="700">
        <f>Variety!J315</f>
        <v>14.799551716568475</v>
      </c>
      <c r="K281" s="614">
        <f>Variety!K315</f>
        <v>1.067831919141895</v>
      </c>
      <c r="L281" s="600">
        <f>Variety!L315</f>
        <v>7.7763887910239346E-2</v>
      </c>
      <c r="M281" s="657">
        <f>Variety!M315</f>
        <v>41485102.064916551</v>
      </c>
      <c r="N281" s="614">
        <f>Variety!N315</f>
        <v>-797857.79156022519</v>
      </c>
      <c r="O281" s="621">
        <f>Variety!O315</f>
        <v>-1.8869487714872252E-2</v>
      </c>
      <c r="P281" s="796">
        <f>Variety!P315</f>
        <v>3405005.4220471806</v>
      </c>
      <c r="Q281" s="819">
        <f>Variety!Q315</f>
        <v>-321790.76267416542</v>
      </c>
      <c r="R281" s="621">
        <f>Variety!R315</f>
        <v>-8.6345146534549708E-2</v>
      </c>
    </row>
    <row r="282" spans="2:18" x14ac:dyDescent="0.35">
      <c r="B282" s="902"/>
      <c r="C282" s="903"/>
      <c r="D282" s="80" t="s">
        <v>88</v>
      </c>
      <c r="E282" s="842">
        <f>Variety!E316</f>
        <v>44683021.335415863</v>
      </c>
      <c r="F282" s="819">
        <f>Variety!F316</f>
        <v>1327202.756100513</v>
      </c>
      <c r="G282" s="600">
        <f>Variety!G316</f>
        <v>3.0611871706966429E-2</v>
      </c>
      <c r="H282" s="639">
        <f>Variety!H316</f>
        <v>1.6297458589812497</v>
      </c>
      <c r="I282" s="771">
        <f>Variety!I316</f>
        <v>4.4957884152747374E-2</v>
      </c>
      <c r="J282" s="700">
        <f>Variety!J316</f>
        <v>6.0074842591144852</v>
      </c>
      <c r="K282" s="614">
        <f>Variety!K316</f>
        <v>-0.31929658148741691</v>
      </c>
      <c r="L282" s="600">
        <f>Variety!L316</f>
        <v>-5.0467463554030811E-2</v>
      </c>
      <c r="M282" s="657">
        <f>Variety!M316</f>
        <v>268432547.32218751</v>
      </c>
      <c r="N282" s="614">
        <f>Variety!N316</f>
        <v>-5870214.9940368235</v>
      </c>
      <c r="O282" s="621">
        <f>Variety!O316</f>
        <v>-2.1400495366756336E-2</v>
      </c>
      <c r="P282" s="796">
        <f>Variety!P316</f>
        <v>79075919.78157407</v>
      </c>
      <c r="Q282" s="819">
        <f>Variety!Q316</f>
        <v>2816080.6486885101</v>
      </c>
      <c r="R282" s="621">
        <f>Variety!R316</f>
        <v>3.6927440192751869E-2</v>
      </c>
    </row>
    <row r="283" spans="2:18" x14ac:dyDescent="0.35">
      <c r="B283" s="902"/>
      <c r="C283" s="903"/>
      <c r="D283" s="80" t="s">
        <v>329</v>
      </c>
      <c r="E283" s="842">
        <f>Variety!E317</f>
        <v>294952.3296536433</v>
      </c>
      <c r="F283" s="819">
        <f>Variety!F317</f>
        <v>-14952.388964951679</v>
      </c>
      <c r="G283" s="600">
        <f>Variety!G317</f>
        <v>-4.8248342366654436E-2</v>
      </c>
      <c r="H283" s="639">
        <f>Variety!H317</f>
        <v>1.0757941685310699E-2</v>
      </c>
      <c r="I283" s="771">
        <f>Variety!I317</f>
        <v>-5.7002506754574508E-4</v>
      </c>
      <c r="J283" s="700">
        <f>Variety!J317</f>
        <v>5.5510717869027886</v>
      </c>
      <c r="K283" s="614">
        <f>Variety!K317</f>
        <v>-0.4725664571798216</v>
      </c>
      <c r="L283" s="600">
        <f>Variety!L317</f>
        <v>-7.8451998282608126E-2</v>
      </c>
      <c r="M283" s="657">
        <f>Variety!M317</f>
        <v>1637301.55562159</v>
      </c>
      <c r="N283" s="614">
        <f>Variety!N317</f>
        <v>-229452.35947103892</v>
      </c>
      <c r="O283" s="621">
        <f>Variety!O317</f>
        <v>-0.12291516177677518</v>
      </c>
      <c r="P283" s="796">
        <f>Variety!P317</f>
        <v>291346.82973443175</v>
      </c>
      <c r="Q283" s="819">
        <f>Variety!Q317</f>
        <v>-42905.272007270658</v>
      </c>
      <c r="R283" s="621">
        <f>Variety!R317</f>
        <v>-0.12836201113980206</v>
      </c>
    </row>
    <row r="284" spans="2:18" x14ac:dyDescent="0.35">
      <c r="B284" s="902"/>
      <c r="C284" s="903"/>
      <c r="D284" s="80" t="s">
        <v>99</v>
      </c>
      <c r="E284" s="842">
        <f>Variety!E318</f>
        <v>8666361.5566567946</v>
      </c>
      <c r="F284" s="819">
        <f>Variety!F318</f>
        <v>-362389.37633819319</v>
      </c>
      <c r="G284" s="600">
        <f>Variety!G318</f>
        <v>-4.0137265833069403E-2</v>
      </c>
      <c r="H284" s="639">
        <f>Variety!H318</f>
        <v>0.3160924762310337</v>
      </c>
      <c r="I284" s="771">
        <f>Variety!I318</f>
        <v>-1.3936026867247153E-2</v>
      </c>
      <c r="J284" s="700">
        <f>Variety!J318</f>
        <v>5.0996726947151219</v>
      </c>
      <c r="K284" s="614">
        <f>Variety!K318</f>
        <v>0.1736385359794772</v>
      </c>
      <c r="L284" s="600">
        <f>Variety!L318</f>
        <v>3.5249153859713521E-2</v>
      </c>
      <c r="M284" s="657">
        <f>Variety!M318</f>
        <v>44195607.393011495</v>
      </c>
      <c r="N284" s="614">
        <f>Variety!N318</f>
        <v>-280328.11363813281</v>
      </c>
      <c r="O284" s="621">
        <f>Variety!O318</f>
        <v>-6.3029166322138581E-3</v>
      </c>
      <c r="P284" s="796">
        <f>Variety!P318</f>
        <v>7539701.251630567</v>
      </c>
      <c r="Q284" s="819">
        <f>Variety!Q318</f>
        <v>-107811.09842769057</v>
      </c>
      <c r="R284" s="621">
        <f>Variety!R318</f>
        <v>-1.4097538322624517E-2</v>
      </c>
    </row>
    <row r="285" spans="2:18" x14ac:dyDescent="0.35">
      <c r="B285" s="902"/>
      <c r="C285" s="903"/>
      <c r="D285" s="80" t="s">
        <v>104</v>
      </c>
      <c r="E285" s="842">
        <f>Variety!E319</f>
        <v>3876876.9380677235</v>
      </c>
      <c r="F285" s="819">
        <f>Variety!F319</f>
        <v>301069.97285072133</v>
      </c>
      <c r="G285" s="600">
        <f>Variety!G319</f>
        <v>8.4196371834196745E-2</v>
      </c>
      <c r="H285" s="639">
        <f>Variety!H319</f>
        <v>0.14140324326251102</v>
      </c>
      <c r="I285" s="771">
        <f>Variety!I319</f>
        <v>1.0696545419478537E-2</v>
      </c>
      <c r="J285" s="700">
        <f>Variety!J319</f>
        <v>5.9085070589005984</v>
      </c>
      <c r="K285" s="614">
        <f>Variety!K319</f>
        <v>0.10425446324350585</v>
      </c>
      <c r="L285" s="600">
        <f>Variety!L319</f>
        <v>1.7961737799197783E-2</v>
      </c>
      <c r="M285" s="657">
        <f>Variety!M319</f>
        <v>22906554.755062081</v>
      </c>
      <c r="N285" s="614">
        <f>Variety!N319</f>
        <v>2151667.8956325836</v>
      </c>
      <c r="O285" s="621">
        <f>Variety!O319</f>
        <v>0.10367042278792397</v>
      </c>
      <c r="P285" s="796">
        <f>Variety!P319</f>
        <v>3346600.0029761046</v>
      </c>
      <c r="Q285" s="819">
        <f>Variety!Q319</f>
        <v>411500.15030577825</v>
      </c>
      <c r="R285" s="621">
        <f>Variety!R319</f>
        <v>0.14019971072922757</v>
      </c>
    </row>
    <row r="286" spans="2:18" x14ac:dyDescent="0.35">
      <c r="B286" s="902"/>
      <c r="C286" s="903"/>
      <c r="D286" s="80" t="s">
        <v>330</v>
      </c>
      <c r="E286" s="842">
        <f>Variety!E320</f>
        <v>0</v>
      </c>
      <c r="F286" s="819">
        <f>Variety!F320</f>
        <v>0</v>
      </c>
      <c r="G286" s="600">
        <f>Variety!G320</f>
        <v>0</v>
      </c>
      <c r="H286" s="639">
        <f>Variety!H320</f>
        <v>0</v>
      </c>
      <c r="I286" s="771">
        <f>Variety!I320</f>
        <v>0</v>
      </c>
      <c r="J286" s="700">
        <f>Variety!J320</f>
        <v>0</v>
      </c>
      <c r="K286" s="614">
        <f>Variety!K320</f>
        <v>0</v>
      </c>
      <c r="L286" s="600">
        <f>Variety!L320</f>
        <v>0</v>
      </c>
      <c r="M286" s="657">
        <f>Variety!M320</f>
        <v>0</v>
      </c>
      <c r="N286" s="614">
        <f>Variety!N320</f>
        <v>0</v>
      </c>
      <c r="O286" s="621">
        <f>Variety!O320</f>
        <v>0</v>
      </c>
      <c r="P286" s="796">
        <f>Variety!P320</f>
        <v>0</v>
      </c>
      <c r="Q286" s="819">
        <f>Variety!Q320</f>
        <v>0</v>
      </c>
      <c r="R286" s="621">
        <f>Variety!R320</f>
        <v>0</v>
      </c>
    </row>
    <row r="287" spans="2:18" x14ac:dyDescent="0.35">
      <c r="B287" s="902"/>
      <c r="C287" s="903"/>
      <c r="D287" s="80" t="s">
        <v>87</v>
      </c>
      <c r="E287" s="842">
        <f>Variety!E321</f>
        <v>44231058.835281119</v>
      </c>
      <c r="F287" s="819">
        <f>Variety!F321</f>
        <v>1084067.5754896179</v>
      </c>
      <c r="G287" s="600">
        <f>Variety!G321</f>
        <v>2.5124986559604118E-2</v>
      </c>
      <c r="H287" s="639">
        <f>Variety!H321</f>
        <v>1.6132612079662658</v>
      </c>
      <c r="I287" s="771">
        <f>Variety!I321</f>
        <v>3.6106511337588687E-2</v>
      </c>
      <c r="J287" s="700">
        <f>Variety!J321</f>
        <v>5.0204606143918165</v>
      </c>
      <c r="K287" s="614">
        <f>Variety!K321</f>
        <v>-0.1251381556276856</v>
      </c>
      <c r="L287" s="600">
        <f>Variety!L321</f>
        <v>-2.43194545903569E-2</v>
      </c>
      <c r="M287" s="657">
        <f>Variety!M321</f>
        <v>222060288.81537601</v>
      </c>
      <c r="N287" s="614">
        <f>Variety!N321</f>
        <v>43183.658950656652</v>
      </c>
      <c r="O287" s="621">
        <f>Variety!O321</f>
        <v>1.945059995275183E-4</v>
      </c>
      <c r="P287" s="796">
        <f>Variety!P321</f>
        <v>47756608.521134824</v>
      </c>
      <c r="Q287" s="819">
        <f>Variety!Q321</f>
        <v>1323805.4189588875</v>
      </c>
      <c r="R287" s="621">
        <f>Variety!R321</f>
        <v>2.8510133580474085E-2</v>
      </c>
    </row>
    <row r="288" spans="2:18" x14ac:dyDescent="0.35">
      <c r="B288" s="902"/>
      <c r="C288" s="903"/>
      <c r="D288" s="80" t="s">
        <v>109</v>
      </c>
      <c r="E288" s="842">
        <f>Variety!E322</f>
        <v>46233570.129381754</v>
      </c>
      <c r="F288" s="819">
        <f>Variety!F322</f>
        <v>-802559.50189494342</v>
      </c>
      <c r="G288" s="600">
        <f>Variety!G322</f>
        <v>-1.7062617783102654E-2</v>
      </c>
      <c r="H288" s="639">
        <f>Variety!H322</f>
        <v>1.6862997893241691</v>
      </c>
      <c r="I288" s="771">
        <f>Variety!I322</f>
        <v>-3.3014827830478044E-2</v>
      </c>
      <c r="J288" s="700">
        <f>Variety!J322</f>
        <v>3.2950953594955008</v>
      </c>
      <c r="K288" s="614">
        <f>Variety!K322</f>
        <v>4.4836159652475782E-2</v>
      </c>
      <c r="L288" s="600">
        <f>Variety!L322</f>
        <v>1.3794641256500772E-2</v>
      </c>
      <c r="M288" s="657">
        <f>Variety!M322</f>
        <v>152344022.38623562</v>
      </c>
      <c r="N288" s="614">
        <f>Variety!N322</f>
        <v>-535590.67283058167</v>
      </c>
      <c r="O288" s="621">
        <f>Variety!O322</f>
        <v>-3.5033492178165844E-3</v>
      </c>
      <c r="P288" s="796">
        <f>Variety!P322</f>
        <v>35755999.337907963</v>
      </c>
      <c r="Q288" s="819">
        <f>Variety!Q322</f>
        <v>-428896.55413564295</v>
      </c>
      <c r="R288" s="621">
        <f>Variety!R322</f>
        <v>-1.1852916626186824E-2</v>
      </c>
    </row>
    <row r="289" spans="2:18" x14ac:dyDescent="0.35">
      <c r="B289" s="902"/>
      <c r="C289" s="903"/>
      <c r="D289" s="80" t="s">
        <v>110</v>
      </c>
      <c r="E289" s="842">
        <f>Variety!E323</f>
        <v>1046790.8838500568</v>
      </c>
      <c r="F289" s="819">
        <f>Variety!F323</f>
        <v>80194.344101233757</v>
      </c>
      <c r="G289" s="600">
        <f>Variety!G323</f>
        <v>8.2965685064497363E-2</v>
      </c>
      <c r="H289" s="639">
        <f>Variety!H323</f>
        <v>3.8180119812573431E-2</v>
      </c>
      <c r="I289" s="771">
        <f>Variety!I323</f>
        <v>2.8480554461170482E-3</v>
      </c>
      <c r="J289" s="700">
        <f>Variety!J323</f>
        <v>12.628365994711599</v>
      </c>
      <c r="K289" s="614">
        <f>Variety!K323</f>
        <v>-0.14733004867521515</v>
      </c>
      <c r="L289" s="600">
        <f>Variety!L323</f>
        <v>-1.1532056505952862E-2</v>
      </c>
      <c r="M289" s="657">
        <f>Variety!M323</f>
        <v>13219258.401186157</v>
      </c>
      <c r="N289" s="614">
        <f>Variety!N323</f>
        <v>870314.81276573241</v>
      </c>
      <c r="O289" s="621">
        <f>Variety!O323</f>
        <v>7.0476863590325622E-2</v>
      </c>
      <c r="P289" s="796">
        <f>Variety!P323</f>
        <v>2418757.4014012958</v>
      </c>
      <c r="Q289" s="819">
        <f>Variety!Q323</f>
        <v>116487.65717592044</v>
      </c>
      <c r="R289" s="621">
        <f>Variety!R323</f>
        <v>5.0596876177562776E-2</v>
      </c>
    </row>
    <row r="290" spans="2:18" x14ac:dyDescent="0.35">
      <c r="B290" s="902"/>
      <c r="C290" s="903"/>
      <c r="D290" s="80" t="s">
        <v>331</v>
      </c>
      <c r="E290" s="842">
        <f>Variety!E324</f>
        <v>64486.749749584007</v>
      </c>
      <c r="F290" s="819">
        <f>Variety!F324</f>
        <v>-67964.619899844256</v>
      </c>
      <c r="G290" s="600">
        <f>Variety!G324</f>
        <v>-0.51312885687579324</v>
      </c>
      <c r="H290" s="639">
        <f>Variety!H324</f>
        <v>2.3520570056046E-3</v>
      </c>
      <c r="I290" s="771">
        <f>Variety!I324</f>
        <v>-2.4894462746523111E-3</v>
      </c>
      <c r="J290" s="700">
        <f>Variety!J324</f>
        <v>28.561119025859416</v>
      </c>
      <c r="K290" s="614">
        <f>Variety!K324</f>
        <v>7.2162349339990932</v>
      </c>
      <c r="L290" s="600">
        <f>Variety!L324</f>
        <v>0.33807796298837428</v>
      </c>
      <c r="M290" s="657">
        <f>Variety!M324</f>
        <v>1841813.7351886786</v>
      </c>
      <c r="N290" s="614">
        <f>Variety!N324</f>
        <v>-985345.39778651367</v>
      </c>
      <c r="O290" s="621">
        <f>Variety!O324</f>
        <v>-0.34852845257054016</v>
      </c>
      <c r="P290" s="796">
        <f>Variety!P324</f>
        <v>228999.44410789741</v>
      </c>
      <c r="Q290" s="819">
        <f>Variety!Q324</f>
        <v>-90767.612029406708</v>
      </c>
      <c r="R290" s="621">
        <f>Variety!R324</f>
        <v>-0.28385542002310643</v>
      </c>
    </row>
    <row r="291" spans="2:18" x14ac:dyDescent="0.35">
      <c r="B291" s="902"/>
      <c r="C291" s="903"/>
      <c r="D291" s="80" t="s">
        <v>332</v>
      </c>
      <c r="E291" s="842">
        <f>Variety!E325</f>
        <v>155866.80279338456</v>
      </c>
      <c r="F291" s="819">
        <f>Variety!F325</f>
        <v>4991.6171655814396</v>
      </c>
      <c r="G291" s="600">
        <f>Variety!G325</f>
        <v>3.3084414410566858E-2</v>
      </c>
      <c r="H291" s="639">
        <f>Variety!H325</f>
        <v>5.6850067164958291E-3</v>
      </c>
      <c r="I291" s="771">
        <f>Variety!I325</f>
        <v>1.700565271564149E-4</v>
      </c>
      <c r="J291" s="700">
        <f>Variety!J325</f>
        <v>19.92686123348486</v>
      </c>
      <c r="K291" s="614">
        <f>Variety!K325</f>
        <v>1.9226156521568782E-2</v>
      </c>
      <c r="L291" s="600">
        <f>Variety!L325</f>
        <v>9.6576798033719724E-4</v>
      </c>
      <c r="M291" s="657">
        <f>Variety!M325</f>
        <v>3105936.1501707244</v>
      </c>
      <c r="N291" s="614">
        <f>Variety!N325</f>
        <v>102368.0125233233</v>
      </c>
      <c r="O291" s="621">
        <f>Variety!O325</f>
        <v>3.4082134258990003E-2</v>
      </c>
      <c r="P291" s="796">
        <f>Variety!P325</f>
        <v>397101.56852322363</v>
      </c>
      <c r="Q291" s="819">
        <f>Variety!Q325</f>
        <v>65160.129104011401</v>
      </c>
      <c r="R291" s="621">
        <f>Variety!R325</f>
        <v>0.1963000739468386</v>
      </c>
    </row>
    <row r="292" spans="2:18" x14ac:dyDescent="0.35">
      <c r="B292" s="902"/>
      <c r="C292" s="903"/>
      <c r="D292" s="80" t="s">
        <v>333</v>
      </c>
      <c r="E292" s="842">
        <f>Variety!E326</f>
        <v>29758.654753216975</v>
      </c>
      <c r="F292" s="819">
        <f>Variety!F326</f>
        <v>8591.506016568459</v>
      </c>
      <c r="G292" s="600">
        <f>Variety!G326</f>
        <v>0.40588867794429212</v>
      </c>
      <c r="H292" s="639">
        <f>Variety!H326</f>
        <v>1.0854020812255953E-3</v>
      </c>
      <c r="I292" s="771">
        <f>Variety!I326</f>
        <v>3.1167795656447987E-4</v>
      </c>
      <c r="J292" s="700">
        <f>Variety!J326</f>
        <v>6.7991439276410386</v>
      </c>
      <c r="K292" s="614">
        <f>Variety!K326</f>
        <v>1.9769888421863335E-2</v>
      </c>
      <c r="L292" s="600">
        <f>Variety!L326</f>
        <v>2.9161819819194341E-3</v>
      </c>
      <c r="M292" s="657">
        <f>Variety!M326</f>
        <v>202333.37676010132</v>
      </c>
      <c r="N292" s="614">
        <f>Variety!N326</f>
        <v>58833.35813057542</v>
      </c>
      <c r="O292" s="621">
        <f>Variety!O326</f>
        <v>0.40998850517549784</v>
      </c>
      <c r="P292" s="796">
        <f>Variety!P326</f>
        <v>21362.603987455368</v>
      </c>
      <c r="Q292" s="819">
        <f>Variety!Q326</f>
        <v>5981.6599186658859</v>
      </c>
      <c r="R292" s="621">
        <f>Variety!R326</f>
        <v>0.38890070023748918</v>
      </c>
    </row>
    <row r="293" spans="2:18" x14ac:dyDescent="0.35">
      <c r="B293" s="902"/>
      <c r="C293" s="903"/>
      <c r="D293" s="80" t="s">
        <v>334</v>
      </c>
      <c r="E293" s="842">
        <f>Variety!E327</f>
        <v>301289.62082016218</v>
      </c>
      <c r="F293" s="819">
        <f>Variety!F327</f>
        <v>-91238.133467983105</v>
      </c>
      <c r="G293" s="600">
        <f>Variety!G327</f>
        <v>-0.23243740721836287</v>
      </c>
      <c r="H293" s="639">
        <f>Variety!H327</f>
        <v>1.0989084829330965E-2</v>
      </c>
      <c r="I293" s="771">
        <f>Variety!I327</f>
        <v>-3.359006964721219E-3</v>
      </c>
      <c r="J293" s="700">
        <f>Variety!J327</f>
        <v>17.461670352695183</v>
      </c>
      <c r="K293" s="614">
        <f>Variety!K327</f>
        <v>1.9366453344710042</v>
      </c>
      <c r="L293" s="600">
        <f>Variety!L327</f>
        <v>0.12474345981392346</v>
      </c>
      <c r="M293" s="657">
        <f>Variety!M327</f>
        <v>5261020.0394501993</v>
      </c>
      <c r="N293" s="614">
        <f>Variety!N327</f>
        <v>-832983.1662206091</v>
      </c>
      <c r="O293" s="621">
        <f>Variety!O327</f>
        <v>-0.13668899377103577</v>
      </c>
      <c r="P293" s="796">
        <f>Variety!P327</f>
        <v>779548.0784352289</v>
      </c>
      <c r="Q293" s="819">
        <f>Variety!Q327</f>
        <v>-148758.63432155445</v>
      </c>
      <c r="R293" s="621">
        <f>Variety!R327</f>
        <v>-0.16024728926045076</v>
      </c>
    </row>
    <row r="294" spans="2:18" x14ac:dyDescent="0.35">
      <c r="B294" s="902"/>
      <c r="C294" s="903"/>
      <c r="D294" s="80" t="s">
        <v>335</v>
      </c>
      <c r="E294" s="842">
        <f>Variety!E328</f>
        <v>77161.01955417631</v>
      </c>
      <c r="F294" s="819">
        <f>Variety!F328</f>
        <v>-15479.139219458768</v>
      </c>
      <c r="G294" s="600">
        <f>Variety!G328</f>
        <v>-0.16708886755345301</v>
      </c>
      <c r="H294" s="639">
        <f>Variety!H328</f>
        <v>2.8143318946411105E-3</v>
      </c>
      <c r="I294" s="771">
        <f>Variety!I328</f>
        <v>-5.7194968004709327E-4</v>
      </c>
      <c r="J294" s="700">
        <f>Variety!J328</f>
        <v>9.6335331096820269</v>
      </c>
      <c r="K294" s="614">
        <f>Variety!K328</f>
        <v>-0.34180093535903566</v>
      </c>
      <c r="L294" s="600">
        <f>Variety!L328</f>
        <v>-3.4264610469756825E-2</v>
      </c>
      <c r="M294" s="657">
        <f>Variety!M328</f>
        <v>743333.23665197974</v>
      </c>
      <c r="N294" s="614">
        <f>Variety!N328</f>
        <v>-180783.29310067173</v>
      </c>
      <c r="O294" s="621">
        <f>Variety!O328</f>
        <v>-0.195628243062658</v>
      </c>
      <c r="P294" s="796">
        <f>Variety!P328</f>
        <v>121677.1545666477</v>
      </c>
      <c r="Q294" s="819">
        <f>Variety!Q328</f>
        <v>-28736.039159864726</v>
      </c>
      <c r="R294" s="621">
        <f>Variety!R328</f>
        <v>-0.19104733067575039</v>
      </c>
    </row>
    <row r="295" spans="2:18" x14ac:dyDescent="0.35">
      <c r="B295" s="902"/>
      <c r="C295" s="903"/>
      <c r="D295" s="80" t="s">
        <v>336</v>
      </c>
      <c r="E295" s="842">
        <f>Variety!E329</f>
        <v>326921905.20933849</v>
      </c>
      <c r="F295" s="819">
        <f>Variety!F329</f>
        <v>5413611.8348900676</v>
      </c>
      <c r="G295" s="600">
        <f>Variety!G329</f>
        <v>1.6838171662915832E-2</v>
      </c>
      <c r="H295" s="639">
        <f>Variety!H329</f>
        <v>11.923983770606888</v>
      </c>
      <c r="I295" s="771">
        <f>Variety!I329</f>
        <v>0.17187081683259287</v>
      </c>
      <c r="J295" s="700">
        <f>Variety!J329</f>
        <v>6.166512322533678</v>
      </c>
      <c r="K295" s="614">
        <f>Variety!K329</f>
        <v>-0.14243998879706332</v>
      </c>
      <c r="L295" s="600">
        <f>Variety!L329</f>
        <v>-2.2577439449216346E-2</v>
      </c>
      <c r="M295" s="657">
        <f>Variety!M329</f>
        <v>2015967956.9795728</v>
      </c>
      <c r="N295" s="614">
        <f>Variety!N329</f>
        <v>-12412533.617155552</v>
      </c>
      <c r="O295" s="621">
        <f>Variety!O329</f>
        <v>-6.11943058745547E-3</v>
      </c>
      <c r="P295" s="796">
        <f>Variety!P329</f>
        <v>465942654.76215768</v>
      </c>
      <c r="Q295" s="819">
        <f>Variety!Q329</f>
        <v>8185064.3490810394</v>
      </c>
      <c r="R295" s="621">
        <f>Variety!R329</f>
        <v>1.7880783455048566E-2</v>
      </c>
    </row>
    <row r="296" spans="2:18" x14ac:dyDescent="0.35">
      <c r="B296" s="902"/>
      <c r="C296" s="903"/>
      <c r="D296" s="80" t="s">
        <v>337</v>
      </c>
      <c r="E296" s="842">
        <f>Variety!E330</f>
        <v>51067770.780852966</v>
      </c>
      <c r="F296" s="819">
        <f>Variety!F330</f>
        <v>1458765.2982492</v>
      </c>
      <c r="G296" s="600">
        <f>Variety!G330</f>
        <v>2.940525180978967E-2</v>
      </c>
      <c r="H296" s="639">
        <f>Variety!H330</f>
        <v>1.8626199721980863</v>
      </c>
      <c r="I296" s="771">
        <f>Variety!I330</f>
        <v>4.9258861550288691E-2</v>
      </c>
      <c r="J296" s="700">
        <f>Variety!J330</f>
        <v>5.023000167840916</v>
      </c>
      <c r="K296" s="614">
        <f>Variety!K330</f>
        <v>-0.42840143429213651</v>
      </c>
      <c r="L296" s="600">
        <f>Variety!L330</f>
        <v>-7.8585557542579398E-2</v>
      </c>
      <c r="M296" s="657">
        <f>Variety!M330</f>
        <v>256513421.20348588</v>
      </c>
      <c r="N296" s="614">
        <f>Variety!N330</f>
        <v>-13925190.764607698</v>
      </c>
      <c r="O296" s="621">
        <f>Variety!O330</f>
        <v>-5.1491133840942047E-2</v>
      </c>
      <c r="P296" s="796">
        <f>Variety!P330</f>
        <v>88046437.798309878</v>
      </c>
      <c r="Q296" s="819">
        <f>Variety!Q330</f>
        <v>3256156.2973330617</v>
      </c>
      <c r="R296" s="621">
        <f>Variety!R330</f>
        <v>3.8402470656917792E-2</v>
      </c>
    </row>
    <row r="297" spans="2:18" ht="15" thickBot="1" x14ac:dyDescent="0.4">
      <c r="B297" s="904"/>
      <c r="C297" s="905"/>
      <c r="D297" s="81" t="s">
        <v>338</v>
      </c>
      <c r="E297" s="843">
        <f>Variety!E331</f>
        <v>52778069.921925709</v>
      </c>
      <c r="F297" s="820">
        <f>Variety!F331</f>
        <v>-371053.35746483505</v>
      </c>
      <c r="G297" s="606">
        <f>Variety!G331</f>
        <v>-6.981363653249896E-3</v>
      </c>
      <c r="H297" s="640">
        <f>Variety!H331</f>
        <v>1.9250005556832328</v>
      </c>
      <c r="I297" s="772">
        <f>Variety!I331</f>
        <v>-1.7762704379884475E-2</v>
      </c>
      <c r="J297" s="773">
        <f>Variety!J331</f>
        <v>6.548711231838297</v>
      </c>
      <c r="K297" s="615">
        <f>Variety!K331</f>
        <v>-0.30671440829944174</v>
      </c>
      <c r="L297" s="606">
        <f>Variety!L331</f>
        <v>-4.4740388766477707E-2</v>
      </c>
      <c r="M297" s="658">
        <f>Variety!M331</f>
        <v>345628339.29246187</v>
      </c>
      <c r="N297" s="615">
        <f>Variety!N331</f>
        <v>-18731523.187913656</v>
      </c>
      <c r="O297" s="622">
        <f>Variety!O331</f>
        <v>-5.1409403495761112E-2</v>
      </c>
      <c r="P297" s="797">
        <f>Variety!P331</f>
        <v>99908414.326779634</v>
      </c>
      <c r="Q297" s="820">
        <f>Variety!Q331</f>
        <v>-146703.3183478862</v>
      </c>
      <c r="R297" s="622">
        <f>Variety!R331</f>
        <v>-1.4662250347674281E-3</v>
      </c>
    </row>
    <row r="298" spans="2:18" x14ac:dyDescent="0.35">
      <c r="C298" s="17"/>
      <c r="D298" s="17"/>
      <c r="E298" s="804"/>
      <c r="F298" s="804"/>
      <c r="G298" s="609"/>
      <c r="H298" s="595"/>
      <c r="I298" s="595"/>
      <c r="J298" s="703"/>
      <c r="K298" s="618"/>
      <c r="L298" s="609"/>
      <c r="M298" s="618"/>
      <c r="N298" s="618"/>
      <c r="O298" s="609"/>
      <c r="P298" s="804"/>
      <c r="Q298" s="804"/>
      <c r="R298" s="609"/>
    </row>
    <row r="299" spans="2:18" x14ac:dyDescent="0.35">
      <c r="C299" s="17"/>
      <c r="D299" s="17"/>
      <c r="E299" s="804"/>
      <c r="F299" s="804"/>
      <c r="G299" s="609"/>
      <c r="H299" s="595"/>
      <c r="I299" s="595"/>
      <c r="J299" s="703"/>
      <c r="K299" s="618"/>
      <c r="L299" s="609"/>
      <c r="M299" s="618"/>
      <c r="N299" s="618"/>
      <c r="O299" s="609"/>
      <c r="P299" s="804"/>
      <c r="Q299" s="804"/>
      <c r="R299" s="609"/>
    </row>
    <row r="300" spans="2:18" x14ac:dyDescent="0.35">
      <c r="C300" s="17"/>
      <c r="D300" s="17"/>
      <c r="E300" s="804"/>
      <c r="F300" s="804"/>
      <c r="G300" s="609"/>
      <c r="H300" s="595"/>
      <c r="I300" s="595"/>
      <c r="J300" s="703"/>
      <c r="K300" s="618"/>
      <c r="L300" s="609"/>
      <c r="M300" s="618"/>
      <c r="N300" s="618"/>
      <c r="O300" s="609"/>
      <c r="P300" s="804"/>
      <c r="Q300" s="804"/>
      <c r="R300" s="609"/>
    </row>
    <row r="301" spans="2:18" x14ac:dyDescent="0.35">
      <c r="C301" s="17"/>
      <c r="D301" s="17"/>
      <c r="E301" s="804"/>
      <c r="F301" s="804"/>
      <c r="G301" s="609"/>
      <c r="H301" s="595"/>
      <c r="I301" s="595"/>
      <c r="J301" s="703"/>
      <c r="K301" s="618"/>
      <c r="L301" s="609"/>
      <c r="M301" s="618"/>
      <c r="N301" s="618"/>
      <c r="O301" s="609"/>
      <c r="P301" s="804"/>
      <c r="Q301" s="804"/>
      <c r="R301" s="609"/>
    </row>
    <row r="302" spans="2:18" x14ac:dyDescent="0.35">
      <c r="C302" s="17"/>
      <c r="D302" s="17"/>
      <c r="E302" s="804"/>
      <c r="F302" s="804"/>
      <c r="G302" s="609"/>
      <c r="H302" s="595"/>
      <c r="I302" s="595"/>
      <c r="J302" s="703"/>
      <c r="K302" s="618"/>
      <c r="L302" s="609"/>
      <c r="M302" s="618"/>
      <c r="N302" s="618"/>
      <c r="O302" s="609"/>
      <c r="P302" s="804"/>
      <c r="Q302" s="804"/>
      <c r="R302" s="609"/>
    </row>
    <row r="303" spans="2:18" x14ac:dyDescent="0.35">
      <c r="C303" s="17"/>
      <c r="D303" s="17"/>
      <c r="E303" s="804"/>
      <c r="F303" s="804"/>
      <c r="G303" s="609"/>
      <c r="H303" s="595"/>
      <c r="I303" s="595"/>
      <c r="J303" s="703"/>
      <c r="K303" s="618"/>
      <c r="L303" s="609"/>
      <c r="M303" s="618"/>
      <c r="N303" s="618"/>
      <c r="O303" s="609"/>
      <c r="P303" s="804"/>
      <c r="Q303" s="804"/>
      <c r="R303" s="609"/>
    </row>
    <row r="304" spans="2:18" x14ac:dyDescent="0.35">
      <c r="C304" s="17"/>
      <c r="D304" s="17"/>
      <c r="E304" s="804"/>
      <c r="F304" s="804"/>
      <c r="G304" s="609"/>
      <c r="H304" s="595"/>
      <c r="I304" s="595"/>
      <c r="J304" s="703"/>
      <c r="K304" s="618"/>
      <c r="L304" s="609"/>
      <c r="M304" s="618"/>
      <c r="N304" s="618"/>
      <c r="O304" s="609"/>
      <c r="P304" s="804"/>
      <c r="Q304" s="804"/>
      <c r="R304" s="609"/>
    </row>
    <row r="305" spans="3:18" x14ac:dyDescent="0.35">
      <c r="C305" s="17"/>
      <c r="D305" s="17"/>
      <c r="E305" s="804"/>
      <c r="F305" s="804"/>
      <c r="G305" s="609"/>
      <c r="H305" s="595"/>
      <c r="I305" s="595"/>
      <c r="J305" s="703"/>
      <c r="K305" s="618"/>
      <c r="L305" s="609"/>
      <c r="M305" s="618"/>
      <c r="N305" s="618"/>
      <c r="O305" s="609"/>
      <c r="P305" s="804"/>
      <c r="Q305" s="804"/>
      <c r="R305" s="609"/>
    </row>
    <row r="306" spans="3:18" x14ac:dyDescent="0.35">
      <c r="C306" s="17"/>
      <c r="D306" s="17"/>
      <c r="E306" s="804"/>
      <c r="F306" s="804"/>
      <c r="G306" s="609"/>
      <c r="H306" s="595"/>
      <c r="I306" s="595"/>
      <c r="J306" s="703"/>
      <c r="K306" s="618"/>
      <c r="L306" s="609"/>
      <c r="M306" s="618"/>
      <c r="N306" s="618"/>
      <c r="O306" s="609"/>
      <c r="P306" s="804"/>
      <c r="Q306" s="804"/>
      <c r="R306" s="609"/>
    </row>
    <row r="307" spans="3:18" x14ac:dyDescent="0.35">
      <c r="C307" s="17"/>
      <c r="D307" s="17"/>
      <c r="E307" s="804"/>
      <c r="F307" s="804"/>
      <c r="G307" s="609"/>
      <c r="H307" s="595"/>
      <c r="I307" s="595"/>
      <c r="J307" s="703"/>
      <c r="K307" s="618"/>
      <c r="L307" s="609"/>
      <c r="M307" s="618"/>
      <c r="N307" s="618"/>
      <c r="O307" s="609"/>
      <c r="P307" s="804"/>
      <c r="Q307" s="804"/>
      <c r="R307" s="609"/>
    </row>
    <row r="308" spans="3:18" x14ac:dyDescent="0.35">
      <c r="C308" s="17"/>
      <c r="D308" s="17"/>
      <c r="E308" s="804"/>
      <c r="F308" s="804"/>
      <c r="G308" s="609"/>
      <c r="H308" s="595"/>
      <c r="I308" s="595"/>
      <c r="J308" s="703"/>
      <c r="K308" s="618"/>
      <c r="L308" s="609"/>
      <c r="M308" s="618"/>
      <c r="N308" s="618"/>
      <c r="O308" s="609"/>
      <c r="P308" s="804"/>
      <c r="Q308" s="804"/>
      <c r="R308" s="609"/>
    </row>
    <row r="309" spans="3:18" x14ac:dyDescent="0.35">
      <c r="C309" s="17"/>
      <c r="D309" s="17"/>
      <c r="E309" s="804"/>
      <c r="F309" s="804"/>
      <c r="G309" s="609"/>
      <c r="H309" s="595"/>
      <c r="I309" s="595"/>
      <c r="J309" s="703"/>
      <c r="K309" s="618"/>
      <c r="L309" s="609"/>
      <c r="M309" s="618"/>
      <c r="N309" s="618"/>
      <c r="O309" s="609"/>
      <c r="P309" s="804"/>
      <c r="Q309" s="804"/>
      <c r="R309" s="609"/>
    </row>
    <row r="310" spans="3:18" x14ac:dyDescent="0.35">
      <c r="C310" s="17"/>
      <c r="D310" s="17"/>
      <c r="E310" s="804"/>
      <c r="F310" s="804"/>
      <c r="G310" s="609"/>
      <c r="H310" s="595"/>
      <c r="I310" s="595"/>
      <c r="J310" s="703"/>
      <c r="K310" s="618"/>
      <c r="L310" s="609"/>
      <c r="M310" s="618"/>
      <c r="N310" s="618"/>
      <c r="O310" s="609"/>
      <c r="P310" s="804"/>
      <c r="Q310" s="804"/>
      <c r="R310" s="609"/>
    </row>
    <row r="311" spans="3:18" x14ac:dyDescent="0.35">
      <c r="C311" s="17"/>
      <c r="D311" s="17"/>
      <c r="E311" s="804"/>
      <c r="F311" s="804"/>
      <c r="G311" s="609"/>
      <c r="H311" s="595"/>
      <c r="I311" s="595"/>
      <c r="J311" s="703"/>
      <c r="K311" s="618"/>
      <c r="L311" s="609"/>
      <c r="M311" s="618"/>
      <c r="N311" s="618"/>
      <c r="O311" s="609"/>
      <c r="P311" s="804"/>
      <c r="Q311" s="804"/>
      <c r="R311" s="609"/>
    </row>
    <row r="312" spans="3:18" x14ac:dyDescent="0.35">
      <c r="C312" s="17"/>
      <c r="D312" s="17"/>
      <c r="E312" s="804"/>
      <c r="F312" s="804"/>
      <c r="G312" s="609"/>
      <c r="H312" s="595"/>
      <c r="I312" s="595"/>
      <c r="J312" s="703"/>
      <c r="K312" s="618"/>
      <c r="L312" s="609"/>
      <c r="M312" s="618"/>
      <c r="N312" s="618"/>
      <c r="O312" s="609"/>
      <c r="P312" s="804"/>
      <c r="Q312" s="804"/>
      <c r="R312" s="609"/>
    </row>
    <row r="313" spans="3:18" x14ac:dyDescent="0.35">
      <c r="C313" s="17"/>
      <c r="D313" s="17"/>
      <c r="E313" s="804"/>
      <c r="F313" s="804"/>
      <c r="G313" s="609"/>
      <c r="H313" s="595"/>
      <c r="I313" s="595"/>
      <c r="J313" s="703"/>
      <c r="K313" s="618"/>
      <c r="L313" s="609"/>
      <c r="M313" s="618"/>
      <c r="N313" s="618"/>
      <c r="O313" s="609"/>
      <c r="P313" s="804"/>
      <c r="Q313" s="804"/>
      <c r="R313" s="609"/>
    </row>
    <row r="314" spans="3:18" x14ac:dyDescent="0.35">
      <c r="C314" s="17"/>
      <c r="D314" s="17"/>
      <c r="E314" s="804"/>
      <c r="F314" s="804"/>
      <c r="G314" s="609"/>
      <c r="H314" s="595"/>
      <c r="I314" s="595"/>
      <c r="J314" s="703"/>
      <c r="K314" s="618"/>
      <c r="L314" s="609"/>
      <c r="M314" s="618"/>
      <c r="N314" s="618"/>
      <c r="O314" s="609"/>
      <c r="P314" s="804"/>
      <c r="Q314" s="804"/>
      <c r="R314" s="609"/>
    </row>
    <row r="315" spans="3:18" x14ac:dyDescent="0.35">
      <c r="C315" s="17"/>
      <c r="D315" s="17"/>
      <c r="E315" s="804"/>
      <c r="F315" s="804"/>
      <c r="G315" s="609"/>
      <c r="H315" s="595"/>
      <c r="I315" s="595"/>
      <c r="J315" s="703"/>
      <c r="K315" s="618"/>
      <c r="L315" s="609"/>
      <c r="M315" s="618"/>
      <c r="N315" s="618"/>
      <c r="O315" s="609"/>
      <c r="P315" s="804"/>
      <c r="Q315" s="804"/>
      <c r="R315" s="609"/>
    </row>
    <row r="316" spans="3:18" x14ac:dyDescent="0.35">
      <c r="C316" s="17"/>
      <c r="D316" s="17"/>
      <c r="E316" s="804"/>
      <c r="F316" s="804"/>
      <c r="G316" s="609"/>
      <c r="H316" s="595"/>
      <c r="I316" s="595"/>
      <c r="J316" s="703"/>
      <c r="K316" s="618"/>
      <c r="L316" s="609"/>
      <c r="M316" s="618"/>
      <c r="N316" s="618"/>
      <c r="O316" s="609"/>
      <c r="P316" s="804"/>
      <c r="Q316" s="804"/>
      <c r="R316" s="609"/>
    </row>
    <row r="317" spans="3:18" x14ac:dyDescent="0.35">
      <c r="C317" s="17"/>
      <c r="D317" s="17"/>
      <c r="E317" s="804"/>
      <c r="F317" s="804"/>
      <c r="G317" s="609"/>
      <c r="H317" s="595"/>
      <c r="I317" s="595"/>
      <c r="J317" s="703"/>
      <c r="K317" s="618"/>
      <c r="L317" s="609"/>
      <c r="M317" s="618"/>
      <c r="N317" s="618"/>
      <c r="O317" s="609"/>
      <c r="P317" s="804"/>
      <c r="Q317" s="804"/>
      <c r="R317" s="609"/>
    </row>
    <row r="318" spans="3:18" x14ac:dyDescent="0.35">
      <c r="C318" s="17"/>
      <c r="D318" s="17"/>
      <c r="E318" s="804"/>
      <c r="F318" s="804"/>
      <c r="G318" s="609"/>
      <c r="H318" s="595"/>
      <c r="I318" s="595"/>
      <c r="J318" s="703"/>
      <c r="K318" s="618"/>
      <c r="L318" s="609"/>
      <c r="M318" s="618"/>
      <c r="N318" s="618"/>
      <c r="O318" s="609"/>
      <c r="P318" s="804"/>
      <c r="Q318" s="804"/>
      <c r="R318" s="609"/>
    </row>
    <row r="319" spans="3:18" x14ac:dyDescent="0.35">
      <c r="C319" s="17"/>
      <c r="D319" s="17"/>
      <c r="E319" s="804"/>
      <c r="F319" s="804"/>
      <c r="G319" s="609"/>
      <c r="H319" s="595"/>
      <c r="I319" s="595"/>
      <c r="J319" s="703"/>
      <c r="K319" s="618"/>
      <c r="L319" s="609"/>
      <c r="M319" s="618"/>
      <c r="N319" s="618"/>
      <c r="O319" s="609"/>
      <c r="P319" s="804"/>
      <c r="Q319" s="804"/>
      <c r="R319" s="609"/>
    </row>
    <row r="320" spans="3:18" x14ac:dyDescent="0.35">
      <c r="C320" s="17"/>
      <c r="D320" s="17"/>
      <c r="E320" s="804"/>
      <c r="F320" s="804"/>
      <c r="G320" s="609"/>
      <c r="H320" s="595"/>
      <c r="I320" s="595"/>
      <c r="J320" s="703"/>
      <c r="K320" s="618"/>
      <c r="L320" s="609"/>
      <c r="M320" s="618"/>
      <c r="N320" s="618"/>
      <c r="O320" s="609"/>
      <c r="P320" s="804"/>
      <c r="Q320" s="804"/>
      <c r="R320" s="609"/>
    </row>
    <row r="321" spans="3:18" x14ac:dyDescent="0.35">
      <c r="C321" s="17"/>
      <c r="D321" s="17"/>
      <c r="E321" s="804"/>
      <c r="F321" s="804"/>
      <c r="G321" s="609"/>
      <c r="H321" s="595"/>
      <c r="I321" s="595"/>
      <c r="J321" s="703"/>
      <c r="K321" s="618"/>
      <c r="L321" s="609"/>
      <c r="M321" s="618"/>
      <c r="N321" s="618"/>
      <c r="O321" s="609"/>
      <c r="P321" s="804"/>
      <c r="Q321" s="804"/>
      <c r="R321" s="609"/>
    </row>
    <row r="322" spans="3:18" x14ac:dyDescent="0.35">
      <c r="C322" s="17"/>
      <c r="D322" s="17"/>
      <c r="E322" s="804"/>
      <c r="F322" s="804"/>
      <c r="G322" s="609"/>
      <c r="H322" s="595"/>
      <c r="I322" s="595"/>
      <c r="J322" s="703"/>
      <c r="K322" s="618"/>
      <c r="L322" s="609"/>
      <c r="M322" s="618"/>
      <c r="N322" s="618"/>
      <c r="O322" s="609"/>
      <c r="P322" s="804"/>
      <c r="Q322" s="804"/>
      <c r="R322" s="609"/>
    </row>
    <row r="323" spans="3:18" x14ac:dyDescent="0.35">
      <c r="C323" s="17"/>
      <c r="D323" s="17"/>
      <c r="E323" s="804"/>
      <c r="F323" s="804"/>
      <c r="G323" s="609"/>
      <c r="H323" s="595"/>
      <c r="I323" s="595"/>
      <c r="J323" s="703"/>
      <c r="K323" s="618"/>
      <c r="L323" s="609"/>
      <c r="M323" s="618"/>
      <c r="N323" s="618"/>
      <c r="O323" s="609"/>
      <c r="P323" s="804"/>
      <c r="Q323" s="804"/>
      <c r="R323" s="609"/>
    </row>
    <row r="324" spans="3:18" x14ac:dyDescent="0.35">
      <c r="C324" s="17"/>
      <c r="D324" s="17"/>
      <c r="E324" s="804"/>
      <c r="F324" s="804"/>
      <c r="G324" s="609"/>
      <c r="H324" s="595"/>
      <c r="I324" s="595"/>
      <c r="J324" s="703"/>
      <c r="K324" s="618"/>
      <c r="L324" s="609"/>
      <c r="M324" s="618"/>
      <c r="N324" s="618"/>
      <c r="O324" s="609"/>
      <c r="P324" s="804"/>
      <c r="Q324" s="804"/>
      <c r="R324" s="609"/>
    </row>
    <row r="325" spans="3:18" x14ac:dyDescent="0.35">
      <c r="C325" s="17"/>
      <c r="D325" s="17"/>
      <c r="E325" s="804"/>
      <c r="F325" s="804"/>
      <c r="G325" s="609"/>
      <c r="H325" s="595"/>
      <c r="I325" s="595"/>
      <c r="J325" s="703"/>
      <c r="K325" s="618"/>
      <c r="L325" s="609"/>
      <c r="M325" s="618"/>
      <c r="N325" s="618"/>
      <c r="O325" s="609"/>
      <c r="P325" s="804"/>
      <c r="Q325" s="804"/>
      <c r="R325" s="609"/>
    </row>
    <row r="326" spans="3:18" x14ac:dyDescent="0.35">
      <c r="C326" s="17"/>
      <c r="D326" s="17"/>
      <c r="E326" s="804"/>
      <c r="F326" s="804"/>
      <c r="G326" s="609"/>
      <c r="H326" s="595"/>
      <c r="I326" s="595"/>
      <c r="J326" s="703"/>
      <c r="K326" s="618"/>
      <c r="L326" s="609"/>
      <c r="M326" s="618"/>
      <c r="N326" s="618"/>
      <c r="O326" s="609"/>
      <c r="P326" s="804"/>
      <c r="Q326" s="804"/>
      <c r="R326" s="609"/>
    </row>
    <row r="327" spans="3:18" ht="15" customHeight="1" x14ac:dyDescent="0.35">
      <c r="C327" s="17"/>
      <c r="D327" s="17"/>
      <c r="E327" s="804"/>
      <c r="F327" s="804"/>
      <c r="G327" s="609"/>
      <c r="H327" s="595"/>
      <c r="I327" s="595"/>
      <c r="J327" s="703"/>
      <c r="K327" s="618"/>
      <c r="L327" s="609"/>
      <c r="M327" s="618"/>
      <c r="N327" s="618"/>
      <c r="O327" s="609"/>
      <c r="P327" s="804"/>
      <c r="Q327" s="804"/>
      <c r="R327" s="609"/>
    </row>
    <row r="328" spans="3:18" x14ac:dyDescent="0.35">
      <c r="C328" s="17"/>
      <c r="D328" s="17"/>
      <c r="E328" s="804"/>
      <c r="F328" s="804"/>
      <c r="G328" s="609"/>
      <c r="H328" s="595"/>
      <c r="I328" s="595"/>
      <c r="J328" s="703"/>
      <c r="K328" s="618"/>
      <c r="L328" s="609"/>
      <c r="M328" s="618"/>
      <c r="N328" s="618"/>
      <c r="O328" s="609"/>
      <c r="P328" s="804"/>
      <c r="Q328" s="804"/>
      <c r="R328" s="609"/>
    </row>
    <row r="329" spans="3:18" x14ac:dyDescent="0.35">
      <c r="C329" s="17"/>
      <c r="D329" s="17"/>
      <c r="E329" s="804"/>
      <c r="F329" s="804"/>
      <c r="G329" s="609"/>
      <c r="H329" s="595"/>
      <c r="I329" s="595"/>
      <c r="J329" s="703"/>
      <c r="K329" s="618"/>
      <c r="L329" s="609"/>
      <c r="M329" s="618"/>
      <c r="N329" s="618"/>
      <c r="O329" s="609"/>
      <c r="P329" s="804"/>
      <c r="Q329" s="804"/>
      <c r="R329" s="609"/>
    </row>
    <row r="330" spans="3:18" x14ac:dyDescent="0.35">
      <c r="C330" s="17"/>
      <c r="D330" s="17"/>
      <c r="E330" s="804"/>
      <c r="F330" s="804"/>
      <c r="G330" s="609"/>
      <c r="H330" s="595"/>
      <c r="I330" s="595"/>
      <c r="J330" s="703"/>
      <c r="K330" s="618"/>
      <c r="L330" s="609"/>
      <c r="M330" s="618"/>
      <c r="N330" s="618"/>
      <c r="O330" s="609"/>
      <c r="P330" s="804"/>
      <c r="Q330" s="804"/>
      <c r="R330" s="609"/>
    </row>
    <row r="331" spans="3:18" x14ac:dyDescent="0.35">
      <c r="C331" s="17"/>
      <c r="D331" s="17"/>
      <c r="E331" s="804"/>
      <c r="F331" s="804"/>
      <c r="G331" s="609"/>
      <c r="H331" s="595"/>
      <c r="I331" s="595"/>
      <c r="J331" s="703"/>
      <c r="K331" s="618"/>
      <c r="L331" s="609"/>
      <c r="M331" s="618"/>
      <c r="N331" s="618"/>
      <c r="O331" s="609"/>
      <c r="P331" s="804"/>
      <c r="Q331" s="804"/>
      <c r="R331" s="609"/>
    </row>
    <row r="332" spans="3:18" x14ac:dyDescent="0.35">
      <c r="C332" s="17"/>
      <c r="D332" s="17"/>
      <c r="E332" s="804"/>
      <c r="F332" s="804"/>
      <c r="G332" s="609"/>
      <c r="H332" s="595"/>
      <c r="I332" s="595"/>
      <c r="J332" s="703"/>
      <c r="K332" s="618"/>
      <c r="L332" s="609"/>
      <c r="M332" s="618"/>
      <c r="N332" s="618"/>
      <c r="O332" s="609"/>
      <c r="P332" s="804"/>
      <c r="Q332" s="804"/>
      <c r="R332" s="609"/>
    </row>
    <row r="333" spans="3:18" x14ac:dyDescent="0.35">
      <c r="C333" s="17"/>
      <c r="D333" s="17"/>
      <c r="E333" s="804"/>
      <c r="F333" s="804"/>
      <c r="G333" s="609"/>
      <c r="H333" s="595"/>
      <c r="I333" s="595"/>
      <c r="J333" s="703"/>
      <c r="K333" s="618"/>
      <c r="L333" s="609"/>
      <c r="M333" s="618"/>
      <c r="N333" s="618"/>
      <c r="O333" s="609"/>
      <c r="P333" s="804"/>
      <c r="Q333" s="804"/>
      <c r="R333" s="609"/>
    </row>
    <row r="334" spans="3:18" x14ac:dyDescent="0.35">
      <c r="C334" s="17"/>
      <c r="D334" s="17"/>
      <c r="E334" s="804"/>
      <c r="F334" s="804"/>
      <c r="G334" s="609"/>
      <c r="H334" s="595"/>
      <c r="I334" s="595"/>
      <c r="J334" s="703"/>
      <c r="K334" s="618"/>
      <c r="L334" s="609"/>
      <c r="M334" s="618"/>
      <c r="N334" s="618"/>
      <c r="O334" s="609"/>
      <c r="P334" s="804"/>
      <c r="Q334" s="804"/>
      <c r="R334" s="609"/>
    </row>
    <row r="335" spans="3:18" x14ac:dyDescent="0.35">
      <c r="C335" s="17"/>
      <c r="D335" s="17"/>
      <c r="E335" s="804"/>
      <c r="F335" s="804"/>
      <c r="G335" s="609"/>
      <c r="H335" s="595"/>
      <c r="I335" s="595"/>
      <c r="J335" s="703"/>
      <c r="K335" s="618"/>
      <c r="L335" s="609"/>
      <c r="M335" s="618"/>
      <c r="N335" s="618"/>
      <c r="O335" s="609"/>
      <c r="P335" s="804"/>
      <c r="Q335" s="804"/>
      <c r="R335" s="609"/>
    </row>
    <row r="336" spans="3:18" x14ac:dyDescent="0.35">
      <c r="C336" s="17"/>
      <c r="D336" s="17"/>
      <c r="E336" s="804"/>
      <c r="F336" s="804"/>
      <c r="G336" s="609"/>
      <c r="H336" s="595"/>
      <c r="I336" s="595"/>
      <c r="J336" s="703"/>
      <c r="K336" s="618"/>
      <c r="L336" s="609"/>
      <c r="M336" s="618"/>
      <c r="N336" s="618"/>
      <c r="O336" s="609"/>
      <c r="P336" s="804"/>
      <c r="Q336" s="804"/>
      <c r="R336" s="609"/>
    </row>
    <row r="337" spans="3:18" x14ac:dyDescent="0.35">
      <c r="C337" s="17"/>
      <c r="D337" s="17"/>
      <c r="E337" s="804"/>
      <c r="F337" s="804"/>
      <c r="G337" s="609"/>
      <c r="H337" s="595"/>
      <c r="I337" s="595"/>
      <c r="J337" s="703"/>
      <c r="K337" s="618"/>
      <c r="L337" s="609"/>
      <c r="M337" s="618"/>
      <c r="N337" s="618"/>
      <c r="O337" s="609"/>
      <c r="P337" s="804"/>
      <c r="Q337" s="804"/>
      <c r="R337" s="609"/>
    </row>
    <row r="338" spans="3:18" x14ac:dyDescent="0.35">
      <c r="C338" s="17"/>
      <c r="D338" s="17"/>
      <c r="E338" s="804"/>
      <c r="F338" s="804"/>
      <c r="G338" s="609"/>
      <c r="H338" s="595"/>
      <c r="I338" s="595"/>
      <c r="J338" s="703"/>
      <c r="K338" s="618"/>
      <c r="L338" s="609"/>
      <c r="M338" s="618"/>
      <c r="N338" s="618"/>
      <c r="O338" s="609"/>
      <c r="P338" s="804"/>
      <c r="Q338" s="804"/>
      <c r="R338" s="609"/>
    </row>
    <row r="339" spans="3:18" x14ac:dyDescent="0.35">
      <c r="C339" s="17"/>
      <c r="D339" s="17"/>
      <c r="E339" s="804"/>
      <c r="F339" s="804"/>
      <c r="G339" s="609"/>
      <c r="H339" s="595"/>
      <c r="I339" s="595"/>
      <c r="J339" s="703"/>
      <c r="K339" s="618"/>
      <c r="L339" s="609"/>
      <c r="M339" s="618"/>
      <c r="N339" s="618"/>
      <c r="O339" s="609"/>
      <c r="P339" s="804"/>
      <c r="Q339" s="804"/>
      <c r="R339" s="609"/>
    </row>
    <row r="340" spans="3:18" x14ac:dyDescent="0.35">
      <c r="C340" s="17"/>
      <c r="D340" s="17"/>
      <c r="E340" s="804"/>
      <c r="F340" s="804"/>
      <c r="G340" s="609"/>
      <c r="H340" s="595"/>
      <c r="I340" s="595"/>
      <c r="J340" s="703"/>
      <c r="K340" s="618"/>
      <c r="L340" s="609"/>
      <c r="M340" s="618"/>
      <c r="N340" s="618"/>
      <c r="O340" s="609"/>
      <c r="P340" s="804"/>
      <c r="Q340" s="804"/>
      <c r="R340" s="609"/>
    </row>
    <row r="341" spans="3:18" x14ac:dyDescent="0.35">
      <c r="C341" s="17"/>
      <c r="D341" s="17"/>
      <c r="E341" s="804"/>
      <c r="F341" s="804"/>
      <c r="G341" s="609"/>
      <c r="H341" s="595"/>
      <c r="I341" s="595"/>
      <c r="J341" s="703"/>
      <c r="K341" s="618"/>
      <c r="L341" s="609"/>
      <c r="M341" s="618"/>
      <c r="N341" s="618"/>
      <c r="O341" s="609"/>
      <c r="P341" s="804"/>
      <c r="Q341" s="804"/>
      <c r="R341" s="609"/>
    </row>
    <row r="342" spans="3:18" x14ac:dyDescent="0.35">
      <c r="C342" s="17"/>
      <c r="D342" s="17"/>
      <c r="E342" s="804"/>
      <c r="F342" s="804"/>
      <c r="G342" s="609"/>
      <c r="H342" s="595"/>
      <c r="I342" s="595"/>
      <c r="J342" s="703"/>
      <c r="K342" s="618"/>
      <c r="L342" s="609"/>
      <c r="M342" s="618"/>
      <c r="N342" s="618"/>
      <c r="O342" s="609"/>
      <c r="P342" s="804"/>
      <c r="Q342" s="804"/>
      <c r="R342" s="609"/>
    </row>
    <row r="343" spans="3:18" x14ac:dyDescent="0.35">
      <c r="C343" s="17"/>
      <c r="D343" s="17"/>
      <c r="E343" s="804"/>
      <c r="F343" s="804"/>
      <c r="G343" s="609"/>
      <c r="H343" s="595"/>
      <c r="I343" s="595"/>
      <c r="J343" s="703"/>
      <c r="K343" s="618"/>
      <c r="L343" s="609"/>
      <c r="M343" s="618"/>
      <c r="N343" s="618"/>
      <c r="O343" s="609"/>
      <c r="P343" s="804"/>
      <c r="Q343" s="804"/>
      <c r="R343" s="609"/>
    </row>
    <row r="344" spans="3:18" x14ac:dyDescent="0.35">
      <c r="C344" s="17"/>
      <c r="D344" s="17"/>
      <c r="E344" s="804"/>
      <c r="F344" s="804"/>
      <c r="G344" s="609"/>
      <c r="H344" s="595"/>
      <c r="I344" s="595"/>
      <c r="J344" s="703"/>
      <c r="K344" s="618"/>
      <c r="L344" s="609"/>
      <c r="M344" s="618"/>
      <c r="N344" s="618"/>
      <c r="O344" s="609"/>
      <c r="P344" s="804"/>
      <c r="Q344" s="804"/>
      <c r="R344" s="609"/>
    </row>
    <row r="345" spans="3:18" x14ac:dyDescent="0.35">
      <c r="C345" s="17"/>
      <c r="D345" s="17"/>
      <c r="E345" s="804"/>
      <c r="F345" s="804"/>
      <c r="G345" s="609"/>
      <c r="H345" s="595"/>
      <c r="I345" s="595"/>
      <c r="J345" s="703"/>
      <c r="K345" s="618"/>
      <c r="L345" s="609"/>
      <c r="M345" s="618"/>
      <c r="N345" s="618"/>
      <c r="O345" s="609"/>
      <c r="P345" s="804"/>
      <c r="Q345" s="804"/>
      <c r="R345" s="609"/>
    </row>
    <row r="346" spans="3:18" x14ac:dyDescent="0.35">
      <c r="C346" s="17"/>
      <c r="D346" s="17"/>
      <c r="E346" s="804"/>
      <c r="F346" s="804"/>
      <c r="G346" s="609"/>
      <c r="H346" s="595"/>
      <c r="I346" s="595"/>
      <c r="J346" s="703"/>
      <c r="K346" s="618"/>
      <c r="L346" s="609"/>
      <c r="M346" s="618"/>
      <c r="N346" s="618"/>
      <c r="O346" s="609"/>
      <c r="P346" s="804"/>
      <c r="Q346" s="804"/>
      <c r="R346" s="609"/>
    </row>
    <row r="347" spans="3:18" x14ac:dyDescent="0.35">
      <c r="C347" s="17"/>
      <c r="D347" s="17"/>
      <c r="E347" s="804"/>
      <c r="F347" s="804"/>
      <c r="G347" s="609"/>
      <c r="H347" s="595"/>
      <c r="I347" s="595"/>
      <c r="J347" s="703"/>
      <c r="K347" s="618"/>
      <c r="L347" s="609"/>
      <c r="M347" s="618"/>
      <c r="N347" s="618"/>
      <c r="O347" s="609"/>
      <c r="P347" s="804"/>
      <c r="Q347" s="804"/>
      <c r="R347" s="609"/>
    </row>
    <row r="348" spans="3:18" x14ac:dyDescent="0.35">
      <c r="C348" s="17"/>
      <c r="D348" s="17"/>
      <c r="E348" s="804"/>
      <c r="F348" s="804"/>
      <c r="G348" s="609"/>
      <c r="H348" s="595"/>
      <c r="I348" s="595"/>
      <c r="J348" s="703"/>
      <c r="K348" s="618"/>
      <c r="L348" s="609"/>
      <c r="M348" s="618"/>
      <c r="N348" s="618"/>
      <c r="O348" s="609"/>
      <c r="P348" s="804"/>
      <c r="Q348" s="804"/>
      <c r="R348" s="609"/>
    </row>
    <row r="349" spans="3:18" x14ac:dyDescent="0.35">
      <c r="C349" s="17"/>
      <c r="D349" s="17"/>
      <c r="E349" s="804"/>
      <c r="F349" s="804"/>
      <c r="G349" s="609"/>
      <c r="H349" s="595"/>
      <c r="I349" s="595"/>
      <c r="J349" s="703"/>
      <c r="K349" s="618"/>
      <c r="L349" s="609"/>
      <c r="M349" s="618"/>
      <c r="N349" s="618"/>
      <c r="O349" s="609"/>
      <c r="P349" s="804"/>
      <c r="Q349" s="804"/>
      <c r="R349" s="609"/>
    </row>
    <row r="350" spans="3:18" x14ac:dyDescent="0.35">
      <c r="C350" s="17"/>
      <c r="D350" s="17"/>
      <c r="E350" s="804"/>
      <c r="F350" s="804"/>
      <c r="G350" s="609"/>
      <c r="H350" s="595"/>
      <c r="I350" s="595"/>
      <c r="J350" s="703"/>
      <c r="K350" s="618"/>
      <c r="L350" s="609"/>
      <c r="M350" s="618"/>
      <c r="N350" s="618"/>
      <c r="O350" s="609"/>
      <c r="P350" s="804"/>
      <c r="Q350" s="804"/>
      <c r="R350" s="609"/>
    </row>
    <row r="351" spans="3:18" x14ac:dyDescent="0.35">
      <c r="C351" s="17"/>
      <c r="D351" s="17"/>
      <c r="E351" s="804"/>
      <c r="F351" s="804"/>
      <c r="G351" s="609"/>
      <c r="H351" s="595"/>
      <c r="I351" s="595"/>
      <c r="J351" s="703"/>
      <c r="K351" s="618"/>
      <c r="L351" s="609"/>
      <c r="M351" s="618"/>
      <c r="N351" s="618"/>
      <c r="O351" s="609"/>
      <c r="P351" s="804"/>
      <c r="Q351" s="804"/>
      <c r="R351" s="609"/>
    </row>
    <row r="352" spans="3:18" x14ac:dyDescent="0.35">
      <c r="C352" s="17"/>
      <c r="D352" s="17"/>
      <c r="E352" s="804"/>
      <c r="F352" s="804"/>
      <c r="G352" s="609"/>
      <c r="H352" s="595"/>
      <c r="I352" s="595"/>
      <c r="J352" s="703"/>
      <c r="K352" s="618"/>
      <c r="L352" s="609"/>
      <c r="M352" s="618"/>
      <c r="N352" s="618"/>
      <c r="O352" s="609"/>
      <c r="P352" s="804"/>
      <c r="Q352" s="804"/>
      <c r="R352" s="609"/>
    </row>
    <row r="353" spans="3:18" x14ac:dyDescent="0.35">
      <c r="C353" s="17"/>
      <c r="D353" s="17"/>
      <c r="E353" s="804"/>
      <c r="F353" s="804"/>
      <c r="G353" s="609"/>
      <c r="H353" s="595"/>
      <c r="I353" s="595"/>
      <c r="J353" s="703"/>
      <c r="K353" s="618"/>
      <c r="L353" s="609"/>
      <c r="M353" s="618"/>
      <c r="N353" s="618"/>
      <c r="O353" s="609"/>
      <c r="P353" s="804"/>
      <c r="Q353" s="804"/>
      <c r="R353" s="609"/>
    </row>
    <row r="354" spans="3:18" x14ac:dyDescent="0.35">
      <c r="C354" s="17"/>
      <c r="D354" s="17"/>
      <c r="E354" s="804"/>
      <c r="F354" s="804"/>
      <c r="G354" s="609"/>
      <c r="H354" s="595"/>
      <c r="I354" s="595"/>
      <c r="J354" s="703"/>
      <c r="K354" s="618"/>
      <c r="L354" s="609"/>
      <c r="M354" s="618"/>
      <c r="N354" s="618"/>
      <c r="O354" s="609"/>
      <c r="P354" s="804"/>
      <c r="Q354" s="804"/>
      <c r="R354" s="609"/>
    </row>
    <row r="355" spans="3:18" x14ac:dyDescent="0.35">
      <c r="C355" s="17"/>
      <c r="D355" s="17"/>
      <c r="E355" s="804"/>
      <c r="F355" s="804"/>
      <c r="G355" s="609"/>
      <c r="H355" s="595"/>
      <c r="I355" s="595"/>
      <c r="J355" s="703"/>
      <c r="K355" s="618"/>
      <c r="L355" s="609"/>
      <c r="M355" s="618"/>
      <c r="N355" s="618"/>
      <c r="O355" s="609"/>
      <c r="P355" s="804"/>
      <c r="Q355" s="804"/>
      <c r="R355" s="609"/>
    </row>
    <row r="356" spans="3:18" x14ac:dyDescent="0.35">
      <c r="C356" s="17"/>
      <c r="D356" s="17"/>
      <c r="E356" s="804"/>
      <c r="F356" s="804"/>
      <c r="G356" s="609"/>
      <c r="H356" s="595"/>
      <c r="I356" s="595"/>
      <c r="J356" s="703"/>
      <c r="K356" s="618"/>
      <c r="L356" s="609"/>
      <c r="M356" s="618"/>
      <c r="N356" s="618"/>
      <c r="O356" s="609"/>
      <c r="P356" s="804"/>
      <c r="Q356" s="804"/>
      <c r="R356" s="609"/>
    </row>
    <row r="357" spans="3:18" x14ac:dyDescent="0.35">
      <c r="C357" s="17"/>
      <c r="D357" s="17"/>
      <c r="E357" s="804"/>
      <c r="F357" s="804"/>
      <c r="G357" s="609"/>
      <c r="H357" s="595"/>
      <c r="I357" s="595"/>
      <c r="J357" s="703"/>
      <c r="K357" s="618"/>
      <c r="L357" s="609"/>
      <c r="M357" s="618"/>
      <c r="N357" s="618"/>
      <c r="O357" s="609"/>
      <c r="P357" s="804"/>
      <c r="Q357" s="804"/>
      <c r="R357" s="609"/>
    </row>
    <row r="358" spans="3:18" x14ac:dyDescent="0.35">
      <c r="C358" s="17"/>
      <c r="D358" s="17"/>
      <c r="E358" s="804"/>
      <c r="F358" s="804"/>
      <c r="G358" s="609"/>
      <c r="H358" s="595"/>
      <c r="I358" s="595"/>
      <c r="J358" s="703"/>
      <c r="K358" s="618"/>
      <c r="L358" s="609"/>
      <c r="M358" s="618"/>
      <c r="N358" s="618"/>
      <c r="O358" s="609"/>
      <c r="P358" s="804"/>
      <c r="Q358" s="804"/>
      <c r="R358" s="609"/>
    </row>
    <row r="359" spans="3:18" x14ac:dyDescent="0.35">
      <c r="C359" s="17"/>
      <c r="D359" s="17"/>
      <c r="E359" s="804"/>
      <c r="F359" s="804"/>
      <c r="G359" s="609"/>
      <c r="H359" s="595"/>
      <c r="I359" s="595"/>
      <c r="J359" s="703"/>
      <c r="K359" s="618"/>
      <c r="L359" s="609"/>
      <c r="M359" s="618"/>
      <c r="N359" s="618"/>
      <c r="O359" s="609"/>
      <c r="P359" s="804"/>
      <c r="Q359" s="804"/>
      <c r="R359" s="609"/>
    </row>
    <row r="360" spans="3:18" x14ac:dyDescent="0.35">
      <c r="C360" s="17"/>
      <c r="D360" s="17"/>
      <c r="E360" s="804"/>
      <c r="F360" s="804"/>
      <c r="G360" s="609"/>
      <c r="H360" s="595"/>
      <c r="I360" s="595"/>
      <c r="J360" s="703"/>
      <c r="K360" s="618"/>
      <c r="L360" s="609"/>
      <c r="M360" s="618"/>
      <c r="N360" s="618"/>
      <c r="O360" s="609"/>
      <c r="P360" s="804"/>
      <c r="Q360" s="804"/>
      <c r="R360" s="609"/>
    </row>
    <row r="361" spans="3:18" x14ac:dyDescent="0.35">
      <c r="C361" s="17"/>
      <c r="D361" s="17"/>
      <c r="E361" s="804"/>
      <c r="F361" s="804"/>
      <c r="G361" s="609"/>
      <c r="H361" s="595"/>
      <c r="I361" s="595"/>
      <c r="J361" s="703"/>
      <c r="K361" s="618"/>
      <c r="L361" s="609"/>
      <c r="M361" s="618"/>
      <c r="N361" s="618"/>
      <c r="O361" s="609"/>
      <c r="P361" s="804"/>
      <c r="Q361" s="804"/>
      <c r="R361" s="609"/>
    </row>
    <row r="362" spans="3:18" x14ac:dyDescent="0.35">
      <c r="C362" s="17"/>
      <c r="D362" s="17"/>
      <c r="E362" s="804"/>
      <c r="F362" s="804"/>
      <c r="G362" s="609"/>
      <c r="H362" s="595"/>
      <c r="I362" s="595"/>
      <c r="J362" s="703"/>
      <c r="K362" s="618"/>
      <c r="L362" s="609"/>
      <c r="M362" s="618"/>
      <c r="N362" s="618"/>
      <c r="O362" s="609"/>
      <c r="P362" s="804"/>
      <c r="Q362" s="804"/>
      <c r="R362" s="609"/>
    </row>
    <row r="363" spans="3:18" x14ac:dyDescent="0.35">
      <c r="C363" s="17"/>
      <c r="D363" s="17"/>
      <c r="E363" s="804"/>
      <c r="F363" s="804"/>
      <c r="G363" s="609"/>
      <c r="H363" s="595"/>
      <c r="I363" s="595"/>
      <c r="J363" s="703"/>
      <c r="K363" s="618"/>
      <c r="L363" s="609"/>
      <c r="M363" s="618"/>
      <c r="N363" s="618"/>
      <c r="O363" s="609"/>
      <c r="P363" s="804"/>
      <c r="Q363" s="804"/>
      <c r="R363" s="609"/>
    </row>
    <row r="364" spans="3:18" x14ac:dyDescent="0.35">
      <c r="C364" s="17"/>
      <c r="D364" s="17"/>
      <c r="E364" s="804"/>
      <c r="F364" s="804"/>
      <c r="G364" s="609"/>
      <c r="H364" s="595"/>
      <c r="I364" s="595"/>
      <c r="J364" s="703"/>
      <c r="K364" s="618"/>
      <c r="L364" s="609"/>
      <c r="M364" s="618"/>
      <c r="N364" s="618"/>
      <c r="O364" s="609"/>
      <c r="P364" s="804"/>
      <c r="Q364" s="804"/>
      <c r="R364" s="609"/>
    </row>
    <row r="365" spans="3:18" x14ac:dyDescent="0.35">
      <c r="C365" s="17"/>
      <c r="D365" s="17"/>
      <c r="E365" s="804"/>
      <c r="F365" s="804"/>
      <c r="G365" s="609"/>
      <c r="H365" s="595"/>
      <c r="I365" s="595"/>
      <c r="J365" s="703"/>
      <c r="K365" s="618"/>
      <c r="L365" s="609"/>
      <c r="M365" s="618"/>
      <c r="N365" s="618"/>
      <c r="O365" s="609"/>
      <c r="P365" s="804"/>
      <c r="Q365" s="804"/>
      <c r="R365" s="609"/>
    </row>
    <row r="366" spans="3:18" x14ac:dyDescent="0.35">
      <c r="C366" s="17"/>
      <c r="D366" s="17"/>
      <c r="E366" s="804"/>
      <c r="F366" s="804"/>
      <c r="G366" s="609"/>
      <c r="H366" s="595"/>
      <c r="I366" s="595"/>
      <c r="J366" s="703"/>
      <c r="K366" s="618"/>
      <c r="L366" s="609"/>
      <c r="M366" s="618"/>
      <c r="N366" s="618"/>
      <c r="O366" s="609"/>
      <c r="P366" s="804"/>
      <c r="Q366" s="804"/>
      <c r="R366" s="609"/>
    </row>
    <row r="367" spans="3:18" x14ac:dyDescent="0.35">
      <c r="C367" s="17"/>
      <c r="D367" s="17"/>
      <c r="E367" s="804"/>
      <c r="F367" s="804"/>
      <c r="G367" s="609"/>
      <c r="H367" s="595"/>
      <c r="I367" s="595"/>
      <c r="J367" s="703"/>
      <c r="K367" s="618"/>
      <c r="L367" s="609"/>
      <c r="M367" s="618"/>
      <c r="N367" s="618"/>
      <c r="O367" s="609"/>
      <c r="P367" s="804"/>
      <c r="Q367" s="804"/>
      <c r="R367" s="609"/>
    </row>
    <row r="368" spans="3:18" x14ac:dyDescent="0.35">
      <c r="C368" s="17"/>
      <c r="D368" s="17"/>
      <c r="E368" s="804"/>
      <c r="F368" s="804"/>
      <c r="G368" s="609"/>
      <c r="H368" s="595"/>
      <c r="I368" s="595"/>
      <c r="J368" s="703"/>
      <c r="K368" s="618"/>
      <c r="L368" s="609"/>
      <c r="M368" s="618"/>
      <c r="N368" s="618"/>
      <c r="O368" s="609"/>
      <c r="P368" s="804"/>
      <c r="Q368" s="804"/>
      <c r="R368" s="609"/>
    </row>
    <row r="369" spans="3:18" x14ac:dyDescent="0.35">
      <c r="C369" s="17"/>
      <c r="D369" s="17"/>
      <c r="E369" s="804"/>
      <c r="F369" s="804"/>
      <c r="G369" s="609"/>
      <c r="H369" s="595"/>
      <c r="I369" s="595"/>
      <c r="J369" s="703"/>
      <c r="K369" s="618"/>
      <c r="L369" s="609"/>
      <c r="M369" s="618"/>
      <c r="N369" s="618"/>
      <c r="O369" s="609"/>
      <c r="P369" s="804"/>
      <c r="Q369" s="804"/>
      <c r="R369" s="609"/>
    </row>
    <row r="370" spans="3:18" x14ac:dyDescent="0.35">
      <c r="C370" s="17"/>
      <c r="D370" s="17"/>
      <c r="E370" s="804"/>
      <c r="F370" s="804"/>
      <c r="G370" s="609"/>
      <c r="H370" s="595"/>
      <c r="I370" s="595"/>
      <c r="J370" s="703"/>
      <c r="K370" s="618"/>
      <c r="L370" s="609"/>
      <c r="M370" s="618"/>
      <c r="N370" s="618"/>
      <c r="O370" s="609"/>
      <c r="P370" s="804"/>
      <c r="Q370" s="804"/>
      <c r="R370" s="609"/>
    </row>
    <row r="371" spans="3:18" x14ac:dyDescent="0.35">
      <c r="C371" s="17"/>
      <c r="D371" s="17"/>
      <c r="E371" s="804"/>
      <c r="F371" s="804"/>
      <c r="G371" s="609"/>
      <c r="H371" s="595"/>
      <c r="I371" s="595"/>
      <c r="J371" s="703"/>
      <c r="K371" s="618"/>
      <c r="L371" s="609"/>
      <c r="M371" s="618"/>
      <c r="N371" s="618"/>
      <c r="O371" s="609"/>
      <c r="P371" s="804"/>
      <c r="Q371" s="804"/>
      <c r="R371" s="609"/>
    </row>
    <row r="372" spans="3:18" x14ac:dyDescent="0.35">
      <c r="C372" s="17"/>
      <c r="D372" s="17"/>
      <c r="E372" s="804"/>
      <c r="F372" s="804"/>
      <c r="G372" s="609"/>
      <c r="H372" s="595"/>
      <c r="I372" s="595"/>
      <c r="J372" s="703"/>
      <c r="K372" s="618"/>
      <c r="L372" s="609"/>
      <c r="M372" s="618"/>
      <c r="N372" s="618"/>
      <c r="O372" s="609"/>
      <c r="P372" s="804"/>
      <c r="Q372" s="804"/>
      <c r="R372" s="609"/>
    </row>
    <row r="373" spans="3:18" x14ac:dyDescent="0.35">
      <c r="C373" s="17"/>
      <c r="D373" s="17"/>
      <c r="E373" s="804"/>
      <c r="F373" s="804"/>
      <c r="G373" s="609"/>
      <c r="H373" s="595"/>
      <c r="I373" s="595"/>
      <c r="J373" s="703"/>
      <c r="K373" s="618"/>
      <c r="L373" s="609"/>
      <c r="M373" s="618"/>
      <c r="N373" s="618"/>
      <c r="O373" s="609"/>
      <c r="P373" s="804"/>
      <c r="Q373" s="804"/>
      <c r="R373" s="609"/>
    </row>
    <row r="374" spans="3:18" x14ac:dyDescent="0.35">
      <c r="C374" s="17"/>
      <c r="D374" s="17"/>
      <c r="E374" s="804"/>
      <c r="F374" s="804"/>
      <c r="G374" s="609"/>
      <c r="H374" s="595"/>
      <c r="I374" s="595"/>
      <c r="J374" s="703"/>
      <c r="K374" s="618"/>
      <c r="L374" s="609"/>
      <c r="M374" s="618"/>
      <c r="N374" s="618"/>
      <c r="O374" s="609"/>
      <c r="P374" s="804"/>
      <c r="Q374" s="804"/>
      <c r="R374" s="609"/>
    </row>
    <row r="375" spans="3:18" x14ac:dyDescent="0.35">
      <c r="C375" s="17"/>
      <c r="D375" s="17"/>
      <c r="E375" s="804"/>
      <c r="F375" s="804"/>
      <c r="G375" s="609"/>
      <c r="H375" s="595"/>
      <c r="I375" s="595"/>
      <c r="J375" s="703"/>
      <c r="K375" s="618"/>
      <c r="L375" s="609"/>
      <c r="M375" s="618"/>
      <c r="N375" s="618"/>
      <c r="O375" s="609"/>
      <c r="P375" s="804"/>
      <c r="Q375" s="804"/>
      <c r="R375" s="609"/>
    </row>
    <row r="376" spans="3:18" x14ac:dyDescent="0.35">
      <c r="C376" s="17"/>
      <c r="D376" s="17"/>
      <c r="E376" s="804"/>
      <c r="F376" s="804"/>
      <c r="G376" s="609"/>
      <c r="H376" s="595"/>
      <c r="I376" s="595"/>
      <c r="J376" s="703"/>
      <c r="K376" s="618"/>
      <c r="L376" s="609"/>
      <c r="M376" s="618"/>
      <c r="N376" s="618"/>
      <c r="O376" s="609"/>
      <c r="P376" s="804"/>
      <c r="Q376" s="804"/>
      <c r="R376" s="609"/>
    </row>
    <row r="377" spans="3:18" x14ac:dyDescent="0.35">
      <c r="C377" s="17"/>
      <c r="D377" s="17"/>
      <c r="E377" s="804"/>
      <c r="F377" s="804"/>
      <c r="G377" s="609"/>
      <c r="H377" s="595"/>
      <c r="I377" s="595"/>
      <c r="J377" s="703"/>
      <c r="K377" s="618"/>
      <c r="L377" s="609"/>
      <c r="M377" s="618"/>
      <c r="N377" s="618"/>
      <c r="O377" s="609"/>
      <c r="P377" s="804"/>
      <c r="Q377" s="804"/>
      <c r="R377" s="609"/>
    </row>
    <row r="378" spans="3:18" x14ac:dyDescent="0.35">
      <c r="C378" s="17"/>
      <c r="D378" s="17"/>
      <c r="E378" s="804"/>
      <c r="F378" s="804"/>
      <c r="G378" s="609"/>
      <c r="H378" s="595"/>
      <c r="I378" s="595"/>
      <c r="J378" s="703"/>
      <c r="K378" s="618"/>
      <c r="L378" s="609"/>
      <c r="M378" s="618"/>
      <c r="N378" s="618"/>
      <c r="O378" s="609"/>
      <c r="P378" s="804"/>
      <c r="Q378" s="804"/>
      <c r="R378" s="609"/>
    </row>
    <row r="379" spans="3:18" x14ac:dyDescent="0.35">
      <c r="C379" s="17"/>
      <c r="D379" s="17"/>
      <c r="E379" s="804"/>
      <c r="F379" s="804"/>
      <c r="G379" s="609"/>
      <c r="H379" s="595"/>
      <c r="I379" s="595"/>
      <c r="J379" s="703"/>
      <c r="K379" s="618"/>
      <c r="L379" s="609"/>
      <c r="M379" s="618"/>
      <c r="N379" s="618"/>
      <c r="O379" s="609"/>
      <c r="P379" s="804"/>
      <c r="Q379" s="804"/>
      <c r="R379" s="609"/>
    </row>
    <row r="380" spans="3:18" x14ac:dyDescent="0.35">
      <c r="C380" s="17"/>
      <c r="D380" s="17"/>
      <c r="E380" s="804"/>
      <c r="F380" s="804"/>
      <c r="G380" s="609"/>
      <c r="H380" s="595"/>
      <c r="I380" s="595"/>
      <c r="J380" s="703"/>
      <c r="K380" s="618"/>
      <c r="L380" s="609"/>
      <c r="M380" s="618"/>
      <c r="N380" s="618"/>
      <c r="O380" s="609"/>
      <c r="P380" s="804"/>
      <c r="Q380" s="804"/>
      <c r="R380" s="609"/>
    </row>
    <row r="381" spans="3:18" x14ac:dyDescent="0.35">
      <c r="C381" s="17"/>
      <c r="D381" s="17"/>
      <c r="E381" s="804"/>
      <c r="F381" s="804"/>
      <c r="G381" s="609"/>
      <c r="H381" s="595"/>
      <c r="I381" s="595"/>
      <c r="J381" s="703"/>
      <c r="K381" s="618"/>
      <c r="L381" s="609"/>
      <c r="M381" s="618"/>
      <c r="N381" s="618"/>
      <c r="O381" s="609"/>
      <c r="P381" s="804"/>
      <c r="Q381" s="804"/>
      <c r="R381" s="609"/>
    </row>
    <row r="382" spans="3:18" x14ac:dyDescent="0.35">
      <c r="C382" s="17"/>
      <c r="D382" s="17"/>
      <c r="E382" s="804"/>
      <c r="F382" s="804"/>
      <c r="G382" s="609"/>
      <c r="H382" s="595"/>
      <c r="I382" s="595"/>
      <c r="J382" s="703"/>
      <c r="K382" s="618"/>
      <c r="L382" s="609"/>
      <c r="M382" s="618"/>
      <c r="N382" s="618"/>
      <c r="O382" s="609"/>
      <c r="P382" s="804"/>
      <c r="Q382" s="804"/>
      <c r="R382" s="609"/>
    </row>
    <row r="383" spans="3:18" x14ac:dyDescent="0.35">
      <c r="C383" s="17"/>
      <c r="D383" s="17"/>
      <c r="E383" s="804"/>
      <c r="F383" s="804"/>
      <c r="G383" s="609"/>
      <c r="H383" s="595"/>
      <c r="I383" s="595"/>
      <c r="J383" s="703"/>
      <c r="K383" s="618"/>
      <c r="L383" s="609"/>
      <c r="M383" s="618"/>
      <c r="N383" s="618"/>
      <c r="O383" s="609"/>
      <c r="P383" s="804"/>
      <c r="Q383" s="804"/>
      <c r="R383" s="609"/>
    </row>
    <row r="384" spans="3:18" x14ac:dyDescent="0.35">
      <c r="C384" s="17"/>
      <c r="D384" s="17"/>
      <c r="E384" s="804"/>
      <c r="F384" s="804"/>
      <c r="G384" s="609"/>
      <c r="H384" s="595"/>
      <c r="I384" s="595"/>
      <c r="J384" s="703"/>
      <c r="K384" s="618"/>
      <c r="L384" s="609"/>
      <c r="M384" s="618"/>
      <c r="N384" s="618"/>
      <c r="O384" s="609"/>
      <c r="P384" s="804"/>
      <c r="Q384" s="804"/>
      <c r="R384" s="609"/>
    </row>
    <row r="385" spans="3:18" x14ac:dyDescent="0.35">
      <c r="C385" s="17"/>
      <c r="D385" s="17"/>
      <c r="E385" s="804"/>
      <c r="F385" s="804"/>
      <c r="G385" s="609"/>
      <c r="H385" s="595"/>
      <c r="I385" s="595"/>
      <c r="J385" s="703"/>
      <c r="K385" s="618"/>
      <c r="L385" s="609"/>
      <c r="M385" s="618"/>
      <c r="N385" s="618"/>
      <c r="O385" s="609"/>
      <c r="P385" s="804"/>
      <c r="Q385" s="804"/>
      <c r="R385" s="609"/>
    </row>
    <row r="386" spans="3:18" x14ac:dyDescent="0.35">
      <c r="C386" s="17"/>
      <c r="D386" s="17"/>
      <c r="E386" s="804"/>
      <c r="F386" s="804"/>
      <c r="G386" s="609"/>
      <c r="H386" s="595"/>
      <c r="I386" s="595"/>
      <c r="J386" s="703"/>
      <c r="K386" s="618"/>
      <c r="L386" s="609"/>
      <c r="M386" s="618"/>
      <c r="N386" s="618"/>
      <c r="O386" s="609"/>
      <c r="P386" s="804"/>
      <c r="Q386" s="804"/>
      <c r="R386" s="609"/>
    </row>
    <row r="387" spans="3:18" x14ac:dyDescent="0.35">
      <c r="C387" s="17"/>
      <c r="D387" s="17"/>
      <c r="E387" s="804"/>
      <c r="F387" s="804"/>
      <c r="G387" s="609"/>
      <c r="H387" s="595"/>
      <c r="I387" s="595"/>
      <c r="J387" s="703"/>
      <c r="K387" s="618"/>
      <c r="L387" s="609"/>
      <c r="M387" s="618"/>
      <c r="N387" s="618"/>
      <c r="O387" s="609"/>
      <c r="P387" s="804"/>
      <c r="Q387" s="804"/>
      <c r="R387" s="609"/>
    </row>
    <row r="388" spans="3:18" x14ac:dyDescent="0.35">
      <c r="C388" s="17"/>
      <c r="D388" s="17"/>
      <c r="E388" s="804"/>
      <c r="F388" s="804"/>
      <c r="G388" s="609"/>
      <c r="H388" s="595"/>
      <c r="I388" s="595"/>
      <c r="J388" s="703"/>
      <c r="K388" s="618"/>
      <c r="L388" s="609"/>
      <c r="M388" s="618"/>
      <c r="N388" s="618"/>
      <c r="O388" s="609"/>
      <c r="P388" s="804"/>
      <c r="Q388" s="804"/>
      <c r="R388" s="609"/>
    </row>
    <row r="389" spans="3:18" x14ac:dyDescent="0.35">
      <c r="C389" s="17"/>
      <c r="D389" s="17"/>
      <c r="E389" s="804"/>
      <c r="F389" s="804"/>
      <c r="G389" s="609"/>
      <c r="H389" s="595"/>
      <c r="I389" s="595"/>
      <c r="J389" s="703"/>
      <c r="K389" s="618"/>
      <c r="L389" s="609"/>
      <c r="M389" s="618"/>
      <c r="N389" s="618"/>
      <c r="O389" s="609"/>
      <c r="P389" s="804"/>
      <c r="Q389" s="804"/>
      <c r="R389" s="609"/>
    </row>
    <row r="390" spans="3:18" x14ac:dyDescent="0.35">
      <c r="C390" s="17"/>
      <c r="D390" s="17"/>
      <c r="E390" s="804"/>
      <c r="F390" s="804"/>
      <c r="G390" s="609"/>
      <c r="H390" s="595"/>
      <c r="I390" s="595"/>
      <c r="J390" s="703"/>
      <c r="K390" s="618"/>
      <c r="L390" s="609"/>
      <c r="M390" s="618"/>
      <c r="N390" s="618"/>
      <c r="O390" s="609"/>
      <c r="P390" s="804"/>
      <c r="Q390" s="804"/>
      <c r="R390" s="609"/>
    </row>
    <row r="391" spans="3:18" x14ac:dyDescent="0.35">
      <c r="C391" s="17"/>
      <c r="D391" s="17"/>
      <c r="E391" s="804"/>
      <c r="F391" s="804"/>
      <c r="G391" s="609"/>
      <c r="H391" s="595"/>
      <c r="I391" s="595"/>
      <c r="J391" s="703"/>
      <c r="K391" s="618"/>
      <c r="L391" s="609"/>
      <c r="M391" s="618"/>
      <c r="N391" s="618"/>
      <c r="O391" s="609"/>
      <c r="P391" s="804"/>
      <c r="Q391" s="804"/>
      <c r="R391" s="609"/>
    </row>
    <row r="392" spans="3:18" x14ac:dyDescent="0.35">
      <c r="C392" s="17"/>
      <c r="D392" s="17"/>
      <c r="E392" s="804"/>
      <c r="F392" s="804"/>
      <c r="G392" s="609"/>
      <c r="H392" s="595"/>
      <c r="I392" s="595"/>
      <c r="J392" s="703"/>
      <c r="K392" s="618"/>
      <c r="L392" s="609"/>
      <c r="M392" s="618"/>
      <c r="N392" s="618"/>
      <c r="O392" s="609"/>
      <c r="P392" s="804"/>
      <c r="Q392" s="804"/>
      <c r="R392" s="609"/>
    </row>
    <row r="393" spans="3:18" x14ac:dyDescent="0.35">
      <c r="C393" s="17"/>
      <c r="D393" s="17"/>
      <c r="E393" s="804"/>
      <c r="F393" s="804"/>
      <c r="G393" s="609"/>
      <c r="H393" s="595"/>
      <c r="I393" s="595"/>
      <c r="J393" s="703"/>
      <c r="K393" s="618"/>
      <c r="L393" s="609"/>
      <c r="M393" s="618"/>
      <c r="N393" s="618"/>
      <c r="O393" s="609"/>
      <c r="P393" s="804"/>
      <c r="Q393" s="804"/>
      <c r="R393" s="609"/>
    </row>
    <row r="394" spans="3:18" x14ac:dyDescent="0.35">
      <c r="C394" s="17"/>
      <c r="D394" s="17"/>
      <c r="E394" s="804"/>
      <c r="F394" s="804"/>
      <c r="G394" s="609"/>
      <c r="H394" s="595"/>
      <c r="I394" s="595"/>
      <c r="J394" s="703"/>
      <c r="K394" s="618"/>
      <c r="L394" s="609"/>
      <c r="M394" s="618"/>
      <c r="N394" s="618"/>
      <c r="O394" s="609"/>
      <c r="P394" s="804"/>
      <c r="Q394" s="804"/>
      <c r="R394" s="609"/>
    </row>
    <row r="395" spans="3:18" x14ac:dyDescent="0.35">
      <c r="C395" s="17"/>
      <c r="D395" s="17"/>
      <c r="E395" s="804"/>
      <c r="F395" s="804"/>
      <c r="G395" s="609"/>
      <c r="H395" s="595"/>
      <c r="I395" s="595"/>
      <c r="J395" s="703"/>
      <c r="K395" s="618"/>
      <c r="L395" s="609"/>
      <c r="M395" s="618"/>
      <c r="N395" s="618"/>
      <c r="O395" s="609"/>
      <c r="P395" s="804"/>
      <c r="Q395" s="804"/>
      <c r="R395" s="609"/>
    </row>
    <row r="396" spans="3:18" x14ac:dyDescent="0.35">
      <c r="C396" s="17"/>
      <c r="D396" s="17"/>
      <c r="E396" s="804"/>
      <c r="F396" s="804"/>
      <c r="G396" s="609"/>
      <c r="H396" s="595"/>
      <c r="I396" s="595"/>
      <c r="J396" s="703"/>
      <c r="K396" s="618"/>
      <c r="L396" s="609"/>
      <c r="M396" s="618"/>
      <c r="N396" s="618"/>
      <c r="O396" s="609"/>
      <c r="P396" s="804"/>
      <c r="Q396" s="804"/>
      <c r="R396" s="609"/>
    </row>
    <row r="397" spans="3:18" x14ac:dyDescent="0.35">
      <c r="C397" s="17"/>
      <c r="D397" s="17"/>
      <c r="E397" s="804"/>
      <c r="F397" s="804"/>
      <c r="G397" s="609"/>
      <c r="H397" s="595"/>
      <c r="I397" s="595"/>
      <c r="J397" s="703"/>
      <c r="K397" s="618"/>
      <c r="L397" s="609"/>
      <c r="M397" s="618"/>
      <c r="N397" s="618"/>
      <c r="O397" s="609"/>
      <c r="P397" s="804"/>
      <c r="Q397" s="804"/>
      <c r="R397" s="609"/>
    </row>
    <row r="398" spans="3:18" x14ac:dyDescent="0.35">
      <c r="C398" s="17"/>
      <c r="D398" s="17"/>
      <c r="E398" s="804"/>
      <c r="F398" s="804"/>
      <c r="G398" s="609"/>
      <c r="H398" s="595"/>
      <c r="I398" s="595"/>
      <c r="J398" s="703"/>
      <c r="K398" s="618"/>
      <c r="L398" s="609"/>
      <c r="M398" s="618"/>
      <c r="N398" s="618"/>
      <c r="O398" s="609"/>
      <c r="P398" s="804"/>
      <c r="Q398" s="804"/>
      <c r="R398" s="609"/>
    </row>
    <row r="399" spans="3:18" x14ac:dyDescent="0.35">
      <c r="C399" s="17"/>
      <c r="D399" s="17"/>
      <c r="E399" s="804"/>
      <c r="F399" s="804"/>
      <c r="G399" s="609"/>
      <c r="H399" s="595"/>
      <c r="I399" s="595"/>
      <c r="J399" s="703"/>
      <c r="K399" s="618"/>
      <c r="L399" s="609"/>
      <c r="M399" s="618"/>
      <c r="N399" s="618"/>
      <c r="O399" s="609"/>
      <c r="P399" s="804"/>
      <c r="Q399" s="804"/>
      <c r="R399" s="609"/>
    </row>
    <row r="400" spans="3:18" x14ac:dyDescent="0.35">
      <c r="C400" s="17"/>
      <c r="D400" s="17"/>
      <c r="E400" s="804"/>
      <c r="F400" s="804"/>
      <c r="G400" s="609"/>
      <c r="H400" s="595"/>
      <c r="I400" s="595"/>
      <c r="J400" s="703"/>
      <c r="K400" s="618"/>
      <c r="L400" s="609"/>
      <c r="M400" s="618"/>
      <c r="N400" s="618"/>
      <c r="O400" s="609"/>
      <c r="P400" s="804"/>
      <c r="Q400" s="804"/>
      <c r="R400" s="609"/>
    </row>
    <row r="401" spans="3:18" x14ac:dyDescent="0.35">
      <c r="C401" s="17"/>
      <c r="D401" s="17"/>
      <c r="E401" s="804"/>
      <c r="F401" s="804"/>
      <c r="G401" s="609"/>
      <c r="H401" s="595"/>
      <c r="I401" s="595"/>
      <c r="J401" s="703"/>
      <c r="K401" s="618"/>
      <c r="L401" s="609"/>
      <c r="M401" s="618"/>
      <c r="N401" s="618"/>
      <c r="O401" s="609"/>
      <c r="P401" s="804"/>
      <c r="Q401" s="804"/>
      <c r="R401" s="609"/>
    </row>
    <row r="402" spans="3:18" x14ac:dyDescent="0.35">
      <c r="C402" s="17"/>
      <c r="D402" s="17"/>
      <c r="E402" s="804"/>
      <c r="F402" s="804"/>
      <c r="G402" s="609"/>
      <c r="H402" s="595"/>
      <c r="I402" s="595"/>
      <c r="J402" s="703"/>
      <c r="K402" s="618"/>
      <c r="L402" s="609"/>
      <c r="M402" s="618"/>
      <c r="N402" s="618"/>
      <c r="O402" s="609"/>
      <c r="P402" s="804"/>
      <c r="Q402" s="804"/>
      <c r="R402" s="609"/>
    </row>
    <row r="403" spans="3:18" x14ac:dyDescent="0.35">
      <c r="C403" s="17"/>
      <c r="D403" s="17"/>
      <c r="E403" s="804"/>
      <c r="F403" s="804"/>
      <c r="G403" s="609"/>
      <c r="H403" s="595"/>
      <c r="I403" s="595"/>
      <c r="J403" s="703"/>
      <c r="K403" s="618"/>
      <c r="L403" s="609"/>
      <c r="M403" s="618"/>
      <c r="N403" s="618"/>
      <c r="O403" s="609"/>
      <c r="P403" s="804"/>
      <c r="Q403" s="804"/>
      <c r="R403" s="609"/>
    </row>
    <row r="404" spans="3:18" x14ac:dyDescent="0.35">
      <c r="C404" s="17"/>
      <c r="D404" s="17"/>
      <c r="E404" s="804"/>
      <c r="F404" s="804"/>
      <c r="G404" s="609"/>
      <c r="H404" s="595"/>
      <c r="I404" s="595"/>
      <c r="J404" s="703"/>
      <c r="K404" s="618"/>
      <c r="L404" s="609"/>
      <c r="M404" s="618"/>
      <c r="N404" s="618"/>
      <c r="O404" s="609"/>
      <c r="P404" s="804"/>
      <c r="Q404" s="804"/>
      <c r="R404" s="609"/>
    </row>
    <row r="405" spans="3:18" x14ac:dyDescent="0.35">
      <c r="C405" s="17"/>
      <c r="D405" s="17"/>
      <c r="E405" s="804"/>
      <c r="F405" s="804"/>
      <c r="G405" s="609"/>
      <c r="H405" s="595"/>
      <c r="I405" s="595"/>
      <c r="J405" s="703"/>
      <c r="K405" s="618"/>
      <c r="L405" s="609"/>
      <c r="M405" s="618"/>
      <c r="N405" s="618"/>
      <c r="O405" s="609"/>
      <c r="P405" s="804"/>
      <c r="Q405" s="804"/>
      <c r="R405" s="609"/>
    </row>
    <row r="406" spans="3:18" x14ac:dyDescent="0.35">
      <c r="C406" s="17"/>
      <c r="D406" s="17"/>
      <c r="E406" s="804"/>
      <c r="F406" s="804"/>
      <c r="G406" s="609"/>
      <c r="H406" s="595"/>
      <c r="I406" s="595"/>
      <c r="J406" s="703"/>
      <c r="K406" s="618"/>
      <c r="L406" s="609"/>
      <c r="M406" s="618"/>
      <c r="N406" s="618"/>
      <c r="O406" s="609"/>
      <c r="P406" s="804"/>
      <c r="Q406" s="804"/>
      <c r="R406" s="609"/>
    </row>
    <row r="407" spans="3:18" x14ac:dyDescent="0.35">
      <c r="C407" s="17"/>
      <c r="D407" s="17"/>
      <c r="E407" s="804"/>
      <c r="F407" s="804"/>
      <c r="G407" s="609"/>
      <c r="H407" s="595"/>
      <c r="I407" s="595"/>
      <c r="J407" s="703"/>
      <c r="K407" s="618"/>
      <c r="L407" s="609"/>
      <c r="M407" s="618"/>
      <c r="N407" s="618"/>
      <c r="O407" s="609"/>
      <c r="P407" s="804"/>
      <c r="Q407" s="804"/>
      <c r="R407" s="609"/>
    </row>
    <row r="408" spans="3:18" x14ac:dyDescent="0.35">
      <c r="C408" s="17"/>
      <c r="D408" s="17"/>
      <c r="E408" s="804"/>
      <c r="F408" s="804"/>
      <c r="G408" s="609"/>
      <c r="H408" s="595"/>
      <c r="I408" s="595"/>
      <c r="J408" s="703"/>
      <c r="K408" s="618"/>
      <c r="L408" s="609"/>
      <c r="M408" s="618"/>
      <c r="N408" s="618"/>
      <c r="O408" s="609"/>
      <c r="P408" s="804"/>
      <c r="Q408" s="804"/>
      <c r="R408" s="609"/>
    </row>
    <row r="409" spans="3:18" x14ac:dyDescent="0.35">
      <c r="C409" s="17"/>
      <c r="D409" s="17"/>
      <c r="E409" s="804"/>
      <c r="F409" s="804"/>
      <c r="G409" s="609"/>
      <c r="H409" s="595"/>
      <c r="I409" s="595"/>
      <c r="J409" s="703"/>
      <c r="K409" s="618"/>
      <c r="L409" s="609"/>
      <c r="M409" s="618"/>
      <c r="N409" s="618"/>
      <c r="O409" s="609"/>
      <c r="P409" s="804"/>
      <c r="Q409" s="804"/>
      <c r="R409" s="609"/>
    </row>
    <row r="410" spans="3:18" x14ac:dyDescent="0.35">
      <c r="C410" s="17"/>
      <c r="D410" s="17"/>
      <c r="E410" s="804"/>
      <c r="F410" s="804"/>
      <c r="G410" s="609"/>
      <c r="H410" s="595"/>
      <c r="I410" s="595"/>
      <c r="J410" s="703"/>
      <c r="K410" s="618"/>
      <c r="L410" s="609"/>
      <c r="M410" s="618"/>
      <c r="N410" s="618"/>
      <c r="O410" s="609"/>
      <c r="P410" s="804"/>
      <c r="Q410" s="804"/>
      <c r="R410" s="609"/>
    </row>
    <row r="411" spans="3:18" x14ac:dyDescent="0.35">
      <c r="C411" s="17"/>
      <c r="D411" s="17"/>
      <c r="E411" s="804"/>
      <c r="F411" s="804"/>
      <c r="G411" s="609"/>
      <c r="H411" s="595"/>
      <c r="I411" s="595"/>
      <c r="J411" s="703"/>
      <c r="K411" s="618"/>
      <c r="L411" s="609"/>
      <c r="M411" s="618"/>
      <c r="N411" s="618"/>
      <c r="O411" s="609"/>
      <c r="P411" s="804"/>
      <c r="Q411" s="804"/>
      <c r="R411" s="609"/>
    </row>
    <row r="412" spans="3:18" x14ac:dyDescent="0.35">
      <c r="C412" s="17"/>
      <c r="D412" s="17"/>
      <c r="E412" s="804"/>
      <c r="F412" s="804"/>
      <c r="G412" s="609"/>
      <c r="H412" s="595"/>
      <c r="I412" s="595"/>
      <c r="J412" s="703"/>
      <c r="K412" s="618"/>
      <c r="L412" s="609"/>
      <c r="M412" s="618"/>
      <c r="N412" s="618"/>
      <c r="O412" s="609"/>
      <c r="P412" s="804"/>
      <c r="Q412" s="804"/>
      <c r="R412" s="609"/>
    </row>
    <row r="413" spans="3:18" x14ac:dyDescent="0.35">
      <c r="C413" s="17"/>
      <c r="D413" s="17"/>
      <c r="E413" s="804"/>
      <c r="F413" s="804"/>
      <c r="G413" s="609"/>
      <c r="H413" s="595"/>
      <c r="I413" s="595"/>
      <c r="J413" s="703"/>
      <c r="K413" s="618"/>
      <c r="L413" s="609"/>
      <c r="M413" s="618"/>
      <c r="N413" s="618"/>
      <c r="O413" s="609"/>
      <c r="P413" s="804"/>
      <c r="Q413" s="804"/>
      <c r="R413" s="609"/>
    </row>
    <row r="414" spans="3:18" x14ac:dyDescent="0.35">
      <c r="C414" s="17"/>
      <c r="D414" s="17"/>
      <c r="E414" s="804"/>
      <c r="F414" s="804"/>
      <c r="G414" s="609"/>
      <c r="H414" s="595"/>
      <c r="I414" s="595"/>
      <c r="J414" s="703"/>
      <c r="K414" s="618"/>
      <c r="L414" s="609"/>
      <c r="M414" s="618"/>
      <c r="N414" s="618"/>
      <c r="O414" s="609"/>
      <c r="P414" s="804"/>
      <c r="Q414" s="804"/>
      <c r="R414" s="609"/>
    </row>
    <row r="415" spans="3:18" x14ac:dyDescent="0.35">
      <c r="C415" s="17"/>
      <c r="D415" s="17"/>
      <c r="E415" s="804"/>
      <c r="F415" s="804"/>
      <c r="G415" s="609"/>
      <c r="H415" s="595"/>
      <c r="I415" s="595"/>
      <c r="J415" s="703"/>
      <c r="K415" s="618"/>
      <c r="L415" s="609"/>
      <c r="M415" s="618"/>
      <c r="N415" s="618"/>
      <c r="O415" s="609"/>
      <c r="P415" s="804"/>
      <c r="Q415" s="804"/>
      <c r="R415" s="609"/>
    </row>
    <row r="416" spans="3:18" x14ac:dyDescent="0.35">
      <c r="C416" s="17"/>
      <c r="D416" s="17"/>
      <c r="E416" s="804"/>
      <c r="F416" s="804"/>
      <c r="G416" s="609"/>
      <c r="H416" s="595"/>
      <c r="I416" s="595"/>
      <c r="J416" s="703"/>
      <c r="K416" s="618"/>
      <c r="L416" s="609"/>
      <c r="M416" s="618"/>
      <c r="N416" s="618"/>
      <c r="O416" s="609"/>
      <c r="P416" s="804"/>
      <c r="Q416" s="804"/>
      <c r="R416" s="609"/>
    </row>
    <row r="417" spans="3:18" x14ac:dyDescent="0.35">
      <c r="C417" s="17"/>
      <c r="D417" s="17"/>
      <c r="E417" s="804"/>
      <c r="F417" s="804"/>
      <c r="G417" s="609"/>
      <c r="H417" s="595"/>
      <c r="I417" s="595"/>
      <c r="J417" s="703"/>
      <c r="K417" s="618"/>
      <c r="L417" s="609"/>
      <c r="M417" s="618"/>
      <c r="N417" s="618"/>
      <c r="O417" s="609"/>
      <c r="P417" s="804"/>
      <c r="Q417" s="804"/>
      <c r="R417" s="609"/>
    </row>
    <row r="418" spans="3:18" x14ac:dyDescent="0.35">
      <c r="C418" s="17"/>
      <c r="D418" s="17"/>
      <c r="E418" s="804"/>
      <c r="F418" s="804"/>
      <c r="G418" s="609"/>
      <c r="H418" s="595"/>
      <c r="I418" s="595"/>
      <c r="J418" s="703"/>
      <c r="K418" s="618"/>
      <c r="L418" s="609"/>
      <c r="M418" s="618"/>
      <c r="N418" s="618"/>
      <c r="O418" s="609"/>
      <c r="P418" s="804"/>
      <c r="Q418" s="804"/>
      <c r="R418" s="609"/>
    </row>
    <row r="419" spans="3:18" x14ac:dyDescent="0.35">
      <c r="C419" s="17"/>
      <c r="D419" s="17"/>
      <c r="E419" s="804"/>
      <c r="F419" s="804"/>
      <c r="G419" s="609"/>
      <c r="H419" s="595"/>
      <c r="I419" s="595"/>
      <c r="J419" s="703"/>
      <c r="K419" s="618"/>
      <c r="L419" s="609"/>
      <c r="M419" s="618"/>
      <c r="N419" s="618"/>
      <c r="O419" s="609"/>
      <c r="P419" s="804"/>
      <c r="Q419" s="804"/>
      <c r="R419" s="609"/>
    </row>
    <row r="420" spans="3:18" x14ac:dyDescent="0.35">
      <c r="C420" s="17"/>
      <c r="D420" s="17"/>
      <c r="E420" s="804"/>
      <c r="F420" s="804"/>
      <c r="G420" s="609"/>
      <c r="H420" s="595"/>
      <c r="I420" s="595"/>
      <c r="J420" s="703"/>
      <c r="K420" s="618"/>
      <c r="L420" s="609"/>
      <c r="M420" s="618"/>
      <c r="N420" s="618"/>
      <c r="O420" s="609"/>
      <c r="P420" s="804"/>
      <c r="Q420" s="804"/>
      <c r="R420" s="609"/>
    </row>
    <row r="421" spans="3:18" x14ac:dyDescent="0.35">
      <c r="C421" s="17"/>
      <c r="D421" s="17"/>
      <c r="E421" s="804"/>
      <c r="F421" s="804"/>
      <c r="G421" s="609"/>
      <c r="H421" s="595"/>
      <c r="I421" s="595"/>
      <c r="J421" s="703"/>
      <c r="K421" s="618"/>
      <c r="L421" s="609"/>
      <c r="M421" s="618"/>
      <c r="N421" s="618"/>
      <c r="O421" s="609"/>
      <c r="P421" s="804"/>
      <c r="Q421" s="804"/>
      <c r="R421" s="609"/>
    </row>
    <row r="422" spans="3:18" x14ac:dyDescent="0.35">
      <c r="C422" s="17"/>
      <c r="D422" s="17"/>
      <c r="E422" s="804"/>
      <c r="F422" s="804"/>
      <c r="G422" s="609"/>
      <c r="H422" s="595"/>
      <c r="I422" s="595"/>
      <c r="J422" s="703"/>
      <c r="K422" s="618"/>
      <c r="L422" s="609"/>
      <c r="M422" s="618"/>
      <c r="N422" s="618"/>
      <c r="O422" s="609"/>
      <c r="P422" s="804"/>
      <c r="Q422" s="804"/>
      <c r="R422" s="609"/>
    </row>
    <row r="423" spans="3:18" x14ac:dyDescent="0.35">
      <c r="C423" s="17"/>
      <c r="D423" s="17"/>
      <c r="E423" s="804"/>
      <c r="F423" s="804"/>
      <c r="G423" s="609"/>
      <c r="H423" s="595"/>
      <c r="I423" s="595"/>
      <c r="J423" s="703"/>
      <c r="K423" s="618"/>
      <c r="L423" s="609"/>
      <c r="M423" s="618"/>
      <c r="N423" s="618"/>
      <c r="O423" s="609"/>
      <c r="P423" s="804"/>
      <c r="Q423" s="804"/>
      <c r="R423" s="609"/>
    </row>
    <row r="424" spans="3:18" x14ac:dyDescent="0.35">
      <c r="D424" s="1"/>
    </row>
    <row r="425" spans="3:18" x14ac:dyDescent="0.35">
      <c r="D425" s="1"/>
    </row>
    <row r="426" spans="3:18" x14ac:dyDescent="0.35">
      <c r="D426" s="1"/>
    </row>
    <row r="427" spans="3:18" x14ac:dyDescent="0.35">
      <c r="D427" s="1"/>
    </row>
    <row r="428" spans="3:18" x14ac:dyDescent="0.35">
      <c r="D428" s="1"/>
    </row>
    <row r="429" spans="3:18" x14ac:dyDescent="0.35">
      <c r="D429" s="1"/>
    </row>
    <row r="430" spans="3:18" x14ac:dyDescent="0.35">
      <c r="D430" s="1"/>
    </row>
    <row r="431" spans="3:18" x14ac:dyDescent="0.35">
      <c r="D431" s="1"/>
    </row>
    <row r="432" spans="3:18" x14ac:dyDescent="0.35">
      <c r="D432" s="1"/>
    </row>
    <row r="433" spans="4:4" x14ac:dyDescent="0.35">
      <c r="D433" s="1"/>
    </row>
    <row r="434" spans="4:4" x14ac:dyDescent="0.35">
      <c r="D434" s="1"/>
    </row>
    <row r="435" spans="4:4" x14ac:dyDescent="0.35">
      <c r="D435" s="1"/>
    </row>
    <row r="436" spans="4:4" x14ac:dyDescent="0.35">
      <c r="D436" s="1"/>
    </row>
    <row r="437" spans="4:4" x14ac:dyDescent="0.35">
      <c r="D437" s="1"/>
    </row>
    <row r="438" spans="4:4" x14ac:dyDescent="0.35">
      <c r="D438" s="1"/>
    </row>
    <row r="439" spans="4:4" x14ac:dyDescent="0.35">
      <c r="D439" s="1"/>
    </row>
    <row r="440" spans="4:4" x14ac:dyDescent="0.35">
      <c r="D440" s="1"/>
    </row>
    <row r="441" spans="4:4" x14ac:dyDescent="0.35">
      <c r="D441" s="1"/>
    </row>
    <row r="442" spans="4:4" x14ac:dyDescent="0.35">
      <c r="D442" s="1"/>
    </row>
    <row r="443" spans="4:4" x14ac:dyDescent="0.35">
      <c r="D443" s="1"/>
    </row>
    <row r="444" spans="4:4" x14ac:dyDescent="0.35">
      <c r="D444" s="1"/>
    </row>
    <row r="445" spans="4:4" x14ac:dyDescent="0.35">
      <c r="D445" s="1"/>
    </row>
    <row r="446" spans="4:4" x14ac:dyDescent="0.35">
      <c r="D446" s="1"/>
    </row>
    <row r="447" spans="4:4" x14ac:dyDescent="0.35">
      <c r="D447" s="1"/>
    </row>
    <row r="448" spans="4:4" x14ac:dyDescent="0.35">
      <c r="D448" s="1"/>
    </row>
    <row r="449" spans="4:4" x14ac:dyDescent="0.35">
      <c r="D449" s="1"/>
    </row>
    <row r="450" spans="4:4" x14ac:dyDescent="0.35">
      <c r="D450" s="1"/>
    </row>
    <row r="451" spans="4:4" x14ac:dyDescent="0.35">
      <c r="D451" s="1"/>
    </row>
    <row r="452" spans="4:4" x14ac:dyDescent="0.35">
      <c r="D452" s="1"/>
    </row>
    <row r="453" spans="4:4" x14ac:dyDescent="0.35">
      <c r="D453" s="1"/>
    </row>
    <row r="454" spans="4:4" x14ac:dyDescent="0.35">
      <c r="D454" s="1"/>
    </row>
    <row r="455" spans="4:4" x14ac:dyDescent="0.35">
      <c r="D455" s="1"/>
    </row>
    <row r="456" spans="4:4" x14ac:dyDescent="0.35">
      <c r="D456" s="1"/>
    </row>
    <row r="457" spans="4:4" x14ac:dyDescent="0.35">
      <c r="D457" s="1"/>
    </row>
    <row r="458" spans="4:4" x14ac:dyDescent="0.35">
      <c r="D458" s="1"/>
    </row>
    <row r="459" spans="4:4" x14ac:dyDescent="0.35">
      <c r="D459" s="1"/>
    </row>
    <row r="460" spans="4:4" x14ac:dyDescent="0.35">
      <c r="D460" s="1"/>
    </row>
    <row r="461" spans="4:4" x14ac:dyDescent="0.35">
      <c r="D461" s="1"/>
    </row>
    <row r="462" spans="4:4" x14ac:dyDescent="0.35">
      <c r="D462" s="1"/>
    </row>
    <row r="463" spans="4:4" x14ac:dyDescent="0.35">
      <c r="D463" s="1"/>
    </row>
    <row r="464" spans="4:4" x14ac:dyDescent="0.35">
      <c r="D464" s="1"/>
    </row>
    <row r="465" spans="4:4" x14ac:dyDescent="0.35">
      <c r="D465" s="1"/>
    </row>
    <row r="466" spans="4:4" x14ac:dyDescent="0.35">
      <c r="D466" s="1"/>
    </row>
    <row r="467" spans="4:4" x14ac:dyDescent="0.35">
      <c r="D467" s="1"/>
    </row>
    <row r="468" spans="4:4" x14ac:dyDescent="0.35">
      <c r="D468" s="1"/>
    </row>
  </sheetData>
  <mergeCells count="46">
    <mergeCell ref="B35:C42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10:B17"/>
    <mergeCell ref="C10:C12"/>
    <mergeCell ref="C14:C17"/>
    <mergeCell ref="B18:C32"/>
    <mergeCell ref="B33:C34"/>
    <mergeCell ref="B135:C142"/>
    <mergeCell ref="B43:C97"/>
    <mergeCell ref="C102:R102"/>
    <mergeCell ref="C103:R103"/>
    <mergeCell ref="C104:R104"/>
    <mergeCell ref="E107:G107"/>
    <mergeCell ref="H107:I107"/>
    <mergeCell ref="J107:L107"/>
    <mergeCell ref="M107:O107"/>
    <mergeCell ref="P107:R107"/>
    <mergeCell ref="B110:B117"/>
    <mergeCell ref="C110:C112"/>
    <mergeCell ref="C114:C117"/>
    <mergeCell ref="B118:C132"/>
    <mergeCell ref="B133:C134"/>
    <mergeCell ref="B143:C197"/>
    <mergeCell ref="C203:R203"/>
    <mergeCell ref="C204:R204"/>
    <mergeCell ref="C205:R205"/>
    <mergeCell ref="E207:G207"/>
    <mergeCell ref="H207:I207"/>
    <mergeCell ref="J207:L207"/>
    <mergeCell ref="M207:O207"/>
    <mergeCell ref="P207:R207"/>
    <mergeCell ref="B243:C297"/>
    <mergeCell ref="B210:B217"/>
    <mergeCell ref="C210:C212"/>
    <mergeCell ref="C214:C217"/>
    <mergeCell ref="B218:C232"/>
    <mergeCell ref="B233:C234"/>
    <mergeCell ref="B235:C242"/>
  </mergeCells>
  <conditionalFormatting sqref="B98:B102">
    <cfRule type="dataBar" priority="1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{8B5CB98C-B9D4-4D78-B333-1A64AFA15520}</x14:id>
        </ext>
      </extLst>
    </cfRule>
  </conditionalFormatting>
  <conditionalFormatting sqref="C10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{8CA57BC0-400E-4C86-8972-49DC02C251EA}</x14:id>
        </ext>
      </extLst>
    </cfRule>
  </conditionalFormatting>
  <conditionalFormatting sqref="C98:R100 E101 E91:R97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{293BAD10-EC80-4F19-BE47-5955DE6F010B}</x14:id>
        </ext>
      </extLst>
    </cfRule>
  </conditionalFormatting>
  <conditionalFormatting sqref="D10:D17">
    <cfRule type="cellIs" dxfId="107" priority="3" operator="lessThan">
      <formula>0</formula>
    </cfRule>
  </conditionalFormatting>
  <conditionalFormatting sqref="D110:D117">
    <cfRule type="cellIs" dxfId="106" priority="2" operator="lessThan">
      <formula>0</formula>
    </cfRule>
  </conditionalFormatting>
  <conditionalFormatting sqref="D210:D217">
    <cfRule type="cellIs" dxfId="105" priority="1" operator="lessThan">
      <formula>0</formula>
    </cfRule>
  </conditionalFormatting>
  <conditionalFormatting sqref="E202">
    <cfRule type="dataBar" priority="1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{C5CEE880-6106-4CA1-8D0B-7B85A122B7E3}</x14:id>
        </ext>
      </extLst>
    </cfRule>
  </conditionalFormatting>
  <conditionalFormatting sqref="E10:R97 C98:R100 B98:B102 C101 E101:R101 E202:R202">
    <cfRule type="cellIs" dxfId="104" priority="10" operator="lessThan">
      <formula>0</formula>
    </cfRule>
  </conditionalFormatting>
  <conditionalFormatting sqref="E43:R97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{D486D49B-3D65-4488-8800-2C96D11B260E}</x14:id>
        </ext>
      </extLst>
    </cfRule>
  </conditionalFormatting>
  <conditionalFormatting sqref="E110:R197">
    <cfRule type="cellIs" dxfId="103" priority="7" operator="lessThan">
      <formula>0</formula>
    </cfRule>
  </conditionalFormatting>
  <conditionalFormatting sqref="E143:R197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{03B48632-DA54-4E0F-BCE5-DF27F5DFD5CA}</x14:id>
        </ext>
      </extLst>
    </cfRule>
  </conditionalFormatting>
  <conditionalFormatting sqref="E191:R197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{75AFCFCD-F703-41EB-AF77-909D3E55B2CB}</x14:id>
        </ext>
      </extLst>
    </cfRule>
  </conditionalFormatting>
  <conditionalFormatting sqref="E210:R297">
    <cfRule type="cellIs" dxfId="102" priority="4" operator="lessThan">
      <formula>0</formula>
    </cfRule>
  </conditionalFormatting>
  <conditionalFormatting sqref="E243:R297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{C2E63042-95A0-437D-95C5-55DA9BE2E7BB}</x14:id>
        </ext>
      </extLst>
    </cfRule>
  </conditionalFormatting>
  <conditionalFormatting sqref="E291:R297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{751A2727-EDCB-4A83-BBE3-B3FD1FB5FC48}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B5CB98C-B9D4-4D78-B333-1A64AFA1552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B98:B102</xm:sqref>
        </x14:conditionalFormatting>
        <x14:conditionalFormatting xmlns:xm="http://schemas.microsoft.com/office/excel/2006/main">
          <x14:cfRule type="dataBar" id="{8CA57BC0-400E-4C86-8972-49DC02C251E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C101</xm:sqref>
        </x14:conditionalFormatting>
        <x14:conditionalFormatting xmlns:xm="http://schemas.microsoft.com/office/excel/2006/main">
          <x14:cfRule type="dataBar" id="{293BAD10-EC80-4F19-BE47-5955DE6F010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C98:R100 E101 E91:R97</xm:sqref>
        </x14:conditionalFormatting>
        <x14:conditionalFormatting xmlns:xm="http://schemas.microsoft.com/office/excel/2006/main">
          <x14:cfRule type="dataBar" id="{C5CEE880-6106-4CA1-8D0B-7B85A122B7E3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E202</xm:sqref>
        </x14:conditionalFormatting>
        <x14:conditionalFormatting xmlns:xm="http://schemas.microsoft.com/office/excel/2006/main">
          <x14:cfRule type="dataBar" id="{D486D49B-3D65-4488-8800-2C96D11B260E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E43:R97</xm:sqref>
        </x14:conditionalFormatting>
        <x14:conditionalFormatting xmlns:xm="http://schemas.microsoft.com/office/excel/2006/main">
          <x14:cfRule type="dataBar" id="{03B48632-DA54-4E0F-BCE5-DF27F5DFD5C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E143:R197</xm:sqref>
        </x14:conditionalFormatting>
        <x14:conditionalFormatting xmlns:xm="http://schemas.microsoft.com/office/excel/2006/main">
          <x14:cfRule type="dataBar" id="{75AFCFCD-F703-41EB-AF77-909D3E55B2C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E191:R197</xm:sqref>
        </x14:conditionalFormatting>
        <x14:conditionalFormatting xmlns:xm="http://schemas.microsoft.com/office/excel/2006/main">
          <x14:cfRule type="dataBar" id="{C2E63042-95A0-437D-95C5-55DA9BE2E7B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E243:R297</xm:sqref>
        </x14:conditionalFormatting>
        <x14:conditionalFormatting xmlns:xm="http://schemas.microsoft.com/office/excel/2006/main">
          <x14:cfRule type="dataBar" id="{751A2727-EDCB-4A83-BBE3-B3FD1FB5FC4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E291:R297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23A7A-71CF-439A-AB0A-7B4473B7AD89}">
  <sheetPr>
    <tabColor rgb="FFC00000"/>
    <pageSetUpPr fitToPage="1"/>
  </sheetPr>
  <dimension ref="A1:T468"/>
  <sheetViews>
    <sheetView showGridLines="0" zoomScale="55" zoomScaleNormal="55" workbookViewId="0">
      <selection activeCell="M26" sqref="M26"/>
    </sheetView>
  </sheetViews>
  <sheetFormatPr defaultColWidth="9.1796875" defaultRowHeight="14.5" x14ac:dyDescent="0.35"/>
  <cols>
    <col min="1" max="1" width="9.1796875" style="1"/>
    <col min="2" max="3" width="19.453125" style="1" customWidth="1"/>
    <col min="4" max="4" width="43.36328125" style="19" bestFit="1" customWidth="1"/>
    <col min="5" max="5" width="18.81640625" style="781" bestFit="1" customWidth="1"/>
    <col min="6" max="6" width="16.36328125" style="781" bestFit="1" customWidth="1"/>
    <col min="7" max="7" width="14.54296875" style="596" bestFit="1" customWidth="1"/>
    <col min="8" max="8" width="9.1796875" style="594" bestFit="1" customWidth="1"/>
    <col min="9" max="9" width="10.08984375" style="594" bestFit="1" customWidth="1"/>
    <col min="10" max="10" width="12.453125" style="698" customWidth="1"/>
    <col min="11" max="11" width="15.36328125" style="610" customWidth="1"/>
    <col min="12" max="12" width="11.54296875" style="596" bestFit="1" customWidth="1"/>
    <col min="13" max="13" width="21.90625" style="610" bestFit="1" customWidth="1"/>
    <col min="14" max="14" width="19.6328125" style="610" bestFit="1" customWidth="1"/>
    <col min="15" max="15" width="18.81640625" style="596" bestFit="1" customWidth="1"/>
    <col min="16" max="16" width="18.81640625" style="781" bestFit="1" customWidth="1"/>
    <col min="17" max="17" width="16.36328125" style="781" bestFit="1" customWidth="1"/>
    <col min="18" max="18" width="17.6328125" style="596" bestFit="1" customWidth="1"/>
    <col min="19" max="16384" width="9.1796875" style="1"/>
  </cols>
  <sheetData>
    <row r="1" spans="1:18" x14ac:dyDescent="0.35">
      <c r="A1" s="265"/>
    </row>
    <row r="2" spans="1:18" ht="18.5" x14ac:dyDescent="0.35">
      <c r="G2" s="982" t="s">
        <v>273</v>
      </c>
      <c r="H2" s="956"/>
      <c r="I2" s="956"/>
      <c r="J2" s="983"/>
      <c r="K2" s="983"/>
      <c r="L2" s="982"/>
    </row>
    <row r="4" spans="1:18" ht="23.5" x14ac:dyDescent="0.35">
      <c r="C4" s="933" t="s">
        <v>111</v>
      </c>
      <c r="D4" s="933"/>
      <c r="E4" s="934"/>
      <c r="F4" s="934"/>
      <c r="G4" s="935"/>
      <c r="H4" s="979"/>
      <c r="I4" s="979"/>
      <c r="J4" s="936"/>
      <c r="K4" s="936"/>
      <c r="L4" s="935"/>
      <c r="M4" s="936"/>
      <c r="N4" s="936"/>
      <c r="O4" s="935"/>
      <c r="P4" s="934"/>
      <c r="Q4" s="934"/>
      <c r="R4" s="935"/>
    </row>
    <row r="5" spans="1:18" x14ac:dyDescent="0.35">
      <c r="C5" s="937" t="s">
        <v>252</v>
      </c>
      <c r="D5" s="937"/>
      <c r="E5" s="938"/>
      <c r="F5" s="938"/>
      <c r="G5" s="939"/>
      <c r="H5" s="980"/>
      <c r="I5" s="980"/>
      <c r="J5" s="940"/>
      <c r="K5" s="940"/>
      <c r="L5" s="939"/>
      <c r="M5" s="940"/>
      <c r="N5" s="940"/>
      <c r="O5" s="939"/>
      <c r="P5" s="938"/>
      <c r="Q5" s="938"/>
      <c r="R5" s="939"/>
    </row>
    <row r="6" spans="1:18" ht="15" thickBot="1" x14ac:dyDescent="0.4">
      <c r="C6" s="937" t="str">
        <f>'HOME PAGE'!H5</f>
        <v>LATEST 4 WEEKS ENDING 06-14-2026</v>
      </c>
      <c r="D6" s="937"/>
      <c r="E6" s="941"/>
      <c r="F6" s="941"/>
      <c r="G6" s="942"/>
      <c r="H6" s="980"/>
      <c r="I6" s="980"/>
      <c r="J6" s="943"/>
      <c r="K6" s="943"/>
      <c r="L6" s="942"/>
      <c r="M6" s="943"/>
      <c r="N6" s="943"/>
      <c r="O6" s="942"/>
      <c r="P6" s="941"/>
      <c r="Q6" s="941"/>
      <c r="R6" s="942"/>
    </row>
    <row r="7" spans="1:18" x14ac:dyDescent="0.35">
      <c r="E7" s="958" t="s">
        <v>48</v>
      </c>
      <c r="F7" s="959"/>
      <c r="G7" s="977"/>
      <c r="H7" s="984" t="s">
        <v>17</v>
      </c>
      <c r="I7" s="985"/>
      <c r="J7" s="964" t="s">
        <v>18</v>
      </c>
      <c r="K7" s="964"/>
      <c r="L7" s="977"/>
      <c r="M7" s="963" t="s">
        <v>19</v>
      </c>
      <c r="N7" s="964"/>
      <c r="O7" s="960"/>
      <c r="P7" s="959" t="s">
        <v>20</v>
      </c>
      <c r="Q7" s="959"/>
      <c r="R7" s="960"/>
    </row>
    <row r="8" spans="1:18" s="2" customFormat="1" ht="29.5" thickBot="1" x14ac:dyDescent="0.4">
      <c r="A8" s="1"/>
      <c r="D8" s="20"/>
      <c r="E8" s="782" t="s">
        <v>16</v>
      </c>
      <c r="F8" s="805" t="s">
        <v>22</v>
      </c>
      <c r="G8" s="632" t="s">
        <v>23</v>
      </c>
      <c r="H8" s="643" t="s">
        <v>16</v>
      </c>
      <c r="I8" s="647" t="s">
        <v>22</v>
      </c>
      <c r="J8" s="748" t="s">
        <v>16</v>
      </c>
      <c r="K8" s="611" t="s">
        <v>22</v>
      </c>
      <c r="L8" s="632" t="s">
        <v>23</v>
      </c>
      <c r="M8" s="659" t="s">
        <v>16</v>
      </c>
      <c r="N8" s="611" t="s">
        <v>22</v>
      </c>
      <c r="O8" s="597" t="s">
        <v>23</v>
      </c>
      <c r="P8" s="858" t="s">
        <v>16</v>
      </c>
      <c r="Q8" s="805" t="s">
        <v>22</v>
      </c>
      <c r="R8" s="597" t="s">
        <v>23</v>
      </c>
    </row>
    <row r="9" spans="1:18" s="2" customFormat="1" ht="15" thickBot="1" x14ac:dyDescent="0.4">
      <c r="A9" s="1"/>
      <c r="D9" s="504" t="s">
        <v>436</v>
      </c>
      <c r="E9" s="826">
        <f>SUM(E10:E13)</f>
        <v>222366721.83690274</v>
      </c>
      <c r="F9" s="806">
        <f t="shared" ref="F9:R9" si="0">SUM(F10:F13)</f>
        <v>-7170235.006815304</v>
      </c>
      <c r="G9" s="644">
        <f t="shared" si="0"/>
        <v>-4.9902174071136576E-2</v>
      </c>
      <c r="H9" s="548">
        <f t="shared" si="0"/>
        <v>100.01786136653034</v>
      </c>
      <c r="I9" s="633">
        <f t="shared" si="0"/>
        <v>1.7830205251209374E-2</v>
      </c>
      <c r="J9" s="749">
        <f t="shared" si="0"/>
        <v>81.339437568759308</v>
      </c>
      <c r="K9" s="661">
        <f t="shared" si="0"/>
        <v>-1.6670615228430554</v>
      </c>
      <c r="L9" s="644">
        <f t="shared" si="0"/>
        <v>-1.9285723751542153E-2</v>
      </c>
      <c r="M9" s="550">
        <f t="shared" si="0"/>
        <v>1459433495.5593452</v>
      </c>
      <c r="N9" s="661">
        <f t="shared" si="0"/>
        <v>-69762200.081058845</v>
      </c>
      <c r="O9" s="598">
        <f t="shared" si="0"/>
        <v>-8.7779092441369E-2</v>
      </c>
      <c r="P9" s="826">
        <f t="shared" si="0"/>
        <v>380053911.93304384</v>
      </c>
      <c r="Q9" s="806">
        <f t="shared" si="0"/>
        <v>-8461827.7485375516</v>
      </c>
      <c r="R9" s="598">
        <f t="shared" si="0"/>
        <v>-9.2468010156022726E-2</v>
      </c>
    </row>
    <row r="10" spans="1:18" ht="14.4" customHeight="1" x14ac:dyDescent="0.35">
      <c r="B10" s="906" t="s">
        <v>46</v>
      </c>
      <c r="C10" s="909" t="s">
        <v>355</v>
      </c>
      <c r="D10" s="93" t="s">
        <v>281</v>
      </c>
      <c r="E10" s="827" t="s">
        <v>438</v>
      </c>
      <c r="F10" s="807">
        <f>'Segment Data'!F44</f>
        <v>5375.8968297936954</v>
      </c>
      <c r="G10" s="270">
        <f>'Segment Data'!G44</f>
        <v>2.7191340008548667E-3</v>
      </c>
      <c r="H10" s="211">
        <f>'Segment Data'!H44</f>
        <v>0.88379742885210288</v>
      </c>
      <c r="I10" s="212">
        <f>'Segment Data'!I44</f>
        <v>2.9846192344701539E-2</v>
      </c>
      <c r="J10" s="579">
        <f>'Segment Data'!J44</f>
        <v>11.012539663559753</v>
      </c>
      <c r="K10" s="395">
        <f>'Segment Data'!K44</f>
        <v>1.2132863198456079E-2</v>
      </c>
      <c r="L10" s="270">
        <f>'Segment Data'!L44</f>
        <v>1.1029467744827024E-3</v>
      </c>
      <c r="M10" s="368">
        <f>'Segment Data'!M44</f>
        <v>21831677.280759737</v>
      </c>
      <c r="N10" s="395">
        <f>'Segment Data'!N44</f>
        <v>83189.701290961355</v>
      </c>
      <c r="O10" s="257">
        <f>'Segment Data'!O44</f>
        <v>3.8250798354132415E-3</v>
      </c>
      <c r="P10" s="827">
        <f>'Segment Data'!P44</f>
        <v>3535977.2636884567</v>
      </c>
      <c r="Q10" s="807">
        <f>'Segment Data'!Q44</f>
        <v>-306403.37413437804</v>
      </c>
      <c r="R10" s="257">
        <f>'Segment Data'!R44</f>
        <v>-7.9743107988382939E-2</v>
      </c>
    </row>
    <row r="11" spans="1:18" x14ac:dyDescent="0.35">
      <c r="B11" s="907"/>
      <c r="C11" s="910"/>
      <c r="D11" s="87" t="s">
        <v>283</v>
      </c>
      <c r="E11" s="828">
        <f>'Segment Data'!E45</f>
        <v>8439336.6360820588</v>
      </c>
      <c r="F11" s="808">
        <f>'Segment Data'!F45</f>
        <v>-714566.71623302437</v>
      </c>
      <c r="G11" s="268">
        <f>'Segment Data'!G45</f>
        <v>-7.8061422404280212E-2</v>
      </c>
      <c r="H11" s="103">
        <f>'Segment Data'!H45</f>
        <v>3.7623693453851499</v>
      </c>
      <c r="I11" s="104">
        <f>'Segment Data'!I45</f>
        <v>-0.19147055227808218</v>
      </c>
      <c r="J11" s="585">
        <f>'Segment Data'!J45</f>
        <v>8.3322572875142988</v>
      </c>
      <c r="K11" s="393">
        <f>'Segment Data'!K45</f>
        <v>0.60881670817234568</v>
      </c>
      <c r="L11" s="268">
        <f>'Segment Data'!L45</f>
        <v>7.8827136936970854E-2</v>
      </c>
      <c r="M11" s="366">
        <f>'Segment Data'!M45</f>
        <v>70318724.18778114</v>
      </c>
      <c r="N11" s="393">
        <f>'Segment Data'!N45</f>
        <v>-380904.42286351323</v>
      </c>
      <c r="O11" s="255">
        <f>'Segment Data'!O45</f>
        <v>-5.3876439006663134E-3</v>
      </c>
      <c r="P11" s="828">
        <f>'Segment Data'!P45</f>
        <v>27304364.454802182</v>
      </c>
      <c r="Q11" s="808">
        <f>'Segment Data'!Q45</f>
        <v>-527744.68056477606</v>
      </c>
      <c r="R11" s="255">
        <f>'Segment Data'!R45</f>
        <v>-1.8961720723283514E-2</v>
      </c>
    </row>
    <row r="12" spans="1:18" ht="15" thickBot="1" x14ac:dyDescent="0.4">
      <c r="B12" s="907"/>
      <c r="C12" s="911"/>
      <c r="D12" s="506" t="s">
        <v>286</v>
      </c>
      <c r="E12" s="829">
        <f>'Segment Data'!E46</f>
        <v>1051215.9240541717</v>
      </c>
      <c r="F12" s="809">
        <f>'Segment Data'!F46</f>
        <v>-7862.2691176484805</v>
      </c>
      <c r="G12" s="271">
        <f>'Segment Data'!G46</f>
        <v>-7.4236908741382619E-3</v>
      </c>
      <c r="H12" s="363">
        <f>'Segment Data'!H46</f>
        <v>0.4686461434815174</v>
      </c>
      <c r="I12" s="216">
        <f>'Segment Data'!I46</f>
        <v>1.1199144781361525E-2</v>
      </c>
      <c r="J12" s="580">
        <f>'Segment Data'!J46</f>
        <v>12.954609005684974</v>
      </c>
      <c r="K12" s="396">
        <f>'Segment Data'!K46</f>
        <v>0.10079595287792564</v>
      </c>
      <c r="L12" s="271">
        <f>'Segment Data'!L46</f>
        <v>7.841716108973093E-3</v>
      </c>
      <c r="M12" s="369">
        <f>'Segment Data'!M46</f>
        <v>13618091.276671624</v>
      </c>
      <c r="N12" s="396">
        <f>'Segment Data'!N46</f>
        <v>4898.1733363773674</v>
      </c>
      <c r="O12" s="258">
        <f>'Segment Data'!O46</f>
        <v>3.5981075851905091E-4</v>
      </c>
      <c r="P12" s="829">
        <f>'Segment Data'!P46</f>
        <v>3809437.8583368156</v>
      </c>
      <c r="Q12" s="809">
        <f>'Segment Data'!Q46</f>
        <v>159984.38071440021</v>
      </c>
      <c r="R12" s="258">
        <f>'Segment Data'!R46</f>
        <v>4.3837901125575798E-2</v>
      </c>
    </row>
    <row r="13" spans="1:18" ht="15" thickBot="1" x14ac:dyDescent="0.4">
      <c r="B13" s="907"/>
      <c r="C13" s="360"/>
      <c r="D13" s="510" t="s">
        <v>437</v>
      </c>
      <c r="E13" s="830">
        <f>SUM(E14:E17)</f>
        <v>212876169.27676651</v>
      </c>
      <c r="F13" s="810">
        <f t="shared" ref="F13:R13" si="1">SUM(F14:F17)</f>
        <v>-6453181.9182944251</v>
      </c>
      <c r="G13" s="528">
        <f t="shared" si="1"/>
        <v>3.2863805206427024E-2</v>
      </c>
      <c r="H13" s="507">
        <f t="shared" si="1"/>
        <v>94.903048448811575</v>
      </c>
      <c r="I13" s="512">
        <f t="shared" si="1"/>
        <v>0.1682554204032285</v>
      </c>
      <c r="J13" s="675">
        <f t="shared" si="1"/>
        <v>49.040031612000291</v>
      </c>
      <c r="K13" s="526">
        <f t="shared" si="1"/>
        <v>-2.3888070470917828</v>
      </c>
      <c r="L13" s="528">
        <f t="shared" si="1"/>
        <v>-0.10705752357196881</v>
      </c>
      <c r="M13" s="525">
        <f t="shared" si="1"/>
        <v>1353665002.8141327</v>
      </c>
      <c r="N13" s="526">
        <f t="shared" si="1"/>
        <v>-69469383.532822669</v>
      </c>
      <c r="O13" s="522">
        <f t="shared" si="1"/>
        <v>-8.6576339134634972E-2</v>
      </c>
      <c r="P13" s="830">
        <f t="shared" si="1"/>
        <v>345404132.35621637</v>
      </c>
      <c r="Q13" s="810">
        <f t="shared" si="1"/>
        <v>-7787664.0745527986</v>
      </c>
      <c r="R13" s="522">
        <f t="shared" si="1"/>
        <v>-3.7601082569932068E-2</v>
      </c>
    </row>
    <row r="14" spans="1:18" x14ac:dyDescent="0.35">
      <c r="B14" s="907"/>
      <c r="C14" s="968" t="s">
        <v>354</v>
      </c>
      <c r="D14" s="505" t="s">
        <v>280</v>
      </c>
      <c r="E14" s="827">
        <f>'Segment Data'!E47</f>
        <v>50675.089411106892</v>
      </c>
      <c r="F14" s="807">
        <f>'Segment Data'!F47</f>
        <v>8461.808193210476</v>
      </c>
      <c r="G14" s="270">
        <f>'Segment Data'!G47</f>
        <v>0.20045369488176801</v>
      </c>
      <c r="H14" s="211">
        <f>'Segment Data'!H47</f>
        <v>2.2591633821057392E-2</v>
      </c>
      <c r="I14" s="212">
        <f>'Segment Data'!I47</f>
        <v>4.3584769843746513E-3</v>
      </c>
      <c r="J14" s="579">
        <f>'Segment Data'!J47</f>
        <v>27.89783734595559</v>
      </c>
      <c r="K14" s="395">
        <f>'Segment Data'!K47</f>
        <v>-2.1090324498993773</v>
      </c>
      <c r="L14" s="270">
        <f>'Segment Data'!L47</f>
        <v>-7.0284986879594849E-2</v>
      </c>
      <c r="M14" s="368">
        <f>'Segment Data'!M47</f>
        <v>1413725.4018828166</v>
      </c>
      <c r="N14" s="395">
        <f>'Segment Data'!N47</f>
        <v>147036.96872158884</v>
      </c>
      <c r="O14" s="257">
        <f>'Segment Data'!O47</f>
        <v>0.11607982268744184</v>
      </c>
      <c r="P14" s="827">
        <f>'Segment Data'!P47</f>
        <v>297896.93308837322</v>
      </c>
      <c r="Q14" s="807">
        <f>'Segment Data'!Q47</f>
        <v>30391.666445927171</v>
      </c>
      <c r="R14" s="257">
        <f>'Segment Data'!R47</f>
        <v>0.11361146951379242</v>
      </c>
    </row>
    <row r="15" spans="1:18" x14ac:dyDescent="0.35">
      <c r="B15" s="907"/>
      <c r="C15" s="913"/>
      <c r="D15" s="87" t="s">
        <v>282</v>
      </c>
      <c r="E15" s="828">
        <f>'Segment Data'!E48</f>
        <v>964731.24106676434</v>
      </c>
      <c r="F15" s="808">
        <f>'Segment Data'!F48</f>
        <v>-87958.467263582395</v>
      </c>
      <c r="G15" s="268">
        <f>'Segment Data'!G48</f>
        <v>-8.3555929698497594E-2</v>
      </c>
      <c r="H15" s="103">
        <f>'Segment Data'!H48</f>
        <v>0.43009011305538258</v>
      </c>
      <c r="I15" s="104">
        <f>'Segment Data'!I48</f>
        <v>-2.4597511279580098E-2</v>
      </c>
      <c r="J15" s="585">
        <f>'Segment Data'!J48</f>
        <v>9.1389989084325816</v>
      </c>
      <c r="K15" s="393">
        <f>'Segment Data'!K48</f>
        <v>-0.12713795638651071</v>
      </c>
      <c r="L15" s="268">
        <f>'Segment Data'!L48</f>
        <v>-1.3720707803185777E-2</v>
      </c>
      <c r="M15" s="366">
        <f>'Segment Data'!M48</f>
        <v>8816677.7590399683</v>
      </c>
      <c r="N15" s="393">
        <f>'Segment Data'!N48</f>
        <v>-937689.15453551523</v>
      </c>
      <c r="O15" s="255">
        <f>'Segment Data'!O48</f>
        <v>-9.6130191005066812E-2</v>
      </c>
      <c r="P15" s="828">
        <f>'Segment Data'!P48</f>
        <v>2023860.2739017657</v>
      </c>
      <c r="Q15" s="808">
        <f>'Segment Data'!Q48</f>
        <v>-188591.031276125</v>
      </c>
      <c r="R15" s="255">
        <f>'Segment Data'!R48</f>
        <v>-8.5240760253008807E-2</v>
      </c>
    </row>
    <row r="16" spans="1:18" x14ac:dyDescent="0.35">
      <c r="B16" s="907"/>
      <c r="C16" s="913"/>
      <c r="D16" s="87" t="s">
        <v>284</v>
      </c>
      <c r="E16" s="828">
        <f>'Segment Data'!E49</f>
        <v>184695499.86753321</v>
      </c>
      <c r="F16" s="808">
        <f>'Segment Data'!F49</f>
        <v>-4656940.9713147283</v>
      </c>
      <c r="G16" s="268">
        <f>'Segment Data'!G49</f>
        <v>-2.4594037186339245E-2</v>
      </c>
      <c r="H16" s="103">
        <f>'Segment Data'!H49</f>
        <v>82.339728452258541</v>
      </c>
      <c r="I16" s="104">
        <f>'Segment Data'!I49</f>
        <v>0.55284404963806821</v>
      </c>
      <c r="J16" s="585">
        <f>'Segment Data'!J49</f>
        <v>6.4582181853893852</v>
      </c>
      <c r="K16" s="393">
        <f>'Segment Data'!K49</f>
        <v>-0.1537693235612565</v>
      </c>
      <c r="L16" s="268">
        <f>'Segment Data'!L49</f>
        <v>-2.3256142476539635E-2</v>
      </c>
      <c r="M16" s="366">
        <f>'Segment Data'!M49</f>
        <v>1192803836.0040858</v>
      </c>
      <c r="N16" s="393">
        <f>'Segment Data'!N49</f>
        <v>-59192137.61169219</v>
      </c>
      <c r="O16" s="255">
        <f>'Segment Data'!O49</f>
        <v>-4.7278217230000072E-2</v>
      </c>
      <c r="P16" s="828">
        <f>'Segment Data'!P49</f>
        <v>309655790.4185524</v>
      </c>
      <c r="Q16" s="808">
        <f>'Segment Data'!Q49</f>
        <v>-5979978.3694288731</v>
      </c>
      <c r="R16" s="255">
        <f>'Segment Data'!R49</f>
        <v>-1.8945819709824275E-2</v>
      </c>
    </row>
    <row r="17" spans="2:18" ht="15" thickBot="1" x14ac:dyDescent="0.4">
      <c r="B17" s="967"/>
      <c r="C17" s="969"/>
      <c r="D17" s="88" t="s">
        <v>285</v>
      </c>
      <c r="E17" s="831">
        <f>'Segment Data'!E50</f>
        <v>27165263.078755435</v>
      </c>
      <c r="F17" s="811">
        <f>'Segment Data'!F50</f>
        <v>-1716744.2879093252</v>
      </c>
      <c r="G17" s="269">
        <f>'Segment Data'!G50</f>
        <v>-5.9439922790504141E-2</v>
      </c>
      <c r="H17" s="105">
        <f>'Segment Data'!H50</f>
        <v>12.110638249676605</v>
      </c>
      <c r="I17" s="106">
        <f>'Segment Data'!I50</f>
        <v>-0.36434959493963426</v>
      </c>
      <c r="J17" s="586">
        <f>'Segment Data'!J50</f>
        <v>5.5449771722227403</v>
      </c>
      <c r="K17" s="394">
        <f>'Segment Data'!K50</f>
        <v>1.1326827553617136E-3</v>
      </c>
      <c r="L17" s="269">
        <f>'Segment Data'!L50</f>
        <v>2.0431358735146184E-4</v>
      </c>
      <c r="M17" s="367">
        <f>'Segment Data'!M50</f>
        <v>150630763.64912412</v>
      </c>
      <c r="N17" s="394">
        <f>'Segment Data'!N50</f>
        <v>-9486593.7353165448</v>
      </c>
      <c r="O17" s="256">
        <f>'Segment Data'!O50</f>
        <v>-5.9247753587009927E-2</v>
      </c>
      <c r="P17" s="831">
        <f>'Segment Data'!P50</f>
        <v>33426584.730673872</v>
      </c>
      <c r="Q17" s="811">
        <f>'Segment Data'!Q50</f>
        <v>-1649486.3402937278</v>
      </c>
      <c r="R17" s="256">
        <f>'Segment Data'!R50</f>
        <v>-4.70259721208914E-2</v>
      </c>
    </row>
    <row r="18" spans="2:18" x14ac:dyDescent="0.35">
      <c r="B18" s="915" t="s">
        <v>47</v>
      </c>
      <c r="C18" s="916"/>
      <c r="D18" s="79" t="str">
        <f>_xlfn.XLOOKUP('TOTAL U.S. FOOD'!E18,'Form Data'!E:E,'Form Data'!D:D,"NOT FOUND",0)</f>
        <v>SHREDDED</v>
      </c>
      <c r="E18" s="789">
        <f>'Form Data'!E92</f>
        <v>57975758.749494784</v>
      </c>
      <c r="F18" s="812">
        <f>'Form Data'!F92</f>
        <v>-1969970.8734128177</v>
      </c>
      <c r="G18" s="259">
        <f>'Form Data'!G92</f>
        <v>-3.2862572293390103E-2</v>
      </c>
      <c r="H18" s="98">
        <f>'Form Data'!H92</f>
        <v>25.846370028889925</v>
      </c>
      <c r="I18" s="225">
        <f>'Form Data'!I92</f>
        <v>-4.5952443319908554E-2</v>
      </c>
      <c r="J18" s="557">
        <f>'Form Data'!J92</f>
        <v>4.9175163022980133</v>
      </c>
      <c r="K18" s="397">
        <f>'Form Data'!K92</f>
        <v>-0.18912232986141841</v>
      </c>
      <c r="L18" s="259">
        <f>'Form Data'!L92</f>
        <v>-3.7034602109968513E-2</v>
      </c>
      <c r="M18" s="385">
        <f>'Form Data'!M92</f>
        <v>285096738.7887373</v>
      </c>
      <c r="N18" s="397">
        <f>'Form Data'!N92</f>
        <v>-21024439.936586678</v>
      </c>
      <c r="O18" s="272">
        <f>'Form Data'!O92</f>
        <v>-6.8680122114162703E-2</v>
      </c>
      <c r="P18" s="789">
        <f>'Form Data'!P92</f>
        <v>88878520.887515649</v>
      </c>
      <c r="Q18" s="812">
        <f>'Form Data'!Q92</f>
        <v>-2334723.1647197604</v>
      </c>
      <c r="R18" s="259">
        <f>'Form Data'!R92</f>
        <v>-2.5596317606933552E-2</v>
      </c>
    </row>
    <row r="19" spans="2:18" x14ac:dyDescent="0.35">
      <c r="B19" s="917"/>
      <c r="C19" s="918"/>
      <c r="D19" s="80" t="str">
        <f>_xlfn.XLOOKUP('TOTAL U.S. FOOD'!E19,'Form Data'!E:E,'Form Data'!D:D,"NOT FOUND",0)</f>
        <v>CHUNK</v>
      </c>
      <c r="E19" s="790">
        <f>'Form Data'!E93</f>
        <v>33400212.878795091</v>
      </c>
      <c r="F19" s="813">
        <f>'Form Data'!F93</f>
        <v>88271.755881030113</v>
      </c>
      <c r="G19" s="260">
        <f>'Form Data'!G93</f>
        <v>2.6498532629883648E-3</v>
      </c>
      <c r="H19" s="99">
        <f>'Form Data'!H93</f>
        <v>14.890262408451111</v>
      </c>
      <c r="I19" s="226">
        <f>'Form Data'!I93</f>
        <v>0.50185597557395134</v>
      </c>
      <c r="J19" s="558">
        <f>'Form Data'!J93</f>
        <v>6.598325431198047</v>
      </c>
      <c r="K19" s="364">
        <f>'Form Data'!K93</f>
        <v>-0.12081185591501509</v>
      </c>
      <c r="L19" s="260">
        <f>'Form Data'!L93</f>
        <v>-1.7980263053521114E-2</v>
      </c>
      <c r="M19" s="386">
        <f>'Form Data'!M93</f>
        <v>220385474.04558218</v>
      </c>
      <c r="N19" s="364">
        <f>'Form Data'!N93</f>
        <v>-3442031.659504652</v>
      </c>
      <c r="O19" s="273">
        <f>'Form Data'!O93</f>
        <v>-1.5378054849254511E-2</v>
      </c>
      <c r="P19" s="790">
        <f>'Form Data'!P93</f>
        <v>53700360.356828347</v>
      </c>
      <c r="Q19" s="813">
        <f>'Form Data'!Q93</f>
        <v>527276.38169743121</v>
      </c>
      <c r="R19" s="260">
        <f>'Form Data'!R93</f>
        <v>9.9162272014171431E-3</v>
      </c>
    </row>
    <row r="20" spans="2:18" x14ac:dyDescent="0.35">
      <c r="B20" s="917"/>
      <c r="C20" s="918"/>
      <c r="D20" s="80" t="str">
        <f>_xlfn.XLOOKUP('TOTAL U.S. FOOD'!E20,'Form Data'!E:E,'Form Data'!D:D,"NOT FOUND",0)</f>
        <v>SLICED</v>
      </c>
      <c r="E20" s="790">
        <f>'Form Data'!E94</f>
        <v>29799425.798823681</v>
      </c>
      <c r="F20" s="813">
        <f>'Form Data'!F94</f>
        <v>-669358.5487774685</v>
      </c>
      <c r="G20" s="260">
        <f>'Form Data'!G94</f>
        <v>-2.1968666066264245E-2</v>
      </c>
      <c r="H20" s="99">
        <f>'Form Data'!H94</f>
        <v>13.284983283665216</v>
      </c>
      <c r="I20" s="226">
        <f>'Form Data'!I94</f>
        <v>0.12461982446667719</v>
      </c>
      <c r="J20" s="558">
        <f>'Form Data'!J94</f>
        <v>6.1603587722044608</v>
      </c>
      <c r="K20" s="364">
        <f>'Form Data'!K94</f>
        <v>-0.27772880515816212</v>
      </c>
      <c r="L20" s="260">
        <f>'Form Data'!L94</f>
        <v>-4.3138401244292232E-2</v>
      </c>
      <c r="M20" s="386">
        <f>'Form Data'!M94</f>
        <v>183575154.12643939</v>
      </c>
      <c r="N20" s="364">
        <f>'Form Data'!N94</f>
        <v>-12585547.879192293</v>
      </c>
      <c r="O20" s="273">
        <f>'Form Data'!O94</f>
        <v>-6.4159374178988038E-2</v>
      </c>
      <c r="P20" s="790">
        <f>'Form Data'!P94</f>
        <v>58967772.972702548</v>
      </c>
      <c r="Q20" s="813">
        <f>'Form Data'!Q94</f>
        <v>-483114.08843451738</v>
      </c>
      <c r="R20" s="260">
        <f>'Form Data'!R94</f>
        <v>-8.1262721603750157E-3</v>
      </c>
    </row>
    <row r="21" spans="2:18" x14ac:dyDescent="0.35">
      <c r="B21" s="917"/>
      <c r="C21" s="918"/>
      <c r="D21" s="80" t="str">
        <f>_xlfn.XLOOKUP('TOTAL U.S. FOOD'!E21,'Form Data'!E:E,'Form Data'!D:D,"NOT FOUND",0)</f>
        <v>STRING AND STICK</v>
      </c>
      <c r="E21" s="790">
        <f>'Form Data'!E95</f>
        <v>10599317.08149763</v>
      </c>
      <c r="F21" s="813">
        <f>'Form Data'!F95</f>
        <v>-45697.067641908303</v>
      </c>
      <c r="G21" s="260">
        <f>'Form Data'!G95</f>
        <v>-4.2928141758836556E-3</v>
      </c>
      <c r="H21" s="99">
        <f>'Form Data'!H95</f>
        <v>4.7253175680828621</v>
      </c>
      <c r="I21" s="226">
        <f>'Form Data'!I95</f>
        <v>0.12742309245318229</v>
      </c>
      <c r="J21" s="558">
        <f>'Form Data'!J95</f>
        <v>6.3732074144168109</v>
      </c>
      <c r="K21" s="364">
        <f>'Form Data'!K95</f>
        <v>-0.16973864134765471</v>
      </c>
      <c r="L21" s="260">
        <f>'Form Data'!L95</f>
        <v>-2.5942234568495575E-2</v>
      </c>
      <c r="M21" s="386">
        <f>'Form Data'!M95</f>
        <v>67551646.211555451</v>
      </c>
      <c r="N21" s="364">
        <f>'Form Data'!N95</f>
        <v>-2098107.1291140169</v>
      </c>
      <c r="O21" s="273">
        <f>'Form Data'!O95</f>
        <v>-3.012368355206942E-2</v>
      </c>
      <c r="P21" s="790">
        <f>'Form Data'!P95</f>
        <v>13370917.580949698</v>
      </c>
      <c r="Q21" s="813">
        <f>'Form Data'!Q95</f>
        <v>-255006.99079256691</v>
      </c>
      <c r="R21" s="260">
        <f>'Form Data'!R95</f>
        <v>-1.8714839455474887E-2</v>
      </c>
    </row>
    <row r="22" spans="2:18" x14ac:dyDescent="0.35">
      <c r="B22" s="917"/>
      <c r="C22" s="918"/>
      <c r="D22" s="80" t="str">
        <f>_xlfn.XLOOKUP('TOTAL U.S. FOOD'!E22,'Form Data'!E:E,'Form Data'!D:D,"NOT FOUND",0)</f>
        <v>UNKNOWN</v>
      </c>
      <c r="E22" s="790">
        <f>'Form Data'!E96</f>
        <v>6238326.8020655271</v>
      </c>
      <c r="F22" s="813">
        <f>'Form Data'!F96</f>
        <v>-670608.11953561939</v>
      </c>
      <c r="G22" s="260">
        <f>'Form Data'!G96</f>
        <v>-9.7063892936511534E-2</v>
      </c>
      <c r="H22" s="99">
        <f>'Form Data'!H96</f>
        <v>2.781129671523829</v>
      </c>
      <c r="I22" s="226">
        <f>'Form Data'!I96</f>
        <v>-0.20304237967843797</v>
      </c>
      <c r="J22" s="558">
        <f>'Form Data'!J96</f>
        <v>11.643428067690186</v>
      </c>
      <c r="K22" s="364">
        <f>'Form Data'!K96</f>
        <v>0.36312133099819377</v>
      </c>
      <c r="L22" s="260">
        <f>'Form Data'!L96</f>
        <v>3.2190731996413861E-2</v>
      </c>
      <c r="M22" s="386">
        <f>'Form Data'!M96</f>
        <v>72635509.382593721</v>
      </c>
      <c r="N22" s="364">
        <f>'Form Data'!N96</f>
        <v>-5299395.7569102496</v>
      </c>
      <c r="O22" s="273">
        <f>'Form Data'!O96</f>
        <v>-6.7997718704145435E-2</v>
      </c>
      <c r="P22" s="790">
        <f>'Form Data'!P96</f>
        <v>11748117.526676634</v>
      </c>
      <c r="Q22" s="813">
        <f>'Form Data'!Q96</f>
        <v>-1240450.9667986482</v>
      </c>
      <c r="R22" s="260">
        <f>'Form Data'!R96</f>
        <v>-9.5503285633192006E-2</v>
      </c>
    </row>
    <row r="23" spans="2:18" x14ac:dyDescent="0.35">
      <c r="B23" s="917"/>
      <c r="C23" s="918"/>
      <c r="D23" s="80" t="str">
        <f>_xlfn.XLOOKUP('TOTAL U.S. FOOD'!E23,'Form Data'!E:E,'Form Data'!D:D,"NOT FOUND",0)</f>
        <v>RICOTTA</v>
      </c>
      <c r="E23" s="790">
        <f>'Form Data'!E97</f>
        <v>4323868.8633178277</v>
      </c>
      <c r="F23" s="813">
        <f>'Form Data'!F97</f>
        <v>-220648.90850209631</v>
      </c>
      <c r="G23" s="260">
        <f>'Form Data'!G97</f>
        <v>-4.8552766119722743E-2</v>
      </c>
      <c r="H23" s="99">
        <f>'Form Data'!H97</f>
        <v>1.9276386718902947</v>
      </c>
      <c r="I23" s="226">
        <f>'Form Data'!I97</f>
        <v>-3.5272120402146001E-2</v>
      </c>
      <c r="J23" s="558">
        <f>'Form Data'!J97</f>
        <v>3.4841436288947829</v>
      </c>
      <c r="K23" s="364">
        <f>'Form Data'!K97</f>
        <v>-1.9662349127747003E-2</v>
      </c>
      <c r="L23" s="260">
        <f>'Form Data'!L97</f>
        <v>-5.6117117360602242E-3</v>
      </c>
      <c r="M23" s="386">
        <f>'Form Data'!M97</f>
        <v>15064980.152305337</v>
      </c>
      <c r="N23" s="364">
        <f>'Form Data'!N97</f>
        <v>-858128.38382694125</v>
      </c>
      <c r="O23" s="273">
        <f>'Form Data'!O97</f>
        <v>-5.3892013728330745E-2</v>
      </c>
      <c r="P23" s="790">
        <f>'Form Data'!P97</f>
        <v>3511787.7390320548</v>
      </c>
      <c r="Q23" s="813">
        <f>'Form Data'!Q97</f>
        <v>-129420.32424892345</v>
      </c>
      <c r="R23" s="260">
        <f>'Form Data'!R97</f>
        <v>-3.5543237848459246E-2</v>
      </c>
    </row>
    <row r="24" spans="2:18" x14ac:dyDescent="0.35">
      <c r="B24" s="917"/>
      <c r="C24" s="918"/>
      <c r="D24" s="80" t="str">
        <f>_xlfn.XLOOKUP('TOTAL U.S. FOOD'!E24,'Form Data'!E:E,'Form Data'!D:D,"NOT FOUND",0)</f>
        <v>GRATED</v>
      </c>
      <c r="E24" s="790">
        <f>'Form Data'!E98</f>
        <v>4318834.8312512944</v>
      </c>
      <c r="F24" s="813">
        <f>'Form Data'!F98</f>
        <v>6652.8289431715384</v>
      </c>
      <c r="G24" s="260">
        <f>'Form Data'!G98</f>
        <v>1.5427987361411391E-3</v>
      </c>
      <c r="H24" s="99">
        <f>'Form Data'!H98</f>
        <v>1.9253944329474098</v>
      </c>
      <c r="I24" s="226">
        <f>'Form Data'!I98</f>
        <v>6.283628802235941E-2</v>
      </c>
      <c r="J24" s="558">
        <f>'Form Data'!J98</f>
        <v>9.3757122415868697</v>
      </c>
      <c r="K24" s="364">
        <f>'Form Data'!K98</f>
        <v>-1.7816102968701841E-2</v>
      </c>
      <c r="L24" s="260">
        <f>'Form Data'!L98</f>
        <v>-1.8966358875180209E-3</v>
      </c>
      <c r="M24" s="386">
        <f>'Form Data'!M98</f>
        <v>40492152.596754521</v>
      </c>
      <c r="N24" s="364">
        <f>'Form Data'!N98</f>
        <v>-14451.268809229136</v>
      </c>
      <c r="O24" s="273">
        <f>'Form Data'!O98</f>
        <v>-3.5676327882710318E-4</v>
      </c>
      <c r="P24" s="790">
        <f>'Form Data'!P98</f>
        <v>8866485.5212843157</v>
      </c>
      <c r="Q24" s="813">
        <f>'Form Data'!Q98</f>
        <v>11706.682710884139</v>
      </c>
      <c r="R24" s="260">
        <f>'Form Data'!R98</f>
        <v>1.3220751104349626E-3</v>
      </c>
    </row>
    <row r="25" spans="2:18" x14ac:dyDescent="0.35">
      <c r="B25" s="917"/>
      <c r="C25" s="918"/>
      <c r="D25" s="80" t="str">
        <f>_xlfn.XLOOKUP('TOTAL U.S. FOOD'!E25,'Form Data'!E:E,'Form Data'!D:D,"NOT FOUND",0)</f>
        <v>GRAB AND GO</v>
      </c>
      <c r="E25" s="790">
        <f>'Form Data'!E99</f>
        <v>3297537.8058729493</v>
      </c>
      <c r="F25" s="813">
        <f>'Form Data'!F99</f>
        <v>-162948.23018941563</v>
      </c>
      <c r="G25" s="260">
        <f>'Form Data'!G99</f>
        <v>-4.7088249595953278E-2</v>
      </c>
      <c r="H25" s="99">
        <f>'Form Data'!H99</f>
        <v>1.4700865353588626</v>
      </c>
      <c r="I25" s="226">
        <f>'Form Data'!I99</f>
        <v>-2.4599089788091222E-2</v>
      </c>
      <c r="J25" s="558">
        <f>'Form Data'!J99</f>
        <v>9.4894202927291822</v>
      </c>
      <c r="K25" s="364">
        <f>'Form Data'!K99</f>
        <v>7.160527486220758E-3</v>
      </c>
      <c r="L25" s="260">
        <f>'Form Data'!L99</f>
        <v>7.5514989712341905E-4</v>
      </c>
      <c r="M25" s="386">
        <f>'Form Data'!M99</f>
        <v>31291722.171092428</v>
      </c>
      <c r="N25" s="364">
        <f>'Form Data'!N99</f>
        <v>-1521505.3368468359</v>
      </c>
      <c r="O25" s="273">
        <f>'Form Data'!O99</f>
        <v>-4.636865838566788E-2</v>
      </c>
      <c r="P25" s="790">
        <f>'Form Data'!P99</f>
        <v>5932357.9443239849</v>
      </c>
      <c r="Q25" s="813">
        <f>'Form Data'!Q99</f>
        <v>-281078.39909616578</v>
      </c>
      <c r="R25" s="260">
        <f>'Form Data'!R99</f>
        <v>-4.5237189786907481E-2</v>
      </c>
    </row>
    <row r="26" spans="2:18" x14ac:dyDescent="0.35">
      <c r="B26" s="917"/>
      <c r="C26" s="918"/>
      <c r="D26" s="80" t="str">
        <f>_xlfn.XLOOKUP('TOTAL U.S. FOOD'!E26,'Form Data'!E:E,'Form Data'!D:D,"NOT FOUND",0)</f>
        <v>ROUND</v>
      </c>
      <c r="E26" s="790">
        <f>'Form Data'!E100</f>
        <v>2861329.0511327479</v>
      </c>
      <c r="F26" s="813">
        <f>'Form Data'!F100</f>
        <v>90518.146724909078</v>
      </c>
      <c r="G26" s="260">
        <f>'Form Data'!G100</f>
        <v>3.2668467769096668E-2</v>
      </c>
      <c r="H26" s="99">
        <f>'Form Data'!H100</f>
        <v>1.2756188280267047</v>
      </c>
      <c r="I26" s="226">
        <f>'Form Data'!I100</f>
        <v>7.8824162289123256E-2</v>
      </c>
      <c r="J26" s="558">
        <f>'Form Data'!J100</f>
        <v>10.540966825112239</v>
      </c>
      <c r="K26" s="364">
        <f>'Form Data'!K100</f>
        <v>-8.040541451908112E-2</v>
      </c>
      <c r="L26" s="260">
        <f>'Form Data'!L100</f>
        <v>-7.5701531501801578E-3</v>
      </c>
      <c r="M26" s="386">
        <f>'Form Data'!M100</f>
        <v>30161174.603720177</v>
      </c>
      <c r="N26" s="364">
        <f>'Form Data'!N100</f>
        <v>731360.58237500489</v>
      </c>
      <c r="O26" s="273">
        <f>'Form Data'!O100</f>
        <v>2.4851009314722675E-2</v>
      </c>
      <c r="P26" s="790">
        <f>'Form Data'!P100</f>
        <v>4827978.7199907089</v>
      </c>
      <c r="Q26" s="813">
        <f>'Form Data'!Q100</f>
        <v>226118.25111522432</v>
      </c>
      <c r="R26" s="260">
        <f>'Form Data'!R100</f>
        <v>4.9136268395047367E-2</v>
      </c>
    </row>
    <row r="27" spans="2:18" x14ac:dyDescent="0.35">
      <c r="B27" s="917"/>
      <c r="C27" s="918"/>
      <c r="D27" s="80" t="str">
        <f>_xlfn.XLOOKUP('TOTAL U.S. FOOD'!E27,'Form Data'!E:E,'Form Data'!D:D,"NOT FOUND",0)</f>
        <v>CRUMBLED</v>
      </c>
      <c r="E27" s="790">
        <f>'Form Data'!E101</f>
        <v>2801479.8982966691</v>
      </c>
      <c r="F27" s="813">
        <f>'Form Data'!F101</f>
        <v>-93788.911660389975</v>
      </c>
      <c r="G27" s="260">
        <f>'Form Data'!G101</f>
        <v>-3.2393852804907947E-2</v>
      </c>
      <c r="H27" s="99">
        <f>'Form Data'!H101</f>
        <v>1.2489372738136628</v>
      </c>
      <c r="I27" s="226">
        <f>'Form Data'!I101</f>
        <v>-1.6144192379177191E-3</v>
      </c>
      <c r="J27" s="558">
        <f>'Form Data'!J101</f>
        <v>11.901204897825362</v>
      </c>
      <c r="K27" s="364">
        <f>'Form Data'!K101</f>
        <v>-0.13626513145406527</v>
      </c>
      <c r="L27" s="260">
        <f>'Form Data'!L101</f>
        <v>-1.1320080641747792E-2</v>
      </c>
      <c r="M27" s="386">
        <f>'Form Data'!M101</f>
        <v>33340986.286767617</v>
      </c>
      <c r="N27" s="364">
        <f>'Form Data'!N101</f>
        <v>-1510725.2397979945</v>
      </c>
      <c r="O27" s="273">
        <f>'Form Data'!O101</f>
        <v>-4.3347232420607201E-2</v>
      </c>
      <c r="P27" s="790">
        <f>'Form Data'!P101</f>
        <v>7639678.0794482687</v>
      </c>
      <c r="Q27" s="813">
        <f>'Form Data'!Q101</f>
        <v>-414217.72904710192</v>
      </c>
      <c r="R27" s="260">
        <f>'Form Data'!R101</f>
        <v>-5.1430728543840711E-2</v>
      </c>
    </row>
    <row r="28" spans="2:18" x14ac:dyDescent="0.35">
      <c r="B28" s="917"/>
      <c r="C28" s="918"/>
      <c r="D28" s="80" t="str">
        <f>_xlfn.XLOOKUP('TOTAL U.S. FOOD'!E28,'Form Data'!E:E,'Form Data'!D:D,"NOT FOUND",0)</f>
        <v>SPREAD/COLD PACK</v>
      </c>
      <c r="E28" s="790">
        <f>'Form Data'!E102</f>
        <v>2450429.4745287672</v>
      </c>
      <c r="F28" s="813">
        <f>'Form Data'!F102</f>
        <v>-145637.302682315</v>
      </c>
      <c r="G28" s="260">
        <f>'Form Data'!G102</f>
        <v>-5.6099212840268732E-2</v>
      </c>
      <c r="H28" s="99">
        <f>'Form Data'!H102</f>
        <v>1.0924342914084024</v>
      </c>
      <c r="I28" s="226">
        <f>'Form Data'!I102</f>
        <v>-2.8883249937414757E-2</v>
      </c>
      <c r="J28" s="558">
        <f>'Form Data'!J102</f>
        <v>11.273499861622833</v>
      </c>
      <c r="K28" s="364">
        <f>'Form Data'!K102</f>
        <v>0.48470684486156301</v>
      </c>
      <c r="L28" s="260">
        <f>'Form Data'!L102</f>
        <v>4.4926883304604266E-2</v>
      </c>
      <c r="M28" s="386">
        <f>'Form Data'!M102</f>
        <v>27624916.342016567</v>
      </c>
      <c r="N28" s="364">
        <f>'Form Data'!N102</f>
        <v>-383510.77500429004</v>
      </c>
      <c r="O28" s="273">
        <f>'Form Data'!O102</f>
        <v>-1.3692692324419341E-2</v>
      </c>
      <c r="P28" s="790">
        <f>'Form Data'!P102</f>
        <v>5004503.339891878</v>
      </c>
      <c r="Q28" s="813">
        <f>'Form Data'!Q102</f>
        <v>-224695.22910041455</v>
      </c>
      <c r="R28" s="260">
        <f>'Form Data'!R102</f>
        <v>-4.2969343415795183E-2</v>
      </c>
    </row>
    <row r="29" spans="2:18" ht="15" customHeight="1" x14ac:dyDescent="0.35">
      <c r="B29" s="917"/>
      <c r="C29" s="918"/>
      <c r="D29" s="80" t="str">
        <f>_xlfn.XLOOKUP('TOTAL U.S. FOOD'!E29,'Form Data'!E:E,'Form Data'!D:D,"NOT FOUND",0)</f>
        <v>BALL</v>
      </c>
      <c r="E29" s="790">
        <f>'Form Data'!E103</f>
        <v>2159399.2585829096</v>
      </c>
      <c r="F29" s="813">
        <f>'Form Data'!F103</f>
        <v>91153.866725664586</v>
      </c>
      <c r="G29" s="260">
        <f>'Form Data'!G103</f>
        <v>4.4073042340401471E-2</v>
      </c>
      <c r="H29" s="99">
        <f>'Form Data'!H103</f>
        <v>0.96268912182077848</v>
      </c>
      <c r="I29" s="226">
        <f>'Form Data'!I103</f>
        <v>6.9353149859139429E-2</v>
      </c>
      <c r="J29" s="558">
        <f>'Form Data'!J103</f>
        <v>9.5596424560696622</v>
      </c>
      <c r="K29" s="364">
        <f>'Form Data'!K103</f>
        <v>-0.38744880285887184</v>
      </c>
      <c r="L29" s="260">
        <f>'Form Data'!L103</f>
        <v>-3.8950964937724569E-2</v>
      </c>
      <c r="M29" s="386">
        <f>'Form Data'!M103</f>
        <v>20643084.831954535</v>
      </c>
      <c r="N29" s="364">
        <f>'Form Data'!N103</f>
        <v>70059.173292111605</v>
      </c>
      <c r="O29" s="273">
        <f>'Form Data'!O103</f>
        <v>3.405389875777104E-3</v>
      </c>
      <c r="P29" s="790">
        <f>'Form Data'!P103</f>
        <v>4022547.8337182472</v>
      </c>
      <c r="Q29" s="813">
        <f>'Form Data'!Q103</f>
        <v>105798.72569745732</v>
      </c>
      <c r="R29" s="260">
        <f>'Form Data'!R103</f>
        <v>2.7011872034591333E-2</v>
      </c>
    </row>
    <row r="30" spans="2:18" x14ac:dyDescent="0.35">
      <c r="B30" s="917"/>
      <c r="C30" s="918"/>
      <c r="D30" s="80" t="str">
        <f>_xlfn.XLOOKUP('TOTAL U.S. FOOD'!E30,'Form Data'!E:E,'Form Data'!D:D,"NOT FOUND",0)</f>
        <v>CUBE</v>
      </c>
      <c r="E30" s="790">
        <f>'Form Data'!E104</f>
        <v>1257476.9076158372</v>
      </c>
      <c r="F30" s="813">
        <f>'Form Data'!F104</f>
        <v>56705.675004177727</v>
      </c>
      <c r="G30" s="260">
        <f>'Form Data'!G104</f>
        <v>4.7224378352938828E-2</v>
      </c>
      <c r="H30" s="99">
        <f>'Form Data'!H104</f>
        <v>0.56060005350609377</v>
      </c>
      <c r="I30" s="226">
        <f>'Form Data'!I104</f>
        <v>4.1951666611608762E-2</v>
      </c>
      <c r="J30" s="558">
        <f>'Form Data'!J104</f>
        <v>8.1612469675188137</v>
      </c>
      <c r="K30" s="364">
        <f>'Form Data'!K104</f>
        <v>0.1960617465038208</v>
      </c>
      <c r="L30" s="260">
        <f>'Form Data'!L104</f>
        <v>2.4614838332514873E-2</v>
      </c>
      <c r="M30" s="386">
        <f>'Form Data'!M104</f>
        <v>10262579.599004686</v>
      </c>
      <c r="N30" s="364">
        <f>'Form Data'!N104</f>
        <v>698214.32318633981</v>
      </c>
      <c r="O30" s="273">
        <f>'Form Data'!O104</f>
        <v>7.3001637123964735E-2</v>
      </c>
      <c r="P30" s="790">
        <f>'Form Data'!P104</f>
        <v>2724597.8075102069</v>
      </c>
      <c r="Q30" s="813">
        <f>'Form Data'!Q104</f>
        <v>175440.20332173258</v>
      </c>
      <c r="R30" s="260">
        <f>'Form Data'!R104</f>
        <v>6.882281544046942E-2</v>
      </c>
    </row>
    <row r="31" spans="2:18" x14ac:dyDescent="0.35">
      <c r="B31" s="917"/>
      <c r="C31" s="918"/>
      <c r="D31" s="80" t="str">
        <f>_xlfn.XLOOKUP('TOTAL U.S. FOOD'!E31,'Form Data'!E:E,'Form Data'!D:D,"NOT FOUND",0)</f>
        <v>LOAF</v>
      </c>
      <c r="E31" s="790">
        <f>'Form Data'!E105</f>
        <v>1115311.314515993</v>
      </c>
      <c r="F31" s="813">
        <f>'Form Data'!F105</f>
        <v>-96440.387253441848</v>
      </c>
      <c r="G31" s="260">
        <f>'Form Data'!G105</f>
        <v>-7.958758144314286E-2</v>
      </c>
      <c r="H31" s="99">
        <f>'Form Data'!H105</f>
        <v>0.49722072732060951</v>
      </c>
      <c r="I31" s="226">
        <f>'Form Data'!I105</f>
        <v>-2.6170446926998769E-2</v>
      </c>
      <c r="J31" s="558">
        <f>'Form Data'!J105</f>
        <v>6.2667028406440206</v>
      </c>
      <c r="K31" s="364">
        <f>'Form Data'!K105</f>
        <v>0.15601501607836266</v>
      </c>
      <c r="L31" s="260">
        <f>'Form Data'!L105</f>
        <v>2.5531498344779552E-2</v>
      </c>
      <c r="M31" s="386">
        <f>'Form Data'!M105</f>
        <v>6989324.5828797901</v>
      </c>
      <c r="N31" s="364">
        <f>'Form Data'!N105</f>
        <v>-415311.78751941118</v>
      </c>
      <c r="O31" s="273">
        <f>'Form Data'!O105</f>
        <v>-5.6088073302243843E-2</v>
      </c>
      <c r="P31" s="790">
        <f>'Form Data'!P105</f>
        <v>831323.29868906003</v>
      </c>
      <c r="Q31" s="813">
        <f>'Form Data'!Q105</f>
        <v>-68390.96491426439</v>
      </c>
      <c r="R31" s="260">
        <f>'Form Data'!R105</f>
        <v>-7.6014094341864652E-2</v>
      </c>
    </row>
    <row r="32" spans="2:18" ht="15" thickBot="1" x14ac:dyDescent="0.4">
      <c r="B32" s="919"/>
      <c r="C32" s="920"/>
      <c r="D32" s="81" t="str">
        <f>_xlfn.XLOOKUP('TOTAL U.S. FOOD'!E32,'Form Data'!E:E,'Form Data'!D:D,"NOT FOUND",0)</f>
        <v>LOG/ROLL</v>
      </c>
      <c r="E32" s="791">
        <f>'Form Data'!E106</f>
        <v>1103846.6654131715</v>
      </c>
      <c r="F32" s="814">
        <f>'Form Data'!F106</f>
        <v>-116664.54261952802</v>
      </c>
      <c r="G32" s="261">
        <f>'Form Data'!G106</f>
        <v>-9.5586621287628834E-2</v>
      </c>
      <c r="H32" s="100">
        <f>'Form Data'!H106</f>
        <v>0.49210963314341621</v>
      </c>
      <c r="I32" s="227">
        <f>'Form Data'!I106</f>
        <v>-3.5065029307480622E-2</v>
      </c>
      <c r="J32" s="559">
        <f>'Form Data'!J106</f>
        <v>11.750509423299373</v>
      </c>
      <c r="K32" s="398">
        <f>'Form Data'!K106</f>
        <v>-4.5079747889076316E-3</v>
      </c>
      <c r="L32" s="261">
        <f>'Form Data'!L106</f>
        <v>-3.8349367221189855E-4</v>
      </c>
      <c r="M32" s="387">
        <f>'Form Data'!M106</f>
        <v>12970760.643815063</v>
      </c>
      <c r="N32" s="398">
        <f>'Form Data'!N106</f>
        <v>-1376369.8411710653</v>
      </c>
      <c r="O32" s="274">
        <f>'Form Data'!O106</f>
        <v>-9.5933458095428761E-2</v>
      </c>
      <c r="P32" s="791">
        <f>'Form Data'!P106</f>
        <v>2703560.6869913619</v>
      </c>
      <c r="Q32" s="814">
        <f>'Form Data'!Q106</f>
        <v>-226609.05889037158</v>
      </c>
      <c r="R32" s="261">
        <f>'Form Data'!R106</f>
        <v>-7.7336495337467698E-2</v>
      </c>
    </row>
    <row r="33" spans="2:18" x14ac:dyDescent="0.35">
      <c r="B33" s="953" t="s">
        <v>65</v>
      </c>
      <c r="C33" s="922"/>
      <c r="D33" s="213" t="s">
        <v>12</v>
      </c>
      <c r="E33" s="784">
        <f>'NB &amp; PL'!D15</f>
        <v>98515491.598364606</v>
      </c>
      <c r="F33" s="807">
        <f>'NB &amp; PL'!E15</f>
        <v>-5580493.2541004717</v>
      </c>
      <c r="G33" s="257">
        <f>'NB &amp; PL'!F15</f>
        <v>-5.3609111456216947E-2</v>
      </c>
      <c r="H33" s="210">
        <f>'NB &amp; PL'!G15</f>
        <v>43.919526097647093</v>
      </c>
      <c r="I33" s="231">
        <f>'NB &amp; PL'!H15</f>
        <v>-1.0425892159401826</v>
      </c>
      <c r="J33" s="553">
        <f>'NB &amp; PL'!I15</f>
        <v>8.0608438071293005</v>
      </c>
      <c r="K33" s="395">
        <f>'NB &amp; PL'!J15</f>
        <v>4.8431463130867769E-2</v>
      </c>
      <c r="L33" s="257">
        <f>'NB &amp; PL'!K15</f>
        <v>6.0445545051291041E-3</v>
      </c>
      <c r="M33" s="383">
        <f>'NB &amp; PL'!L15</f>
        <v>794117990.35697591</v>
      </c>
      <c r="N33" s="395">
        <f>'NB &amp; PL'!M15</f>
        <v>-39941963.635589242</v>
      </c>
      <c r="O33" s="270">
        <f>'NB &amp; PL'!N15</f>
        <v>-4.7888600147256662E-2</v>
      </c>
      <c r="P33" s="784">
        <f>'NB &amp; PL'!O15</f>
        <v>163485512.71759808</v>
      </c>
      <c r="Q33" s="807">
        <f>'NB &amp; PL'!P15</f>
        <v>-9022069.2759014368</v>
      </c>
      <c r="R33" s="257">
        <f>'NB &amp; PL'!Q15</f>
        <v>-5.2299552121954904E-2</v>
      </c>
    </row>
    <row r="34" spans="2:18" ht="15" thickBot="1" x14ac:dyDescent="0.4">
      <c r="B34" s="954"/>
      <c r="C34" s="924"/>
      <c r="D34" s="214" t="s">
        <v>11</v>
      </c>
      <c r="E34" s="786">
        <f>'NB &amp; PL'!D16</f>
        <v>114266528.76747505</v>
      </c>
      <c r="F34" s="809">
        <f>'NB &amp; PL'!E16</f>
        <v>-953255.5202460885</v>
      </c>
      <c r="G34" s="258">
        <f>'NB &amp; PL'!F16</f>
        <v>-8.2733666456592733E-3</v>
      </c>
      <c r="H34" s="233">
        <f>'NB &amp; PL'!G16</f>
        <v>50.941549505235102</v>
      </c>
      <c r="I34" s="232">
        <f>'NB &amp; PL'!H16</f>
        <v>1.1747382791007652</v>
      </c>
      <c r="J34" s="555">
        <f>'NB &amp; PL'!I16</f>
        <v>4.8661984285862534</v>
      </c>
      <c r="K34" s="396">
        <f>'NB &amp; PL'!J16</f>
        <v>-0.24461790599800004</v>
      </c>
      <c r="L34" s="258">
        <f>'NB &amp; PL'!K16</f>
        <v>-4.7862785508980502E-2</v>
      </c>
      <c r="M34" s="384">
        <f>'NB &amp; PL'!L16</f>
        <v>556043602.72829306</v>
      </c>
      <c r="N34" s="396">
        <f>'NB &amp; PL'!M16</f>
        <v>-32823552.876666307</v>
      </c>
      <c r="O34" s="271">
        <f>'NB &amp; PL'!N16</f>
        <v>-5.5740165781441441E-2</v>
      </c>
      <c r="P34" s="786">
        <f>'NB &amp; PL'!O16</f>
        <v>180969234.22213638</v>
      </c>
      <c r="Q34" s="809">
        <f>'NB &amp; PL'!P16</f>
        <v>347431.31975910068</v>
      </c>
      <c r="R34" s="258">
        <f>'NB &amp; PL'!Q16</f>
        <v>1.923529242739764E-3</v>
      </c>
    </row>
    <row r="35" spans="2:18" x14ac:dyDescent="0.35">
      <c r="B35" s="925" t="s">
        <v>339</v>
      </c>
      <c r="C35" s="926"/>
      <c r="D35" s="79" t="s">
        <v>83</v>
      </c>
      <c r="E35" s="792">
        <f>'Store location'!D50</f>
        <v>19056630.320816141</v>
      </c>
      <c r="F35" s="815">
        <f>'Store location'!E50</f>
        <v>-800665.01374940574</v>
      </c>
      <c r="G35" s="262">
        <f>'Store location'!F50</f>
        <v>-4.0320950071971284E-2</v>
      </c>
      <c r="H35" s="126">
        <f>'Store location'!G50</f>
        <v>8.4957011240472902</v>
      </c>
      <c r="I35" s="228">
        <f>'Store location'!H50</f>
        <v>-8.1248351132700236E-2</v>
      </c>
      <c r="J35" s="560">
        <f>'Store location'!I50</f>
        <v>6.0774049440788511</v>
      </c>
      <c r="K35" s="399">
        <f>'Store location'!J50</f>
        <v>-0.26595769887031206</v>
      </c>
      <c r="L35" s="262">
        <f>'Store location'!K50</f>
        <v>-4.1926926433243097E-2</v>
      </c>
      <c r="M35" s="388">
        <f>'Store location'!L50</f>
        <v>115814859.32921095</v>
      </c>
      <c r="N35" s="399">
        <f>'Store location'!M50</f>
        <v>-10147166.086080834</v>
      </c>
      <c r="O35" s="275">
        <f>'Store location'!N50</f>
        <v>-8.0557342997828366E-2</v>
      </c>
      <c r="P35" s="792">
        <f>'Store location'!O50</f>
        <v>32664380.316178072</v>
      </c>
      <c r="Q35" s="815">
        <f>'Store location'!P50</f>
        <v>-1429674.9843271039</v>
      </c>
      <c r="R35" s="262">
        <f>'Store location'!Q50</f>
        <v>-4.1933262902460307E-2</v>
      </c>
    </row>
    <row r="36" spans="2:18" x14ac:dyDescent="0.35">
      <c r="B36" s="927"/>
      <c r="C36" s="928"/>
      <c r="D36" s="80" t="s">
        <v>305</v>
      </c>
      <c r="E36" s="793">
        <f>'Store location'!D51</f>
        <v>123281573.12169659</v>
      </c>
      <c r="F36" s="816">
        <f>'Store location'!E51</f>
        <v>-3064209.7511493415</v>
      </c>
      <c r="G36" s="263">
        <f>'Store location'!F51</f>
        <v>-2.4252568478942856E-2</v>
      </c>
      <c r="H36" s="127">
        <f>'Store location'!G51</f>
        <v>54.960577064889002</v>
      </c>
      <c r="I36" s="229">
        <f>'Store location'!H51</f>
        <v>0.38812004874470318</v>
      </c>
      <c r="J36" s="561">
        <f>'Store location'!I51</f>
        <v>5.3443148849730937</v>
      </c>
      <c r="K36" s="400">
        <f>'Store location'!J51</f>
        <v>-0.18002831708948186</v>
      </c>
      <c r="L36" s="263">
        <f>'Store location'!K51</f>
        <v>-3.2588184785888444E-2</v>
      </c>
      <c r="M36" s="389">
        <f>'Store location'!L51</f>
        <v>658855546.27718198</v>
      </c>
      <c r="N36" s="400">
        <f>'Store location'!M51</f>
        <v>-39121920.445698619</v>
      </c>
      <c r="O36" s="276">
        <f>'Store location'!N51</f>
        <v>-5.6050406081707041E-2</v>
      </c>
      <c r="P36" s="793">
        <f>'Store location'!O51</f>
        <v>199817821.7474691</v>
      </c>
      <c r="Q36" s="816">
        <f>'Store location'!P51</f>
        <v>-2920139.0509150922</v>
      </c>
      <c r="R36" s="263">
        <f>'Store location'!Q51</f>
        <v>-1.4403513971510587E-2</v>
      </c>
    </row>
    <row r="37" spans="2:18" x14ac:dyDescent="0.35">
      <c r="B37" s="927"/>
      <c r="C37" s="928"/>
      <c r="D37" s="80" t="s">
        <v>306</v>
      </c>
      <c r="E37" s="793">
        <f>'Store location'!D52</f>
        <v>3252359.8442683127</v>
      </c>
      <c r="F37" s="816">
        <f>'Store location'!E52</f>
        <v>-168056.6514931391</v>
      </c>
      <c r="G37" s="263">
        <f>'Store location'!F52</f>
        <v>-4.9133388200353185E-2</v>
      </c>
      <c r="H37" s="127">
        <f>'Store location'!G52</f>
        <v>1.4499455947662636</v>
      </c>
      <c r="I37" s="229">
        <f>'Store location'!H52</f>
        <v>-2.7432818252138391E-2</v>
      </c>
      <c r="J37" s="561">
        <f>'Store location'!I52</f>
        <v>9.4540995945198016</v>
      </c>
      <c r="K37" s="400">
        <f>'Store location'!J52</f>
        <v>2.7411639753545103E-3</v>
      </c>
      <c r="L37" s="263">
        <f>'Store location'!K52</f>
        <v>2.900285705487317E-4</v>
      </c>
      <c r="M37" s="389">
        <f>'Store location'!L52</f>
        <v>30748133.884929538</v>
      </c>
      <c r="N37" s="400">
        <f>'Store location'!M52</f>
        <v>-1579448.3982587531</v>
      </c>
      <c r="O37" s="276">
        <f>'Store location'!N52</f>
        <v>-4.8857609716150441E-2</v>
      </c>
      <c r="P37" s="793">
        <f>'Store location'!O52</f>
        <v>5845295.0075353524</v>
      </c>
      <c r="Q37" s="816">
        <f>'Store location'!P52</f>
        <v>-290167.21792866848</v>
      </c>
      <c r="R37" s="263">
        <f>'Store location'!Q52</f>
        <v>-4.7293456835963706E-2</v>
      </c>
    </row>
    <row r="38" spans="2:18" x14ac:dyDescent="0.35">
      <c r="B38" s="927"/>
      <c r="C38" s="928"/>
      <c r="D38" s="80" t="s">
        <v>307</v>
      </c>
      <c r="E38" s="793">
        <f>'Store location'!D53</f>
        <v>1782822.1576976897</v>
      </c>
      <c r="F38" s="816">
        <f>'Store location'!E53</f>
        <v>60679.820692074252</v>
      </c>
      <c r="G38" s="263">
        <f>'Store location'!F53</f>
        <v>3.523507865068902E-2</v>
      </c>
      <c r="H38" s="127">
        <f>'Store location'!G53</f>
        <v>0.79480600474176621</v>
      </c>
      <c r="I38" s="229">
        <f>'Store location'!H53</f>
        <v>5.096211438806908E-2</v>
      </c>
      <c r="J38" s="561">
        <f>'Store location'!I53</f>
        <v>8.8978274169985028</v>
      </c>
      <c r="K38" s="400">
        <f>'Store location'!J53</f>
        <v>-0.64783617112077962</v>
      </c>
      <c r="L38" s="263">
        <f>'Store location'!K53</f>
        <v>-6.7867064991384049E-2</v>
      </c>
      <c r="M38" s="389">
        <f>'Store location'!L53</f>
        <v>15863243.874394931</v>
      </c>
      <c r="N38" s="400">
        <f>'Store location'!M53</f>
        <v>-575747.52551821806</v>
      </c>
      <c r="O38" s="276">
        <f>'Store location'!N53</f>
        <v>-3.502328771345789E-2</v>
      </c>
      <c r="P38" s="793">
        <f>'Store location'!O53</f>
        <v>2929533.3813394196</v>
      </c>
      <c r="Q38" s="816">
        <f>'Store location'!P53</f>
        <v>75322.930762305856</v>
      </c>
      <c r="R38" s="263">
        <f>'Store location'!Q53</f>
        <v>2.6390111054030989E-2</v>
      </c>
    </row>
    <row r="39" spans="2:18" x14ac:dyDescent="0.35">
      <c r="B39" s="927"/>
      <c r="C39" s="928"/>
      <c r="D39" s="80" t="s">
        <v>308</v>
      </c>
      <c r="E39" s="793">
        <f>'Store location'!D54</f>
        <v>3727659.0312686651</v>
      </c>
      <c r="F39" s="816">
        <f>'Store location'!E54</f>
        <v>-383580.94538993528</v>
      </c>
      <c r="G39" s="263">
        <f>'Store location'!F54</f>
        <v>-9.330054863440243E-2</v>
      </c>
      <c r="H39" s="127">
        <f>'Store location'!G54</f>
        <v>1.6618403405465201</v>
      </c>
      <c r="I39" s="229">
        <f>'Store location'!H54</f>
        <v>-0.11392503766995232</v>
      </c>
      <c r="J39" s="561">
        <f>'Store location'!I54</f>
        <v>9.7704401492501667</v>
      </c>
      <c r="K39" s="400">
        <f>'Store location'!J54</f>
        <v>0.17749173590541112</v>
      </c>
      <c r="L39" s="263">
        <f>'Store location'!K54</f>
        <v>1.8502313184390971E-2</v>
      </c>
      <c r="M39" s="389">
        <f>'Store location'!L54</f>
        <v>36420869.461822346</v>
      </c>
      <c r="N39" s="400">
        <f>'Store location'!M54</f>
        <v>-3018043.5491443053</v>
      </c>
      <c r="O39" s="276">
        <f>'Store location'!N54</f>
        <v>-7.6524511421120753E-2</v>
      </c>
      <c r="P39" s="793">
        <f>'Store location'!O54</f>
        <v>6765188.2959054159</v>
      </c>
      <c r="Q39" s="816">
        <f>'Store location'!P54</f>
        <v>-683787.50797676388</v>
      </c>
      <c r="R39" s="263">
        <f>'Store location'!Q54</f>
        <v>-9.1796177888025174E-2</v>
      </c>
    </row>
    <row r="40" spans="2:18" x14ac:dyDescent="0.35">
      <c r="B40" s="927"/>
      <c r="C40" s="928"/>
      <c r="D40" s="80" t="s">
        <v>309</v>
      </c>
      <c r="E40" s="793">
        <f>'Store location'!D55</f>
        <v>29618302.864332661</v>
      </c>
      <c r="F40" s="816">
        <f>'Store location'!E55</f>
        <v>-167738.18469554186</v>
      </c>
      <c r="G40" s="263">
        <f>'Store location'!F55</f>
        <v>-5.6314360280187176E-3</v>
      </c>
      <c r="H40" s="127">
        <f>'Store location'!G55</f>
        <v>13.20423625272422</v>
      </c>
      <c r="I40" s="229">
        <f>'Store location'!H55</f>
        <v>0.33876969049556749</v>
      </c>
      <c r="J40" s="561">
        <f>'Store location'!I55</f>
        <v>10.319238400564995</v>
      </c>
      <c r="K40" s="400">
        <f>'Store location'!J55</f>
        <v>-6.3539648598826659E-2</v>
      </c>
      <c r="L40" s="263">
        <f>'Store location'!K55</f>
        <v>-6.1197155807393797E-3</v>
      </c>
      <c r="M40" s="389">
        <f>'Store location'!L55</f>
        <v>305638328.2771858</v>
      </c>
      <c r="N40" s="400">
        <f>'Store location'!M55</f>
        <v>-3623524.8981567621</v>
      </c>
      <c r="O40" s="276">
        <f>'Store location'!N55</f>
        <v>-1.1716688821955444E-2</v>
      </c>
      <c r="P40" s="793">
        <f>'Store location'!O55</f>
        <v>54165477.679320976</v>
      </c>
      <c r="Q40" s="816">
        <f>'Store location'!P55</f>
        <v>-619150.84251151234</v>
      </c>
      <c r="R40" s="263">
        <f>'Store location'!Q55</f>
        <v>-1.1301543137502E-2</v>
      </c>
    </row>
    <row r="41" spans="2:18" x14ac:dyDescent="0.35">
      <c r="B41" s="927"/>
      <c r="C41" s="928"/>
      <c r="D41" s="80" t="s">
        <v>310</v>
      </c>
      <c r="E41" s="793">
        <f>'Store location'!D56</f>
        <v>0</v>
      </c>
      <c r="F41" s="816">
        <f>'Store location'!E56</f>
        <v>0</v>
      </c>
      <c r="G41" s="263">
        <f>'Store location'!F56</f>
        <v>0</v>
      </c>
      <c r="H41" s="127">
        <f>'Store location'!G56</f>
        <v>0</v>
      </c>
      <c r="I41" s="229">
        <f>'Store location'!H56</f>
        <v>0</v>
      </c>
      <c r="J41" s="561">
        <f>'Store location'!I56</f>
        <v>0</v>
      </c>
      <c r="K41" s="400">
        <f>'Store location'!J56</f>
        <v>0</v>
      </c>
      <c r="L41" s="263">
        <f>'Store location'!K56</f>
        <v>0</v>
      </c>
      <c r="M41" s="389">
        <f>'Store location'!L56</f>
        <v>0</v>
      </c>
      <c r="N41" s="400">
        <f>'Store location'!M56</f>
        <v>0</v>
      </c>
      <c r="O41" s="276">
        <f>'Store location'!N56</f>
        <v>0</v>
      </c>
      <c r="P41" s="793">
        <f>'Store location'!O56</f>
        <v>0</v>
      </c>
      <c r="Q41" s="816">
        <f>'Store location'!P56</f>
        <v>0</v>
      </c>
      <c r="R41" s="263">
        <f>'Store location'!Q56</f>
        <v>0</v>
      </c>
    </row>
    <row r="42" spans="2:18" ht="15" thickBot="1" x14ac:dyDescent="0.4">
      <c r="B42" s="929"/>
      <c r="C42" s="930"/>
      <c r="D42" s="81" t="s">
        <v>311</v>
      </c>
      <c r="E42" s="794">
        <f>'Store location'!D57</f>
        <v>3103778.5996458996</v>
      </c>
      <c r="F42" s="817">
        <f>'Store location'!E57</f>
        <v>-89885.391093400773</v>
      </c>
      <c r="G42" s="264">
        <f>'Store location'!F57</f>
        <v>-2.8144911723350468E-2</v>
      </c>
      <c r="H42" s="128">
        <f>'Store location'!G57</f>
        <v>1.3837060851730001</v>
      </c>
      <c r="I42" s="230">
        <f>'Store location'!H57</f>
        <v>4.2687434927528578E-3</v>
      </c>
      <c r="J42" s="562">
        <f>'Store location'!I57</f>
        <v>8.1928014674655039</v>
      </c>
      <c r="K42" s="401">
        <f>'Store location'!J57</f>
        <v>-6.8452615246112458E-2</v>
      </c>
      <c r="L42" s="264">
        <f>'Store location'!K57</f>
        <v>-8.28598352753291E-3</v>
      </c>
      <c r="M42" s="390">
        <f>'Store location'!L57</f>
        <v>25428641.865866952</v>
      </c>
      <c r="N42" s="401">
        <f>'Store location'!M57</f>
        <v>-955027.81643716991</v>
      </c>
      <c r="O42" s="277">
        <f>'Store location'!N57</f>
        <v>-3.6197686975959972E-2</v>
      </c>
      <c r="P42" s="794">
        <f>'Store location'!O57</f>
        <v>6115089.6886566784</v>
      </c>
      <c r="Q42" s="817">
        <f>'Store location'!P57</f>
        <v>-147458.6751513863</v>
      </c>
      <c r="R42" s="264">
        <f>'Store location'!Q57</f>
        <v>-2.3546113592282293E-2</v>
      </c>
    </row>
    <row r="43" spans="2:18" x14ac:dyDescent="0.35">
      <c r="B43" s="902" t="s">
        <v>64</v>
      </c>
      <c r="C43" s="903"/>
      <c r="D43" s="217" t="s">
        <v>312</v>
      </c>
      <c r="E43" s="795">
        <f>Variety!E332</f>
        <v>6769013.7511241799</v>
      </c>
      <c r="F43" s="818">
        <f>Variety!F332</f>
        <v>203306.38473995589</v>
      </c>
      <c r="G43" s="645">
        <f>Variety!G332</f>
        <v>3.0964886705256555E-2</v>
      </c>
      <c r="H43" s="646">
        <f>Variety!H332</f>
        <v>3.0177170237332058</v>
      </c>
      <c r="I43" s="648">
        <f>Variety!I332</f>
        <v>0.18179504133365043</v>
      </c>
      <c r="J43" s="704">
        <f>Variety!J332</f>
        <v>6.4813546400423077</v>
      </c>
      <c r="K43" s="662">
        <f>Variety!K332</f>
        <v>-0.17017819575623516</v>
      </c>
      <c r="L43" s="645">
        <f>Variety!L332</f>
        <v>-2.558480878878569E-2</v>
      </c>
      <c r="M43" s="663">
        <f>Variety!M332</f>
        <v>43872378.684358887</v>
      </c>
      <c r="N43" s="662">
        <f>Variety!N332</f>
        <v>200360.54660984874</v>
      </c>
      <c r="O43" s="599">
        <f>Variety!O332</f>
        <v>4.587847210950435E-3</v>
      </c>
      <c r="P43" s="795">
        <f>Variety!P332</f>
        <v>9305177.7319306582</v>
      </c>
      <c r="Q43" s="818">
        <f>Variety!Q332</f>
        <v>31948.52666454576</v>
      </c>
      <c r="R43" s="645">
        <f>Variety!R332</f>
        <v>3.4452428552507602E-3</v>
      </c>
    </row>
    <row r="44" spans="2:18" x14ac:dyDescent="0.35">
      <c r="B44" s="902"/>
      <c r="C44" s="903"/>
      <c r="D44" s="80" t="s">
        <v>313</v>
      </c>
      <c r="E44" s="796">
        <f>Variety!E333</f>
        <v>19411604.171599481</v>
      </c>
      <c r="F44" s="819">
        <f>Variety!F333</f>
        <v>-572345.84093997255</v>
      </c>
      <c r="G44" s="621">
        <f>Variety!G333</f>
        <v>-2.8640275850411911E-2</v>
      </c>
      <c r="H44" s="626">
        <f>Variety!H333</f>
        <v>8.6539532227834037</v>
      </c>
      <c r="I44" s="649">
        <f>Variety!I333</f>
        <v>2.2297869714471119E-2</v>
      </c>
      <c r="J44" s="705">
        <f>Variety!J333</f>
        <v>5.0815593685807237</v>
      </c>
      <c r="K44" s="614">
        <f>Variety!K333</f>
        <v>-0.20481733996696416</v>
      </c>
      <c r="L44" s="621">
        <f>Variety!L333</f>
        <v>-3.8744370910190597E-2</v>
      </c>
      <c r="M44" s="664">
        <f>Variety!M333</f>
        <v>98641219.037371993</v>
      </c>
      <c r="N44" s="614">
        <f>Variety!N333</f>
        <v>-7001468.8536978513</v>
      </c>
      <c r="O44" s="600">
        <f>Variety!O333</f>
        <v>-6.627499729008407E-2</v>
      </c>
      <c r="P44" s="796">
        <f>Variety!P333</f>
        <v>30488428.863943484</v>
      </c>
      <c r="Q44" s="819">
        <f>Variety!Q333</f>
        <v>-674306.44256029278</v>
      </c>
      <c r="R44" s="621">
        <f>Variety!R333</f>
        <v>-2.1638230274977261E-2</v>
      </c>
    </row>
    <row r="45" spans="2:18" x14ac:dyDescent="0.35">
      <c r="B45" s="902"/>
      <c r="C45" s="903"/>
      <c r="D45" s="80" t="s">
        <v>314</v>
      </c>
      <c r="E45" s="796">
        <f>Variety!E334</f>
        <v>480555.73105797218</v>
      </c>
      <c r="F45" s="819">
        <f>Variety!F334</f>
        <v>-59437.793660698691</v>
      </c>
      <c r="G45" s="621">
        <f>Variety!G334</f>
        <v>-0.11007130815441714</v>
      </c>
      <c r="H45" s="626">
        <f>Variety!H334</f>
        <v>0.21423818355005653</v>
      </c>
      <c r="I45" s="649">
        <f>Variety!I334</f>
        <v>-1.9000890573717094E-2</v>
      </c>
      <c r="J45" s="705">
        <f>Variety!J334</f>
        <v>12.205739116195264</v>
      </c>
      <c r="K45" s="614">
        <f>Variety!K334</f>
        <v>0.28912149719657876</v>
      </c>
      <c r="L45" s="621">
        <f>Variety!L334</f>
        <v>2.4262043680551754E-2</v>
      </c>
      <c r="M45" s="664">
        <f>Variety!M334</f>
        <v>5865537.8840861022</v>
      </c>
      <c r="N45" s="614">
        <f>Variety!N334</f>
        <v>-569358.46672161296</v>
      </c>
      <c r="O45" s="600">
        <f>Variety!O334</f>
        <v>-8.8479819360283318E-2</v>
      </c>
      <c r="P45" s="796">
        <f>Variety!P334</f>
        <v>902370.89051612141</v>
      </c>
      <c r="Q45" s="819">
        <f>Variety!Q334</f>
        <v>-113023.57644321001</v>
      </c>
      <c r="R45" s="621">
        <f>Variety!R334</f>
        <v>-0.11131001804812556</v>
      </c>
    </row>
    <row r="46" spans="2:18" x14ac:dyDescent="0.35">
      <c r="B46" s="902"/>
      <c r="C46" s="903"/>
      <c r="D46" s="80" t="s">
        <v>315</v>
      </c>
      <c r="E46" s="796">
        <f>Variety!E335</f>
        <v>125698.51619185768</v>
      </c>
      <c r="F46" s="819">
        <f>Variety!F335</f>
        <v>-16215.964718745978</v>
      </c>
      <c r="G46" s="621">
        <f>Variety!G335</f>
        <v>-0.11426575085710187</v>
      </c>
      <c r="H46" s="626">
        <f>Variety!H335</f>
        <v>5.6038082668568384E-2</v>
      </c>
      <c r="I46" s="649">
        <f>Variety!I335</f>
        <v>-5.2589526053078844E-3</v>
      </c>
      <c r="J46" s="705">
        <f>Variety!J335</f>
        <v>6.419016359774341</v>
      </c>
      <c r="K46" s="614">
        <f>Variety!K335</f>
        <v>7.7044608795620029E-2</v>
      </c>
      <c r="L46" s="621">
        <f>Variety!L335</f>
        <v>1.214836833414311E-2</v>
      </c>
      <c r="M46" s="664">
        <f>Variety!M335</f>
        <v>806860.83183489437</v>
      </c>
      <c r="N46" s="614">
        <f>Variety!N335</f>
        <v>-93156.797154963017</v>
      </c>
      <c r="O46" s="600">
        <f>Variety!O335</f>
        <v>-0.10350552495234827</v>
      </c>
      <c r="P46" s="796">
        <f>Variety!P335</f>
        <v>176411.76877753352</v>
      </c>
      <c r="Q46" s="819">
        <f>Variety!Q335</f>
        <v>-23862.109179929743</v>
      </c>
      <c r="R46" s="621">
        <f>Variety!R335</f>
        <v>-0.11914738668513666</v>
      </c>
    </row>
    <row r="47" spans="2:18" x14ac:dyDescent="0.35">
      <c r="B47" s="902"/>
      <c r="C47" s="903"/>
      <c r="D47" s="80" t="s">
        <v>316</v>
      </c>
      <c r="E47" s="796">
        <f>Variety!E336</f>
        <v>149172.30100795286</v>
      </c>
      <c r="F47" s="819">
        <f>Variety!F336</f>
        <v>-22494.851447125227</v>
      </c>
      <c r="G47" s="621">
        <f>Variety!G336</f>
        <v>-0.13103759878006765</v>
      </c>
      <c r="H47" s="626">
        <f>Variety!H336</f>
        <v>6.650301044910599E-2</v>
      </c>
      <c r="I47" s="649">
        <f>Variety!I336</f>
        <v>-7.6450781172284488E-3</v>
      </c>
      <c r="J47" s="705">
        <f>Variety!J336</f>
        <v>18.107355479041363</v>
      </c>
      <c r="K47" s="614">
        <f>Variety!K336</f>
        <v>1.3188301722957902</v>
      </c>
      <c r="L47" s="621">
        <f>Variety!L336</f>
        <v>7.8555450714059366E-2</v>
      </c>
      <c r="M47" s="664">
        <f>Variety!M336</f>
        <v>2701115.8819775628</v>
      </c>
      <c r="N47" s="614">
        <f>Variety!N336</f>
        <v>-180922.45135146612</v>
      </c>
      <c r="O47" s="600">
        <f>Variety!O336</f>
        <v>-6.2775865698664543E-2</v>
      </c>
      <c r="P47" s="796">
        <f>Variety!P336</f>
        <v>259147.75732589577</v>
      </c>
      <c r="Q47" s="819">
        <f>Variety!Q336</f>
        <v>-32111.483867699804</v>
      </c>
      <c r="R47" s="621">
        <f>Variety!R336</f>
        <v>-0.11025052367816818</v>
      </c>
    </row>
    <row r="48" spans="2:18" x14ac:dyDescent="0.35">
      <c r="B48" s="902"/>
      <c r="C48" s="903"/>
      <c r="D48" s="80" t="s">
        <v>96</v>
      </c>
      <c r="E48" s="796">
        <f>Variety!E337</f>
        <v>236141.43398997281</v>
      </c>
      <c r="F48" s="819">
        <f>Variety!F337</f>
        <v>-42996.43754459609</v>
      </c>
      <c r="G48" s="621">
        <f>Variety!G337</f>
        <v>-0.15403297771177329</v>
      </c>
      <c r="H48" s="626">
        <f>Variety!H337</f>
        <v>0.10527501517366013</v>
      </c>
      <c r="I48" s="649">
        <f>Variety!I337</f>
        <v>-1.5292835604778302E-2</v>
      </c>
      <c r="J48" s="705">
        <f>Variety!J337</f>
        <v>11.56472494068691</v>
      </c>
      <c r="K48" s="614">
        <f>Variety!K337</f>
        <v>0.17941007391182673</v>
      </c>
      <c r="L48" s="621">
        <f>Variety!L337</f>
        <v>1.575802478993232E-2</v>
      </c>
      <c r="M48" s="664">
        <f>Variety!M337</f>
        <v>2730910.7311934102</v>
      </c>
      <c r="N48" s="614">
        <f>Variety!N337</f>
        <v>-447161.82746907044</v>
      </c>
      <c r="O48" s="600">
        <f>Variety!O337</f>
        <v>-0.1407022084030902</v>
      </c>
      <c r="P48" s="796">
        <f>Variety!P337</f>
        <v>529995.82505342888</v>
      </c>
      <c r="Q48" s="819">
        <f>Variety!Q337</f>
        <v>-93354.234287190018</v>
      </c>
      <c r="R48" s="621">
        <f>Variety!R337</f>
        <v>-0.14976213267059016</v>
      </c>
    </row>
    <row r="49" spans="2:18" x14ac:dyDescent="0.35">
      <c r="B49" s="902"/>
      <c r="C49" s="903"/>
      <c r="D49" s="80" t="s">
        <v>317</v>
      </c>
      <c r="E49" s="796">
        <f>Variety!E338</f>
        <v>552830.88685664348</v>
      </c>
      <c r="F49" s="819">
        <f>Variety!F338</f>
        <v>-41983.064254259923</v>
      </c>
      <c r="G49" s="621">
        <f>Variety!G338</f>
        <v>-7.0581841895016609E-2</v>
      </c>
      <c r="H49" s="626">
        <f>Variety!H338</f>
        <v>0.24645941637151411</v>
      </c>
      <c r="I49" s="649">
        <f>Variety!I338</f>
        <v>-1.0458211122795352E-2</v>
      </c>
      <c r="J49" s="705">
        <f>Variety!J338</f>
        <v>10.619166253156939</v>
      </c>
      <c r="K49" s="614">
        <f>Variety!K338</f>
        <v>0.21413707308028052</v>
      </c>
      <c r="L49" s="621">
        <f>Variety!L338</f>
        <v>2.0580151134059855E-2</v>
      </c>
      <c r="M49" s="664">
        <f>Variety!M338</f>
        <v>5870603.0974108903</v>
      </c>
      <c r="N49" s="614">
        <f>Variety!N338</f>
        <v>-318453.42061475106</v>
      </c>
      <c r="O49" s="600">
        <f>Variety!O338</f>
        <v>-5.1454275734476612E-2</v>
      </c>
      <c r="P49" s="796">
        <f>Variety!P338</f>
        <v>1020942.7800823086</v>
      </c>
      <c r="Q49" s="819">
        <f>Variety!Q338</f>
        <v>-72428.195150248823</v>
      </c>
      <c r="R49" s="621">
        <f>Variety!R338</f>
        <v>-6.6243019790097793E-2</v>
      </c>
    </row>
    <row r="50" spans="2:18" x14ac:dyDescent="0.35">
      <c r="B50" s="902"/>
      <c r="C50" s="903"/>
      <c r="D50" s="80" t="s">
        <v>95</v>
      </c>
      <c r="E50" s="796">
        <f>Variety!E339</f>
        <v>475039.24091164314</v>
      </c>
      <c r="F50" s="819">
        <f>Variety!F339</f>
        <v>-40273.627807324752</v>
      </c>
      <c r="G50" s="621">
        <f>Variety!G339</f>
        <v>-7.8153739702721187E-2</v>
      </c>
      <c r="H50" s="626">
        <f>Variety!H339</f>
        <v>0.21177885833106597</v>
      </c>
      <c r="I50" s="649">
        <f>Variety!I339</f>
        <v>-1.0799915084218376E-2</v>
      </c>
      <c r="J50" s="705">
        <f>Variety!J339</f>
        <v>14.094778404479923</v>
      </c>
      <c r="K50" s="614">
        <f>Variety!K339</f>
        <v>-0.52100867050519284</v>
      </c>
      <c r="L50" s="621">
        <f>Variety!L339</f>
        <v>-3.5646980065609873E-2</v>
      </c>
      <c r="M50" s="664">
        <f>Variety!M339</f>
        <v>6695572.8340819636</v>
      </c>
      <c r="N50" s="614">
        <f>Variety!N339</f>
        <v>-836130.33211422898</v>
      </c>
      <c r="O50" s="600">
        <f>Variety!O339</f>
        <v>-0.11101477496709523</v>
      </c>
      <c r="P50" s="796">
        <f>Variety!P339</f>
        <v>1459491.9528214254</v>
      </c>
      <c r="Q50" s="819">
        <f>Variety!Q339</f>
        <v>-141754.09087052103</v>
      </c>
      <c r="R50" s="621">
        <f>Variety!R339</f>
        <v>-8.8527363692142369E-2</v>
      </c>
    </row>
    <row r="51" spans="2:18" x14ac:dyDescent="0.35">
      <c r="B51" s="902"/>
      <c r="C51" s="903"/>
      <c r="D51" s="80" t="s">
        <v>92</v>
      </c>
      <c r="E51" s="796">
        <f>Variety!E340</f>
        <v>565632.70478611684</v>
      </c>
      <c r="F51" s="819">
        <f>Variety!F340</f>
        <v>-19392.860095077427</v>
      </c>
      <c r="G51" s="621">
        <f>Variety!G340</f>
        <v>-3.3148739575193931E-2</v>
      </c>
      <c r="H51" s="626">
        <f>Variety!H340</f>
        <v>0.25216663832745839</v>
      </c>
      <c r="I51" s="649">
        <f>Variety!I340</f>
        <v>-5.2309746653356193E-4</v>
      </c>
      <c r="J51" s="705">
        <f>Variety!J340</f>
        <v>15.271348598916184</v>
      </c>
      <c r="K51" s="614">
        <f>Variety!K340</f>
        <v>-0.11988906172015135</v>
      </c>
      <c r="L51" s="621">
        <f>Variety!L340</f>
        <v>-7.7894360650912495E-3</v>
      </c>
      <c r="M51" s="664">
        <f>Variety!M340</f>
        <v>8637974.2137366366</v>
      </c>
      <c r="N51" s="614">
        <f>Variety!N340</f>
        <v>-366293.29289784655</v>
      </c>
      <c r="O51" s="600">
        <f>Variety!O340</f>
        <v>-4.0679965652725886E-2</v>
      </c>
      <c r="P51" s="796">
        <f>Variety!P340</f>
        <v>1253557.2342913789</v>
      </c>
      <c r="Q51" s="819">
        <f>Variety!Q340</f>
        <v>-38540.814806219423</v>
      </c>
      <c r="R51" s="621">
        <f>Variety!R340</f>
        <v>-2.9828088381633529E-2</v>
      </c>
    </row>
    <row r="52" spans="2:18" x14ac:dyDescent="0.35">
      <c r="B52" s="902"/>
      <c r="C52" s="903"/>
      <c r="D52" s="80" t="s">
        <v>318</v>
      </c>
      <c r="E52" s="796">
        <f>Variety!E341</f>
        <v>64378.561830702478</v>
      </c>
      <c r="F52" s="819">
        <f>Variety!F341</f>
        <v>-946.07755413725681</v>
      </c>
      <c r="G52" s="621">
        <f>Variety!G341</f>
        <v>-1.4482706112830352E-2</v>
      </c>
      <c r="H52" s="626">
        <f>Variety!H341</f>
        <v>2.870082542936285E-2</v>
      </c>
      <c r="I52" s="649">
        <f>Variety!I341</f>
        <v>4.8519374095085457E-4</v>
      </c>
      <c r="J52" s="705">
        <f>Variety!J341</f>
        <v>13.287279409406352</v>
      </c>
      <c r="K52" s="614">
        <f>Variety!K341</f>
        <v>-0.1834621056205652</v>
      </c>
      <c r="L52" s="621">
        <f>Variety!L341</f>
        <v>-1.3619302650556324E-2</v>
      </c>
      <c r="M52" s="664">
        <f>Variety!M341</f>
        <v>855415.93902028678</v>
      </c>
      <c r="N52" s="614">
        <f>Variety!N341</f>
        <v>-24555.392695236253</v>
      </c>
      <c r="O52" s="600">
        <f>Variety!O341</f>
        <v>-2.7904764405636929E-2</v>
      </c>
      <c r="P52" s="796">
        <f>Variety!P341</f>
        <v>139132.27914674638</v>
      </c>
      <c r="Q52" s="819">
        <f>Variety!Q341</f>
        <v>-2446.2211689145188</v>
      </c>
      <c r="R52" s="621">
        <f>Variety!R341</f>
        <v>-1.7278196643278943E-2</v>
      </c>
    </row>
    <row r="53" spans="2:18" x14ac:dyDescent="0.35">
      <c r="B53" s="902"/>
      <c r="C53" s="903"/>
      <c r="D53" s="80" t="s">
        <v>82</v>
      </c>
      <c r="E53" s="796">
        <f>Variety!E342</f>
        <v>3470035.1896257577</v>
      </c>
      <c r="F53" s="819">
        <f>Variety!F342</f>
        <v>-185995.18351988913</v>
      </c>
      <c r="G53" s="621">
        <f>Variety!G342</f>
        <v>-5.0873533460242829E-2</v>
      </c>
      <c r="H53" s="626">
        <f>Variety!H342</f>
        <v>1.5469881802127881</v>
      </c>
      <c r="I53" s="649">
        <f>Variety!I342</f>
        <v>-3.215879130903776E-2</v>
      </c>
      <c r="J53" s="705">
        <f>Variety!J342</f>
        <v>10.567585091298575</v>
      </c>
      <c r="K53" s="614">
        <f>Variety!K342</f>
        <v>0.24069724152632688</v>
      </c>
      <c r="L53" s="621">
        <f>Variety!L342</f>
        <v>2.3307819841544543E-2</v>
      </c>
      <c r="M53" s="664">
        <f>Variety!M342</f>
        <v>36669892.136170581</v>
      </c>
      <c r="N53" s="614">
        <f>Variety!N342</f>
        <v>-1085523.5026654974</v>
      </c>
      <c r="O53" s="600">
        <f>Variety!O342</f>
        <v>-2.8751464771292392E-2</v>
      </c>
      <c r="P53" s="796">
        <f>Variety!P342</f>
        <v>6312159.8337220699</v>
      </c>
      <c r="Q53" s="819">
        <f>Variety!Q342</f>
        <v>-286178.60388046224</v>
      </c>
      <c r="R53" s="621">
        <f>Variety!R342</f>
        <v>-4.3371313336944196E-2</v>
      </c>
    </row>
    <row r="54" spans="2:18" x14ac:dyDescent="0.35">
      <c r="B54" s="902"/>
      <c r="C54" s="903"/>
      <c r="D54" s="80" t="s">
        <v>319</v>
      </c>
      <c r="E54" s="796">
        <f>Variety!E343</f>
        <v>39062060.936406568</v>
      </c>
      <c r="F54" s="819">
        <f>Variety!F343</f>
        <v>-2135478.0286082551</v>
      </c>
      <c r="G54" s="621">
        <f>Variety!G343</f>
        <v>-5.1835087295425943E-2</v>
      </c>
      <c r="H54" s="626">
        <f>Variety!H343</f>
        <v>17.414390131844694</v>
      </c>
      <c r="I54" s="649">
        <f>Variety!I343</f>
        <v>-0.38003777242366965</v>
      </c>
      <c r="J54" s="705">
        <f>Variety!J343</f>
        <v>5.250837196066735</v>
      </c>
      <c r="K54" s="614">
        <f>Variety!K343</f>
        <v>-0.1933886636303308</v>
      </c>
      <c r="L54" s="621">
        <f>Variety!L343</f>
        <v>-3.5521792925962768E-2</v>
      </c>
      <c r="M54" s="664">
        <f>Variety!M343</f>
        <v>205108522.51990899</v>
      </c>
      <c r="N54" s="614">
        <f>Variety!N343</f>
        <v>-19180184.469302207</v>
      </c>
      <c r="O54" s="600">
        <f>Variety!O343</f>
        <v>-8.5515604984181467E-2</v>
      </c>
      <c r="P54" s="796">
        <f>Variety!P343</f>
        <v>64239298.422255144</v>
      </c>
      <c r="Q54" s="819">
        <f>Variety!Q343</f>
        <v>-3047576.3647582531</v>
      </c>
      <c r="R54" s="621">
        <f>Variety!R343</f>
        <v>-4.5292285819558471E-2</v>
      </c>
    </row>
    <row r="55" spans="2:18" x14ac:dyDescent="0.35">
      <c r="B55" s="902"/>
      <c r="C55" s="903"/>
      <c r="D55" s="80" t="s">
        <v>91</v>
      </c>
      <c r="E55" s="796">
        <f>Variety!E344</f>
        <v>528194.71941328165</v>
      </c>
      <c r="F55" s="819">
        <f>Variety!F344</f>
        <v>-140574.65612758615</v>
      </c>
      <c r="G55" s="621">
        <f>Variety!G344</f>
        <v>-0.21019900322722804</v>
      </c>
      <c r="H55" s="626">
        <f>Variety!H344</f>
        <v>0.23547628284175467</v>
      </c>
      <c r="I55" s="649">
        <f>Variety!I344</f>
        <v>-5.3384866066931463E-2</v>
      </c>
      <c r="J55" s="705">
        <f>Variety!J344</f>
        <v>5.7354552744314695</v>
      </c>
      <c r="K55" s="614">
        <f>Variety!K344</f>
        <v>-3.9823885389693281E-2</v>
      </c>
      <c r="L55" s="621">
        <f>Variety!L344</f>
        <v>-6.8955775621634997E-3</v>
      </c>
      <c r="M55" s="664">
        <f>Variety!M344</f>
        <v>3029437.1893857564</v>
      </c>
      <c r="N55" s="614">
        <f>Variety!N344</f>
        <v>-832892.64790203003</v>
      </c>
      <c r="O55" s="600">
        <f>Variety!O344</f>
        <v>-0.21564513725914866</v>
      </c>
      <c r="P55" s="796">
        <f>Variety!P344</f>
        <v>920306.97554966947</v>
      </c>
      <c r="Q55" s="819">
        <f>Variety!Q344</f>
        <v>-236885.94358789362</v>
      </c>
      <c r="R55" s="621">
        <f>Variety!R344</f>
        <v>-0.20470739119665615</v>
      </c>
    </row>
    <row r="56" spans="2:18" x14ac:dyDescent="0.35">
      <c r="B56" s="902"/>
      <c r="C56" s="903"/>
      <c r="D56" s="80" t="s">
        <v>320</v>
      </c>
      <c r="E56" s="796">
        <f>Variety!E345</f>
        <v>13485325.925211236</v>
      </c>
      <c r="F56" s="819">
        <f>Variety!F345</f>
        <v>-105035.63313638978</v>
      </c>
      <c r="G56" s="621">
        <f>Variety!G345</f>
        <v>-7.7286857075464337E-3</v>
      </c>
      <c r="H56" s="626">
        <f>Variety!H345</f>
        <v>6.011938978310126</v>
      </c>
      <c r="I56" s="649">
        <f>Variety!I345</f>
        <v>0.14186239076632301</v>
      </c>
      <c r="J56" s="705">
        <f>Variety!J345</f>
        <v>5.1404658609035225</v>
      </c>
      <c r="K56" s="614">
        <f>Variety!K345</f>
        <v>-0.25528981846005205</v>
      </c>
      <c r="L56" s="621">
        <f>Variety!L345</f>
        <v>-4.7313079692697151E-2</v>
      </c>
      <c r="M56" s="664">
        <f>Variety!M345</f>
        <v>69320857.541705564</v>
      </c>
      <c r="N56" s="614">
        <f>Variety!N345</f>
        <v>-4009413.0213530362</v>
      </c>
      <c r="O56" s="600">
        <f>Variety!O345</f>
        <v>-5.4676097477442662E-2</v>
      </c>
      <c r="P56" s="796">
        <f>Variety!P345</f>
        <v>22265075.220233429</v>
      </c>
      <c r="Q56" s="819">
        <f>Variety!Q345</f>
        <v>312756.08728894219</v>
      </c>
      <c r="R56" s="621">
        <f>Variety!R345</f>
        <v>1.424706361978767E-2</v>
      </c>
    </row>
    <row r="57" spans="2:18" x14ac:dyDescent="0.35">
      <c r="B57" s="902"/>
      <c r="C57" s="903"/>
      <c r="D57" s="80" t="s">
        <v>98</v>
      </c>
      <c r="E57" s="796">
        <f>Variety!E346</f>
        <v>358060.99624784687</v>
      </c>
      <c r="F57" s="819">
        <f>Variety!F346</f>
        <v>44635.870048502344</v>
      </c>
      <c r="G57" s="621">
        <f>Variety!G346</f>
        <v>0.14241318361985139</v>
      </c>
      <c r="H57" s="626">
        <f>Variety!H346</f>
        <v>0.1596283895467856</v>
      </c>
      <c r="I57" s="649">
        <f>Variety!I346</f>
        <v>2.4250865751574063E-2</v>
      </c>
      <c r="J57" s="705">
        <f>Variety!J346</f>
        <v>9.5550807403217597</v>
      </c>
      <c r="K57" s="614">
        <f>Variety!K346</f>
        <v>0.16399087289466507</v>
      </c>
      <c r="L57" s="621">
        <f>Variety!L346</f>
        <v>1.7462389904654822E-2</v>
      </c>
      <c r="M57" s="664">
        <f>Variety!M346</f>
        <v>3421301.7291082237</v>
      </c>
      <c r="N57" s="614">
        <f>Variety!N346</f>
        <v>477898.20226050122</v>
      </c>
      <c r="O57" s="600">
        <f>Variety!O346</f>
        <v>0.16236244806443945</v>
      </c>
      <c r="P57" s="796">
        <f>Variety!P346</f>
        <v>609978.41167629813</v>
      </c>
      <c r="Q57" s="819">
        <f>Variety!Q346</f>
        <v>80646.850170059945</v>
      </c>
      <c r="R57" s="621">
        <f>Variety!R346</f>
        <v>0.15235602037516049</v>
      </c>
    </row>
    <row r="58" spans="2:18" x14ac:dyDescent="0.35">
      <c r="B58" s="902"/>
      <c r="C58" s="903"/>
      <c r="D58" s="80" t="s">
        <v>321</v>
      </c>
      <c r="E58" s="796">
        <f>Variety!E347</f>
        <v>13168.168550811708</v>
      </c>
      <c r="F58" s="819">
        <f>Variety!F347</f>
        <v>564.68695894628763</v>
      </c>
      <c r="G58" s="621">
        <f>Variety!G347</f>
        <v>4.4804045202140791E-2</v>
      </c>
      <c r="H58" s="626">
        <f>Variety!H347</f>
        <v>5.8705459714235566E-3</v>
      </c>
      <c r="I58" s="649">
        <f>Variety!I347</f>
        <v>4.2673184651489428E-4</v>
      </c>
      <c r="J58" s="705">
        <f>Variety!J347</f>
        <v>7.9259536621995919</v>
      </c>
      <c r="K58" s="614">
        <f>Variety!K347</f>
        <v>-0.21628474085021576</v>
      </c>
      <c r="L58" s="621">
        <f>Variety!L347</f>
        <v>-2.656330239227616E-2</v>
      </c>
      <c r="M58" s="664">
        <f>Variety!M347</f>
        <v>104370.29374976754</v>
      </c>
      <c r="N58" s="614">
        <f>Variety!N347</f>
        <v>1749.7419203495956</v>
      </c>
      <c r="O58" s="600">
        <f>Variety!O347</f>
        <v>1.7050599408762895E-2</v>
      </c>
      <c r="P58" s="796">
        <f>Variety!P347</f>
        <v>14747.174365401268</v>
      </c>
      <c r="Q58" s="819">
        <f>Variety!Q347</f>
        <v>483.19924485683441</v>
      </c>
      <c r="R58" s="621">
        <f>Variety!R347</f>
        <v>3.3875496891527912E-2</v>
      </c>
    </row>
    <row r="59" spans="2:18" x14ac:dyDescent="0.35">
      <c r="B59" s="902"/>
      <c r="C59" s="903"/>
      <c r="D59" s="80" t="s">
        <v>112</v>
      </c>
      <c r="E59" s="796">
        <f>Variety!E348</f>
        <v>79000.421705465487</v>
      </c>
      <c r="F59" s="819">
        <f>Variety!F348</f>
        <v>-5253.2575431989389</v>
      </c>
      <c r="G59" s="621">
        <f>Variety!G348</f>
        <v>-6.2350482377091121E-2</v>
      </c>
      <c r="H59" s="626">
        <f>Variety!H348</f>
        <v>3.5219446470040404E-2</v>
      </c>
      <c r="I59" s="649">
        <f>Variety!I348</f>
        <v>-1.1721938736432014E-3</v>
      </c>
      <c r="J59" s="705">
        <f>Variety!J348</f>
        <v>17.484416446060504</v>
      </c>
      <c r="K59" s="614">
        <f>Variety!K348</f>
        <v>0.88751216597329474</v>
      </c>
      <c r="L59" s="621">
        <f>Variety!L348</f>
        <v>5.3474560737096166E-2</v>
      </c>
      <c r="M59" s="664">
        <f>Variety!M348</f>
        <v>1381276.2725127561</v>
      </c>
      <c r="N59" s="614">
        <f>Variety!N348</f>
        <v>-17073.977222497342</v>
      </c>
      <c r="O59" s="600">
        <f>Variety!O348</f>
        <v>-1.2210086296855828E-2</v>
      </c>
      <c r="P59" s="796">
        <f>Variety!P348</f>
        <v>180082.20744724802</v>
      </c>
      <c r="Q59" s="819">
        <f>Variety!Q348</f>
        <v>-8467.8395712104684</v>
      </c>
      <c r="R59" s="621">
        <f>Variety!R348</f>
        <v>-4.4910302092799226E-2</v>
      </c>
    </row>
    <row r="60" spans="2:18" x14ac:dyDescent="0.35">
      <c r="B60" s="902"/>
      <c r="C60" s="903"/>
      <c r="D60" s="80" t="s">
        <v>322</v>
      </c>
      <c r="E60" s="796">
        <f>Variety!E349</f>
        <v>38684.469528694666</v>
      </c>
      <c r="F60" s="819">
        <f>Variety!F349</f>
        <v>-7023.2294747963897</v>
      </c>
      <c r="G60" s="621">
        <f>Variety!G349</f>
        <v>-0.15365528407500825</v>
      </c>
      <c r="H60" s="626">
        <f>Variety!H349</f>
        <v>1.7246054823192331E-2</v>
      </c>
      <c r="I60" s="649">
        <f>Variety!I349</f>
        <v>-2.4964437585388577E-3</v>
      </c>
      <c r="J60" s="705">
        <f>Variety!J349</f>
        <v>9.6935276622608537</v>
      </c>
      <c r="K60" s="614">
        <f>Variety!K349</f>
        <v>-0.41837500712689391</v>
      </c>
      <c r="L60" s="621">
        <f>Variety!L349</f>
        <v>-4.1374508913486756E-2</v>
      </c>
      <c r="M60" s="664">
        <f>Variety!M349</f>
        <v>374988.97547628882</v>
      </c>
      <c r="N60" s="614">
        <f>Variety!N349</f>
        <v>-87202.828088684066</v>
      </c>
      <c r="O60" s="600">
        <f>Variety!O349</f>
        <v>-0.18867238106792925</v>
      </c>
      <c r="P60" s="796">
        <f>Variety!P349</f>
        <v>84499.606343760912</v>
      </c>
      <c r="Q60" s="819">
        <f>Variety!Q349</f>
        <v>-13739.278837276535</v>
      </c>
      <c r="R60" s="621">
        <f>Variety!R349</f>
        <v>-0.13985580976369386</v>
      </c>
    </row>
    <row r="61" spans="2:18" x14ac:dyDescent="0.35">
      <c r="B61" s="902"/>
      <c r="C61" s="903"/>
      <c r="D61" s="80" t="s">
        <v>323</v>
      </c>
      <c r="E61" s="796">
        <f>Variety!E350</f>
        <v>5082.7614005209334</v>
      </c>
      <c r="F61" s="819">
        <f>Variety!F350</f>
        <v>763.93702394541651</v>
      </c>
      <c r="G61" s="621">
        <f>Variety!G350</f>
        <v>0.17688541078189376</v>
      </c>
      <c r="H61" s="626">
        <f>Variety!H350</f>
        <v>2.2659631328683155E-3</v>
      </c>
      <c r="I61" s="649">
        <f>Variety!I350</f>
        <v>4.0053595127302437E-4</v>
      </c>
      <c r="J61" s="705">
        <f>Variety!J350</f>
        <v>21.694752444318997</v>
      </c>
      <c r="K61" s="614">
        <f>Variety!K350</f>
        <v>1.1960304046291412</v>
      </c>
      <c r="L61" s="621">
        <f>Variety!L350</f>
        <v>5.8346583865734346E-2</v>
      </c>
      <c r="M61" s="664">
        <f>Variety!M350</f>
        <v>110269.25031784177</v>
      </c>
      <c r="N61" s="614">
        <f>Variety!N350</f>
        <v>21738.869884183412</v>
      </c>
      <c r="O61" s="600">
        <f>Variety!O350</f>
        <v>0.24555265410243865</v>
      </c>
      <c r="P61" s="796">
        <f>Variety!P350</f>
        <v>13357.450655579567</v>
      </c>
      <c r="Q61" s="819">
        <f>Variety!Q350</f>
        <v>1525.3342800140381</v>
      </c>
      <c r="R61" s="621">
        <f>Variety!R350</f>
        <v>0.12891474623795973</v>
      </c>
    </row>
    <row r="62" spans="2:18" x14ac:dyDescent="0.35">
      <c r="B62" s="902"/>
      <c r="C62" s="903"/>
      <c r="D62" s="80" t="s">
        <v>102</v>
      </c>
      <c r="E62" s="796">
        <f>Variety!E351</f>
        <v>226968.3300151272</v>
      </c>
      <c r="F62" s="819">
        <f>Variety!F351</f>
        <v>45755.27502086584</v>
      </c>
      <c r="G62" s="621">
        <f>Variety!G351</f>
        <v>0.25249436373287132</v>
      </c>
      <c r="H62" s="626">
        <f>Variety!H351</f>
        <v>0.10118552251739701</v>
      </c>
      <c r="I62" s="649">
        <f>Variety!I351</f>
        <v>2.2914278083453157E-2</v>
      </c>
      <c r="J62" s="705">
        <f>Variety!J351</f>
        <v>6.4362198383573865</v>
      </c>
      <c r="K62" s="614">
        <f>Variety!K351</f>
        <v>-0.18032587880301687</v>
      </c>
      <c r="L62" s="621">
        <f>Variety!L351</f>
        <v>-2.7253779617260259E-2</v>
      </c>
      <c r="M62" s="664">
        <f>Variety!M351</f>
        <v>1460818.068322208</v>
      </c>
      <c r="N62" s="614">
        <f>Variety!N351</f>
        <v>261813.60540637537</v>
      </c>
      <c r="O62" s="600">
        <f>Variety!O351</f>
        <v>0.21835915837183509</v>
      </c>
      <c r="P62" s="796">
        <f>Variety!P351</f>
        <v>276907.67915864009</v>
      </c>
      <c r="Q62" s="819">
        <f>Variety!Q351</f>
        <v>43253.177033478947</v>
      </c>
      <c r="R62" s="621">
        <f>Variety!R351</f>
        <v>0.18511595813509993</v>
      </c>
    </row>
    <row r="63" spans="2:18" x14ac:dyDescent="0.35">
      <c r="B63" s="902"/>
      <c r="C63" s="903"/>
      <c r="D63" s="80" t="s">
        <v>90</v>
      </c>
      <c r="E63" s="796">
        <f>Variety!E352</f>
        <v>2913337.9291563244</v>
      </c>
      <c r="F63" s="819">
        <f>Variety!F352</f>
        <v>-28580.341449309606</v>
      </c>
      <c r="G63" s="621">
        <f>Variety!G352</f>
        <v>-9.7148658869527175E-3</v>
      </c>
      <c r="H63" s="626">
        <f>Variety!H352</f>
        <v>1.2988050826817414</v>
      </c>
      <c r="I63" s="649">
        <f>Variety!I352</f>
        <v>2.8104116514866329E-2</v>
      </c>
      <c r="J63" s="705">
        <f>Variety!J352</f>
        <v>11.585691523231636</v>
      </c>
      <c r="K63" s="614">
        <f>Variety!K352</f>
        <v>0.13489732274616451</v>
      </c>
      <c r="L63" s="621">
        <f>Variety!L352</f>
        <v>1.1780608435041593E-2</v>
      </c>
      <c r="M63" s="664">
        <f>Variety!M352</f>
        <v>33753034.550135635</v>
      </c>
      <c r="N63" s="614">
        <f>Variety!N352</f>
        <v>65733.878782391548</v>
      </c>
      <c r="O63" s="600">
        <f>Variety!O352</f>
        <v>1.9512955170756627E-3</v>
      </c>
      <c r="P63" s="796">
        <f>Variety!P352</f>
        <v>6981477.1817408167</v>
      </c>
      <c r="Q63" s="819">
        <f>Variety!Q352</f>
        <v>-245084.11685270909</v>
      </c>
      <c r="R63" s="621">
        <f>Variety!R352</f>
        <v>-3.3914348294590509E-2</v>
      </c>
    </row>
    <row r="64" spans="2:18" x14ac:dyDescent="0.35">
      <c r="B64" s="902"/>
      <c r="C64" s="903"/>
      <c r="D64" s="80" t="s">
        <v>106</v>
      </c>
      <c r="E64" s="796">
        <f>Variety!E353</f>
        <v>112885.48574355131</v>
      </c>
      <c r="F64" s="819">
        <f>Variety!F353</f>
        <v>-13290.270250204194</v>
      </c>
      <c r="G64" s="621">
        <f>Variety!G353</f>
        <v>-0.10533140971124386</v>
      </c>
      <c r="H64" s="626">
        <f>Variety!H353</f>
        <v>5.0325862021499308E-2</v>
      </c>
      <c r="I64" s="649">
        <f>Variety!I353</f>
        <v>-4.1731553883536596E-3</v>
      </c>
      <c r="J64" s="705">
        <f>Variety!J353</f>
        <v>13.476943441645824</v>
      </c>
      <c r="K64" s="614">
        <f>Variety!K353</f>
        <v>0.29177622856878394</v>
      </c>
      <c r="L64" s="621">
        <f>Variety!L353</f>
        <v>2.2129126150133346E-2</v>
      </c>
      <c r="M64" s="664">
        <f>Variety!M353</f>
        <v>1521351.3067485571</v>
      </c>
      <c r="N64" s="614">
        <f>Variety!N353</f>
        <v>-142297.13426551688</v>
      </c>
      <c r="O64" s="600">
        <f>Variety!O353</f>
        <v>-8.5533175614181986E-2</v>
      </c>
      <c r="P64" s="796">
        <f>Variety!P353</f>
        <v>234819.78147383049</v>
      </c>
      <c r="Q64" s="819">
        <f>Variety!Q353</f>
        <v>-25327.585080023855</v>
      </c>
      <c r="R64" s="621">
        <f>Variety!R353</f>
        <v>-9.7358606452703306E-2</v>
      </c>
    </row>
    <row r="65" spans="2:18" x14ac:dyDescent="0.35">
      <c r="B65" s="902"/>
      <c r="C65" s="903"/>
      <c r="D65" s="80" t="s">
        <v>324</v>
      </c>
      <c r="E65" s="796">
        <f>Variety!E354</f>
        <v>882238.5256046236</v>
      </c>
      <c r="F65" s="819">
        <f>Variety!F354</f>
        <v>-77014.181831218768</v>
      </c>
      <c r="G65" s="621">
        <f>Variety!G354</f>
        <v>-8.0285602776231618E-2</v>
      </c>
      <c r="H65" s="626">
        <f>Variety!H354</f>
        <v>0.39331375523771112</v>
      </c>
      <c r="I65" s="649">
        <f>Variety!I354</f>
        <v>-2.1015682230306476E-2</v>
      </c>
      <c r="J65" s="705">
        <f>Variety!J354</f>
        <v>16.757692275987349</v>
      </c>
      <c r="K65" s="614">
        <f>Variety!K354</f>
        <v>2.0188847545647093E-2</v>
      </c>
      <c r="L65" s="621">
        <f>Variety!L354</f>
        <v>1.2062042366091821E-3</v>
      </c>
      <c r="M65" s="664">
        <f>Variety!M354</f>
        <v>14784281.726103067</v>
      </c>
      <c r="N65" s="614">
        <f>Variety!N354</f>
        <v>-1271213.7533463296</v>
      </c>
      <c r="O65" s="600">
        <f>Variety!O354</f>
        <v>-7.9176239373829921E-2</v>
      </c>
      <c r="P65" s="796">
        <f>Variety!P354</f>
        <v>3049559.176909572</v>
      </c>
      <c r="Q65" s="819">
        <f>Variety!Q354</f>
        <v>-249255.79125144565</v>
      </c>
      <c r="R65" s="621">
        <f>Variety!R354</f>
        <v>-7.5559191302686998E-2</v>
      </c>
    </row>
    <row r="66" spans="2:18" x14ac:dyDescent="0.35">
      <c r="B66" s="902"/>
      <c r="C66" s="903"/>
      <c r="D66" s="80" t="s">
        <v>103</v>
      </c>
      <c r="E66" s="796">
        <f>Variety!E355</f>
        <v>134856.25597013551</v>
      </c>
      <c r="F66" s="819">
        <f>Variety!F355</f>
        <v>-14877.692483115563</v>
      </c>
      <c r="G66" s="621">
        <f>Variety!G355</f>
        <v>-9.9360850607372958E-2</v>
      </c>
      <c r="H66" s="626">
        <f>Variety!H355</f>
        <v>6.0120725760146994E-2</v>
      </c>
      <c r="I66" s="649">
        <f>Variety!I355</f>
        <v>-4.5537673651695407E-3</v>
      </c>
      <c r="J66" s="705">
        <f>Variety!J355</f>
        <v>14.122394059708929</v>
      </c>
      <c r="K66" s="614">
        <f>Variety!K355</f>
        <v>-0.1491313515378625</v>
      </c>
      <c r="L66" s="621">
        <f>Variety!L355</f>
        <v>-1.0449573345561108E-2</v>
      </c>
      <c r="M66" s="664">
        <f>Variety!M355</f>
        <v>1904493.1882272286</v>
      </c>
      <c r="N66" s="614">
        <f>Variety!N355</f>
        <v>-232438.66204966116</v>
      </c>
      <c r="O66" s="600">
        <f>Variety!O355</f>
        <v>-0.10877214545683489</v>
      </c>
      <c r="P66" s="796">
        <f>Variety!P355</f>
        <v>394110.70221944439</v>
      </c>
      <c r="Q66" s="819">
        <f>Variety!Q355</f>
        <v>-45743.325363079435</v>
      </c>
      <c r="R66" s="621">
        <f>Variety!R355</f>
        <v>-0.1039966045428497</v>
      </c>
    </row>
    <row r="67" spans="2:18" x14ac:dyDescent="0.35">
      <c r="B67" s="902"/>
      <c r="C67" s="903"/>
      <c r="D67" s="80" t="s">
        <v>93</v>
      </c>
      <c r="E67" s="796">
        <f>Variety!E356</f>
        <v>2492333.9952572798</v>
      </c>
      <c r="F67" s="819">
        <f>Variety!F356</f>
        <v>117312.80665536784</v>
      </c>
      <c r="G67" s="621">
        <f>Variety!G356</f>
        <v>4.9394425286970002E-2</v>
      </c>
      <c r="H67" s="626">
        <f>Variety!H356</f>
        <v>1.1111158881997831</v>
      </c>
      <c r="I67" s="649">
        <f>Variety!I356</f>
        <v>8.5274433262979343E-2</v>
      </c>
      <c r="J67" s="705">
        <f>Variety!J356</f>
        <v>8.7550611025381002</v>
      </c>
      <c r="K67" s="614">
        <f>Variety!K356</f>
        <v>-0.42977466951866639</v>
      </c>
      <c r="L67" s="621">
        <f>Variety!L356</f>
        <v>-4.6791764184415746E-2</v>
      </c>
      <c r="M67" s="664">
        <f>Variety!M356</f>
        <v>21820536.41641039</v>
      </c>
      <c r="N67" s="614">
        <f>Variety!N356</f>
        <v>6356.8439467698336</v>
      </c>
      <c r="O67" s="600">
        <f>Variety!O356</f>
        <v>2.9140880250175336E-4</v>
      </c>
      <c r="P67" s="796">
        <f>Variety!P356</f>
        <v>5232113.6934181722</v>
      </c>
      <c r="Q67" s="819">
        <f>Variety!Q356</f>
        <v>247052.79755229596</v>
      </c>
      <c r="R67" s="621">
        <f>Variety!R356</f>
        <v>4.95586318227682E-2</v>
      </c>
    </row>
    <row r="68" spans="2:18" x14ac:dyDescent="0.35">
      <c r="B68" s="902"/>
      <c r="C68" s="903"/>
      <c r="D68" s="80" t="s">
        <v>101</v>
      </c>
      <c r="E68" s="796">
        <f>Variety!E357</f>
        <v>307981.27051366097</v>
      </c>
      <c r="F68" s="819">
        <f>Variety!F357</f>
        <v>-21546.699443606893</v>
      </c>
      <c r="G68" s="621">
        <f>Variety!G357</f>
        <v>-6.5386557160537845E-2</v>
      </c>
      <c r="H68" s="626">
        <f>Variety!H357</f>
        <v>0.1373021768297788</v>
      </c>
      <c r="I68" s="649">
        <f>Variety!I357</f>
        <v>-5.0306384586308595E-3</v>
      </c>
      <c r="J68" s="705">
        <f>Variety!J357</f>
        <v>19.577615248315066</v>
      </c>
      <c r="K68" s="614">
        <f>Variety!K357</f>
        <v>1.2175780432026571</v>
      </c>
      <c r="L68" s="621">
        <f>Variety!L357</f>
        <v>6.6316752498933859E-2</v>
      </c>
      <c r="M68" s="664">
        <f>Variety!M357</f>
        <v>6029538.8178036967</v>
      </c>
      <c r="N68" s="614">
        <f>Variety!N357</f>
        <v>-20606.970736905001</v>
      </c>
      <c r="O68" s="600">
        <f>Variety!O357</f>
        <v>-3.4060287895766152E-3</v>
      </c>
      <c r="P68" s="796">
        <f>Variety!P357</f>
        <v>698156.32218674722</v>
      </c>
      <c r="Q68" s="819">
        <f>Variety!Q357</f>
        <v>-55274.292148180306</v>
      </c>
      <c r="R68" s="621">
        <f>Variety!R357</f>
        <v>-7.3363480453966345E-2</v>
      </c>
    </row>
    <row r="69" spans="2:18" x14ac:dyDescent="0.35">
      <c r="B69" s="902"/>
      <c r="C69" s="903"/>
      <c r="D69" s="80" t="s">
        <v>94</v>
      </c>
      <c r="E69" s="796">
        <f>Variety!E358</f>
        <v>1266971.4269574394</v>
      </c>
      <c r="F69" s="819">
        <f>Variety!F358</f>
        <v>-61270.591808137484</v>
      </c>
      <c r="G69" s="621">
        <f>Variety!G358</f>
        <v>-4.612908712606479E-2</v>
      </c>
      <c r="H69" s="626">
        <f>Variety!H358</f>
        <v>0.56483283743928625</v>
      </c>
      <c r="I69" s="649">
        <f>Variety!I358</f>
        <v>-8.8739284530928719E-3</v>
      </c>
      <c r="J69" s="705">
        <f>Variety!J358</f>
        <v>8.6355223236246168</v>
      </c>
      <c r="K69" s="614">
        <f>Variety!K358</f>
        <v>-9.7275439876071346E-2</v>
      </c>
      <c r="L69" s="621">
        <f>Variety!L358</f>
        <v>-1.1139092248607948E-2</v>
      </c>
      <c r="M69" s="664">
        <f>Variety!M358</f>
        <v>10940960.040885502</v>
      </c>
      <c r="N69" s="614">
        <f>Variety!N358</f>
        <v>-658308.88997816667</v>
      </c>
      <c r="O69" s="600">
        <f>Variety!O358</f>
        <v>-5.675434321783155E-2</v>
      </c>
      <c r="P69" s="796">
        <f>Variety!P358</f>
        <v>2714523.2186199497</v>
      </c>
      <c r="Q69" s="819">
        <f>Variety!Q358</f>
        <v>-103762.44671395468</v>
      </c>
      <c r="R69" s="621">
        <f>Variety!R358</f>
        <v>-3.6817576014481532E-2</v>
      </c>
    </row>
    <row r="70" spans="2:18" x14ac:dyDescent="0.35">
      <c r="B70" s="902"/>
      <c r="C70" s="903"/>
      <c r="D70" s="80" t="s">
        <v>107</v>
      </c>
      <c r="E70" s="796">
        <f>Variety!E359</f>
        <v>206178.42345579792</v>
      </c>
      <c r="F70" s="819">
        <f>Variety!F359</f>
        <v>-6792.721772240242</v>
      </c>
      <c r="G70" s="621">
        <f>Variety!G359</f>
        <v>-3.1895033315273567E-2</v>
      </c>
      <c r="H70" s="626">
        <f>Variety!H359</f>
        <v>9.1917103623213023E-2</v>
      </c>
      <c r="I70" s="649">
        <f>Variety!I359</f>
        <v>-7.1393375795245073E-5</v>
      </c>
      <c r="J70" s="705">
        <f>Variety!J359</f>
        <v>13.140560078938899</v>
      </c>
      <c r="K70" s="614">
        <f>Variety!K359</f>
        <v>1.2358529879990492</v>
      </c>
      <c r="L70" s="621">
        <f>Variety!L359</f>
        <v>0.1038121289804436</v>
      </c>
      <c r="M70" s="664">
        <f>Variety!M359</f>
        <v>2709299.9604018177</v>
      </c>
      <c r="N70" s="614">
        <f>Variety!N359</f>
        <v>173940.85764001124</v>
      </c>
      <c r="O70" s="600">
        <f>Variety!O359</f>
        <v>6.8606004352809322E-2</v>
      </c>
      <c r="P70" s="796">
        <f>Variety!P359</f>
        <v>355364.90603215626</v>
      </c>
      <c r="Q70" s="819">
        <f>Variety!Q359</f>
        <v>-846.17095504479948</v>
      </c>
      <c r="R70" s="621">
        <f>Variety!R359</f>
        <v>-2.3754762547016557E-3</v>
      </c>
    </row>
    <row r="71" spans="2:18" x14ac:dyDescent="0.35">
      <c r="B71" s="902"/>
      <c r="C71" s="903"/>
      <c r="D71" s="80" t="s">
        <v>325</v>
      </c>
      <c r="E71" s="796">
        <f>Variety!E360</f>
        <v>126415.84139665712</v>
      </c>
      <c r="F71" s="819">
        <f>Variety!F360</f>
        <v>-17544.98667346446</v>
      </c>
      <c r="G71" s="621">
        <f>Variety!G360</f>
        <v>-0.12187333810638064</v>
      </c>
      <c r="H71" s="626">
        <f>Variety!H360</f>
        <v>5.6357875855828E-2</v>
      </c>
      <c r="I71" s="649">
        <f>Variety!I360</f>
        <v>-5.8230368998577753E-3</v>
      </c>
      <c r="J71" s="705">
        <f>Variety!J360</f>
        <v>22.303539039319158</v>
      </c>
      <c r="K71" s="614">
        <f>Variety!K360</f>
        <v>1.5820343354927182</v>
      </c>
      <c r="L71" s="621">
        <f>Variety!L360</f>
        <v>7.6347464052674674E-2</v>
      </c>
      <c r="M71" s="664">
        <f>Variety!M360</f>
        <v>2819520.6537787211</v>
      </c>
      <c r="N71" s="614">
        <f>Variety!N360</f>
        <v>-163564.32224305253</v>
      </c>
      <c r="O71" s="600">
        <f>Variety!O360</f>
        <v>-5.4830594353762273E-2</v>
      </c>
      <c r="P71" s="796">
        <f>Variety!P360</f>
        <v>298096.57924452185</v>
      </c>
      <c r="Q71" s="819">
        <f>Variety!Q360</f>
        <v>-37975.902321671252</v>
      </c>
      <c r="R71" s="621">
        <f>Variety!R360</f>
        <v>-0.11299914275840965</v>
      </c>
    </row>
    <row r="72" spans="2:18" x14ac:dyDescent="0.35">
      <c r="B72" s="902"/>
      <c r="C72" s="903"/>
      <c r="D72" s="80" t="s">
        <v>326</v>
      </c>
      <c r="E72" s="796">
        <f>Variety!E361</f>
        <v>20359.567747621237</v>
      </c>
      <c r="F72" s="819">
        <f>Variety!F361</f>
        <v>-1125.1726726730885</v>
      </c>
      <c r="G72" s="621">
        <f>Variety!G361</f>
        <v>-5.2370782735185334E-2</v>
      </c>
      <c r="H72" s="626">
        <f>Variety!H361</f>
        <v>9.0765680861030068E-3</v>
      </c>
      <c r="I72" s="649">
        <f>Variety!I361</f>
        <v>-2.0332275338394261E-4</v>
      </c>
      <c r="J72" s="705">
        <f>Variety!J361</f>
        <v>6.1221638026080907</v>
      </c>
      <c r="K72" s="614">
        <f>Variety!K361</f>
        <v>-2.2198626049202197E-2</v>
      </c>
      <c r="L72" s="621">
        <f>Variety!L361</f>
        <v>-3.6128445069691616E-3</v>
      </c>
      <c r="M72" s="664">
        <f>Variety!M361</f>
        <v>124644.60870123387</v>
      </c>
      <c r="N72" s="614">
        <f>Variety!N361</f>
        <v>-7365.423126677284</v>
      </c>
      <c r="O72" s="600">
        <f>Variety!O361</f>
        <v>-5.5794419747424058E-2</v>
      </c>
      <c r="P72" s="796">
        <f>Variety!P361</f>
        <v>23963.22323012352</v>
      </c>
      <c r="Q72" s="819">
        <f>Variety!Q361</f>
        <v>153.43931305408478</v>
      </c>
      <c r="R72" s="621">
        <f>Variety!R361</f>
        <v>6.44438074652508E-3</v>
      </c>
    </row>
    <row r="73" spans="2:18" x14ac:dyDescent="0.35">
      <c r="B73" s="902"/>
      <c r="C73" s="903"/>
      <c r="D73" s="80" t="s">
        <v>327</v>
      </c>
      <c r="E73" s="796">
        <f>Variety!E362</f>
        <v>3121.6971545219421</v>
      </c>
      <c r="F73" s="819">
        <f>Variety!F362</f>
        <v>-670.98514001071453</v>
      </c>
      <c r="G73" s="621">
        <f>Variety!G362</f>
        <v>-0.1769157255744763</v>
      </c>
      <c r="H73" s="626">
        <f>Variety!H362</f>
        <v>1.3916944170154564E-3</v>
      </c>
      <c r="I73" s="649">
        <f>Variety!I362</f>
        <v>-2.4647653565159906E-4</v>
      </c>
      <c r="J73" s="705">
        <f>Variety!J362</f>
        <v>8.8969395969588732</v>
      </c>
      <c r="K73" s="614">
        <f>Variety!K362</f>
        <v>0.25113512102084457</v>
      </c>
      <c r="L73" s="621">
        <f>Variety!L362</f>
        <v>2.9047050707632107E-2</v>
      </c>
      <c r="M73" s="664">
        <f>Variety!M362</f>
        <v>27773.551023780106</v>
      </c>
      <c r="N73" s="614">
        <f>Variety!N362</f>
        <v>-5017.2385341012487</v>
      </c>
      <c r="O73" s="600">
        <f>Variety!O362</f>
        <v>-0.15300755491858359</v>
      </c>
      <c r="P73" s="796">
        <f>Variety!P362</f>
        <v>4312.7676123380661</v>
      </c>
      <c r="Q73" s="819">
        <f>Variety!Q362</f>
        <v>-1000.7552020549774</v>
      </c>
      <c r="R73" s="621">
        <f>Variety!R362</f>
        <v>-0.18834118851323542</v>
      </c>
    </row>
    <row r="74" spans="2:18" x14ac:dyDescent="0.35">
      <c r="B74" s="902"/>
      <c r="C74" s="903"/>
      <c r="D74" s="80" t="s">
        <v>85</v>
      </c>
      <c r="E74" s="796">
        <f>Variety!E363</f>
        <v>3723963.1371355597</v>
      </c>
      <c r="F74" s="819">
        <f>Variety!F363</f>
        <v>-225934.62072730018</v>
      </c>
      <c r="G74" s="621">
        <f>Variety!G363</f>
        <v>-5.7200118731565559E-2</v>
      </c>
      <c r="H74" s="626">
        <f>Variety!H363</f>
        <v>1.660192661423171</v>
      </c>
      <c r="I74" s="649">
        <f>Variety!I363</f>
        <v>-4.588427053165578E-2</v>
      </c>
      <c r="J74" s="705">
        <f>Variety!J363</f>
        <v>5.5672018692501481</v>
      </c>
      <c r="K74" s="614">
        <f>Variety!K363</f>
        <v>-6.1381443382973799E-2</v>
      </c>
      <c r="L74" s="621">
        <f>Variety!L363</f>
        <v>-1.0905309555462329E-2</v>
      </c>
      <c r="M74" s="664">
        <f>Variety!M363</f>
        <v>20732054.538079735</v>
      </c>
      <c r="N74" s="614">
        <f>Variety!N363</f>
        <v>-1500274.0684341416</v>
      </c>
      <c r="O74" s="600">
        <f>Variety!O363</f>
        <v>-6.74816432856509E-2</v>
      </c>
      <c r="P74" s="796">
        <f>Variety!P363</f>
        <v>5861486.6872161543</v>
      </c>
      <c r="Q74" s="819">
        <f>Variety!Q363</f>
        <v>-219359.48637657519</v>
      </c>
      <c r="R74" s="621">
        <f>Variety!R363</f>
        <v>-3.6073842375619843E-2</v>
      </c>
    </row>
    <row r="75" spans="2:18" x14ac:dyDescent="0.35">
      <c r="B75" s="902"/>
      <c r="C75" s="903"/>
      <c r="D75" s="80" t="s">
        <v>84</v>
      </c>
      <c r="E75" s="796">
        <f>Variety!E364</f>
        <v>31362434.602128137</v>
      </c>
      <c r="F75" s="819">
        <f>Variety!F364</f>
        <v>-106297.28518405929</v>
      </c>
      <c r="G75" s="621">
        <f>Variety!G364</f>
        <v>-3.377869993767275E-3</v>
      </c>
      <c r="H75" s="626">
        <f>Variety!H364</f>
        <v>13.981793549886554</v>
      </c>
      <c r="I75" s="649">
        <f>Variety!I364</f>
        <v>0.38952335910996894</v>
      </c>
      <c r="J75" s="705">
        <f>Variety!J364</f>
        <v>5.6327092736598354</v>
      </c>
      <c r="K75" s="614">
        <f>Variety!K364</f>
        <v>-0.19124298671029649</v>
      </c>
      <c r="L75" s="621">
        <f>Variety!L364</f>
        <v>-3.2837320458760484E-2</v>
      </c>
      <c r="M75" s="664">
        <f>Variety!M364</f>
        <v>176655476.22795728</v>
      </c>
      <c r="N75" s="614">
        <f>Variety!N364</f>
        <v>-6616915.9781362414</v>
      </c>
      <c r="O75" s="600">
        <f>Variety!O364</f>
        <v>-3.6104270253074368E-2</v>
      </c>
      <c r="P75" s="796">
        <f>Variety!P364</f>
        <v>41940486.660667337</v>
      </c>
      <c r="Q75" s="819">
        <f>Variety!Q364</f>
        <v>30909.331828542054</v>
      </c>
      <c r="R75" s="621">
        <f>Variety!R364</f>
        <v>7.3752430347878359E-4</v>
      </c>
    </row>
    <row r="76" spans="2:18" x14ac:dyDescent="0.35">
      <c r="B76" s="902"/>
      <c r="C76" s="903"/>
      <c r="D76" s="80" t="s">
        <v>89</v>
      </c>
      <c r="E76" s="796">
        <f>Variety!E365</f>
        <v>2337799.3131147614</v>
      </c>
      <c r="F76" s="819">
        <f>Variety!F365</f>
        <v>-24013.276610847563</v>
      </c>
      <c r="G76" s="621">
        <f>Variety!G365</f>
        <v>-1.0167308242538153E-2</v>
      </c>
      <c r="H76" s="626">
        <f>Variety!H365</f>
        <v>1.0422222563939343</v>
      </c>
      <c r="I76" s="649">
        <f>Variety!I365</f>
        <v>2.2085983522019514E-2</v>
      </c>
      <c r="J76" s="705">
        <f>Variety!J365</f>
        <v>6.4731250888642107</v>
      </c>
      <c r="K76" s="614">
        <f>Variety!K365</f>
        <v>-0.41555995803178281</v>
      </c>
      <c r="L76" s="621">
        <f>Variety!L365</f>
        <v>-6.0325004729172807E-2</v>
      </c>
      <c r="M76" s="664">
        <f>Variety!M365</f>
        <v>15132867.38645268</v>
      </c>
      <c r="N76" s="614">
        <f>Variety!N365</f>
        <v>-1136915.6839608233</v>
      </c>
      <c r="O76" s="600">
        <f>Variety!O365</f>
        <v>-6.9878970053896858E-2</v>
      </c>
      <c r="P76" s="796">
        <f>Variety!P365</f>
        <v>4452514.8834870262</v>
      </c>
      <c r="Q76" s="819">
        <f>Variety!Q365</f>
        <v>-12139.289999078028</v>
      </c>
      <c r="R76" s="621">
        <f>Variety!R365</f>
        <v>-2.7189765494422141E-3</v>
      </c>
    </row>
    <row r="77" spans="2:18" x14ac:dyDescent="0.35">
      <c r="B77" s="902"/>
      <c r="C77" s="903"/>
      <c r="D77" s="80" t="s">
        <v>105</v>
      </c>
      <c r="E77" s="796">
        <f>Variety!E366</f>
        <v>218207.49068348904</v>
      </c>
      <c r="F77" s="819">
        <f>Variety!F366</f>
        <v>26899.099233119137</v>
      </c>
      <c r="G77" s="621">
        <f>Variety!G366</f>
        <v>0.14060595580355095</v>
      </c>
      <c r="H77" s="626">
        <f>Variety!H366</f>
        <v>9.7279822962733645E-2</v>
      </c>
      <c r="I77" s="649">
        <f>Variety!I366</f>
        <v>1.4648106004202632E-2</v>
      </c>
      <c r="J77" s="705">
        <f>Variety!J366</f>
        <v>7.4601695839097424</v>
      </c>
      <c r="K77" s="614">
        <f>Variety!K366</f>
        <v>-0.10139422673566578</v>
      </c>
      <c r="L77" s="621">
        <f>Variety!L366</f>
        <v>-1.3409161024723455E-2</v>
      </c>
      <c r="M77" s="664">
        <f>Variety!M366</f>
        <v>1627864.8849782334</v>
      </c>
      <c r="N77" s="614">
        <f>Variety!N366</f>
        <v>181274.27551433095</v>
      </c>
      <c r="O77" s="600">
        <f>Variety!O366</f>
        <v>0.12531138687642254</v>
      </c>
      <c r="P77" s="796">
        <f>Variety!P366</f>
        <v>303951.01558363019</v>
      </c>
      <c r="Q77" s="819">
        <f>Variety!Q366</f>
        <v>28418.16651989636</v>
      </c>
      <c r="R77" s="621">
        <f>Variety!R366</f>
        <v>0.10313894193183086</v>
      </c>
    </row>
    <row r="78" spans="2:18" x14ac:dyDescent="0.35">
      <c r="B78" s="902"/>
      <c r="C78" s="903"/>
      <c r="D78" s="80" t="s">
        <v>100</v>
      </c>
      <c r="E78" s="796">
        <f>Variety!E367</f>
        <v>360648.57087482495</v>
      </c>
      <c r="F78" s="819">
        <f>Variety!F367</f>
        <v>22985.158841558849</v>
      </c>
      <c r="G78" s="621">
        <f>Variety!G367</f>
        <v>6.8071215365478763E-2</v>
      </c>
      <c r="H78" s="626">
        <f>Variety!H367</f>
        <v>0.16078196498467198</v>
      </c>
      <c r="I78" s="649">
        <f>Variety!I367</f>
        <v>1.4935213157149213E-2</v>
      </c>
      <c r="J78" s="705">
        <f>Variety!J367</f>
        <v>6.3329614955896716</v>
      </c>
      <c r="K78" s="614">
        <f>Variety!K367</f>
        <v>-1.7047749494828679E-2</v>
      </c>
      <c r="L78" s="621">
        <f>Variety!L367</f>
        <v>-2.6846810511378747E-3</v>
      </c>
      <c r="M78" s="664">
        <f>Variety!M367</f>
        <v>2283973.512789709</v>
      </c>
      <c r="N78" s="614">
        <f>Variety!N367</f>
        <v>139807.72465169244</v>
      </c>
      <c r="O78" s="600">
        <f>Variety!O367</f>
        <v>6.5203784812321253E-2</v>
      </c>
      <c r="P78" s="796">
        <f>Variety!P367</f>
        <v>498462.14423735463</v>
      </c>
      <c r="Q78" s="819">
        <f>Variety!Q367</f>
        <v>11878.15711916599</v>
      </c>
      <c r="R78" s="621">
        <f>Variety!R367</f>
        <v>2.4411319389104454E-2</v>
      </c>
    </row>
    <row r="79" spans="2:18" x14ac:dyDescent="0.35">
      <c r="B79" s="902"/>
      <c r="C79" s="903"/>
      <c r="D79" s="80" t="s">
        <v>86</v>
      </c>
      <c r="E79" s="796">
        <f>Variety!E368</f>
        <v>7735280.9276119629</v>
      </c>
      <c r="F79" s="819">
        <f>Variety!F368</f>
        <v>94343.073328212835</v>
      </c>
      <c r="G79" s="621">
        <f>Variety!G368</f>
        <v>1.2347054134895383E-2</v>
      </c>
      <c r="H79" s="626">
        <f>Variety!H368</f>
        <v>3.4484918773782489</v>
      </c>
      <c r="I79" s="649">
        <f>Variety!I368</f>
        <v>0.14814624545809041</v>
      </c>
      <c r="J79" s="705">
        <f>Variety!J368</f>
        <v>10.281128809743539</v>
      </c>
      <c r="K79" s="614">
        <f>Variety!K368</f>
        <v>3.7499980376207276E-2</v>
      </c>
      <c r="L79" s="621">
        <f>Variety!L368</f>
        <v>3.6608101485187602E-3</v>
      </c>
      <c r="M79" s="664">
        <f>Variety!M368</f>
        <v>79527419.596331075</v>
      </c>
      <c r="N79" s="614">
        <f>Variety!N368</f>
        <v>1256488.3087859005</v>
      </c>
      <c r="O79" s="600">
        <f>Variety!O368</f>
        <v>1.6053064504495534E-2</v>
      </c>
      <c r="P79" s="796">
        <f>Variety!P368</f>
        <v>18281113.990787204</v>
      </c>
      <c r="Q79" s="819">
        <f>Variety!Q368</f>
        <v>193038.96599623188</v>
      </c>
      <c r="R79" s="621">
        <f>Variety!R368</f>
        <v>1.0672167476730303E-2</v>
      </c>
    </row>
    <row r="80" spans="2:18" x14ac:dyDescent="0.35">
      <c r="B80" s="902"/>
      <c r="C80" s="903"/>
      <c r="D80" s="80" t="s">
        <v>328</v>
      </c>
      <c r="E80" s="796">
        <f>Variety!E369</f>
        <v>90489.824122481034</v>
      </c>
      <c r="F80" s="819">
        <f>Variety!F369</f>
        <v>2426.6509316443116</v>
      </c>
      <c r="G80" s="621">
        <f>Variety!G369</f>
        <v>2.7555797091091114E-2</v>
      </c>
      <c r="H80" s="626">
        <f>Variety!H369</f>
        <v>4.0341576006354476E-2</v>
      </c>
      <c r="I80" s="649">
        <f>Variety!I369</f>
        <v>2.3045032652818515E-3</v>
      </c>
      <c r="J80" s="705">
        <f>Variety!J369</f>
        <v>27.124473897434079</v>
      </c>
      <c r="K80" s="614">
        <f>Variety!K369</f>
        <v>1.9453233662978668</v>
      </c>
      <c r="L80" s="621">
        <f>Variety!L369</f>
        <v>7.7259292917459824E-2</v>
      </c>
      <c r="M80" s="664">
        <f>Variety!M369</f>
        <v>2454488.8723936374</v>
      </c>
      <c r="N80" s="614">
        <f>Variety!N369</f>
        <v>237132.97837204067</v>
      </c>
      <c r="O80" s="600">
        <f>Variety!O369</f>
        <v>0.10694403140758559</v>
      </c>
      <c r="P80" s="796">
        <f>Variety!P369</f>
        <v>224356.47618432448</v>
      </c>
      <c r="Q80" s="819">
        <f>Variety!Q369</f>
        <v>4180.0835736553418</v>
      </c>
      <c r="R80" s="621">
        <f>Variety!R369</f>
        <v>1.8985157873155138E-2</v>
      </c>
    </row>
    <row r="81" spans="2:18" x14ac:dyDescent="0.35">
      <c r="B81" s="902"/>
      <c r="C81" s="903"/>
      <c r="D81" s="80" t="s">
        <v>97</v>
      </c>
      <c r="E81" s="796">
        <f>Variety!E370</f>
        <v>152142.35284783685</v>
      </c>
      <c r="F81" s="819">
        <f>Variety!F370</f>
        <v>-19457.450728732307</v>
      </c>
      <c r="G81" s="621">
        <f>Variety!G370</f>
        <v>-0.11338853730126935</v>
      </c>
      <c r="H81" s="626">
        <f>Variety!H370</f>
        <v>6.7827099353061832E-2</v>
      </c>
      <c r="I81" s="649">
        <f>Variety!I370</f>
        <v>-6.2918992532126489E-3</v>
      </c>
      <c r="J81" s="705">
        <f>Variety!J370</f>
        <v>20.239193473577583</v>
      </c>
      <c r="K81" s="614">
        <f>Variety!K370</f>
        <v>0.73132883274509553</v>
      </c>
      <c r="L81" s="621">
        <f>Variety!L370</f>
        <v>3.7488922863157949E-2</v>
      </c>
      <c r="M81" s="664">
        <f>Variety!M370</f>
        <v>3079238.5148126776</v>
      </c>
      <c r="N81" s="614">
        <f>Variety!N370</f>
        <v>-268307.22575247614</v>
      </c>
      <c r="O81" s="600">
        <f>Variety!O370</f>
        <v>-8.0150428566564957E-2</v>
      </c>
      <c r="P81" s="796">
        <f>Variety!P370</f>
        <v>338432.75263969478</v>
      </c>
      <c r="Q81" s="819">
        <f>Variety!Q370</f>
        <v>-48138.175687446957</v>
      </c>
      <c r="R81" s="621">
        <f>Variety!R370</f>
        <v>-0.12452611451089066</v>
      </c>
    </row>
    <row r="82" spans="2:18" x14ac:dyDescent="0.35">
      <c r="B82" s="902"/>
      <c r="C82" s="903"/>
      <c r="D82" s="80" t="s">
        <v>88</v>
      </c>
      <c r="E82" s="796">
        <f>Variety!E371</f>
        <v>4820323.6045442186</v>
      </c>
      <c r="F82" s="819">
        <f>Variety!F371</f>
        <v>-96649.042014590465</v>
      </c>
      <c r="G82" s="621">
        <f>Variety!G371</f>
        <v>-1.965620900539913E-2</v>
      </c>
      <c r="H82" s="626">
        <f>Variety!H371</f>
        <v>2.1489648471936218</v>
      </c>
      <c r="I82" s="649">
        <f>Variety!I371</f>
        <v>2.517984778500848E-2</v>
      </c>
      <c r="J82" s="705">
        <f>Variety!J371</f>
        <v>6.7286105037996524</v>
      </c>
      <c r="K82" s="614">
        <f>Variety!K371</f>
        <v>-0.26486402520862207</v>
      </c>
      <c r="L82" s="621">
        <f>Variety!L371</f>
        <v>-3.7873023503551921E-2</v>
      </c>
      <c r="M82" s="664">
        <f>Variety!M371</f>
        <v>32434080.037249632</v>
      </c>
      <c r="N82" s="614">
        <f>Variety!N371</f>
        <v>-1952642.9262898043</v>
      </c>
      <c r="O82" s="600">
        <f>Variety!O371</f>
        <v>-5.6784792443298822E-2</v>
      </c>
      <c r="P82" s="796">
        <f>Variety!P371</f>
        <v>9221686.6973618884</v>
      </c>
      <c r="Q82" s="819">
        <f>Variety!Q371</f>
        <v>-85567.861044025049</v>
      </c>
      <c r="R82" s="621">
        <f>Variety!R371</f>
        <v>-9.1936736560776482E-3</v>
      </c>
    </row>
    <row r="83" spans="2:18" x14ac:dyDescent="0.35">
      <c r="B83" s="902"/>
      <c r="C83" s="903"/>
      <c r="D83" s="80" t="s">
        <v>329</v>
      </c>
      <c r="E83" s="796">
        <f>Variety!E372</f>
        <v>25282.655232425881</v>
      </c>
      <c r="F83" s="819">
        <f>Variety!F372</f>
        <v>-16182.370505766317</v>
      </c>
      <c r="G83" s="621">
        <f>Variety!G372</f>
        <v>-0.39026553626038674</v>
      </c>
      <c r="H83" s="626">
        <f>Variety!H372</f>
        <v>1.1271346447981138E-2</v>
      </c>
      <c r="I83" s="649">
        <f>Variety!I372</f>
        <v>-6.6386168552510384E-3</v>
      </c>
      <c r="J83" s="705">
        <f>Variety!J372</f>
        <v>6.6406731765380416</v>
      </c>
      <c r="K83" s="614">
        <f>Variety!K372</f>
        <v>0.69547430161736035</v>
      </c>
      <c r="L83" s="621">
        <f>Variety!L372</f>
        <v>0.11698083045651507</v>
      </c>
      <c r="M83" s="664">
        <f>Variety!M372</f>
        <v>167893.8504336297</v>
      </c>
      <c r="N83" s="614">
        <f>Variety!N372</f>
        <v>-78623.973933627654</v>
      </c>
      <c r="O83" s="600">
        <f>Variety!O372</f>
        <v>-0.31893829233416898</v>
      </c>
      <c r="P83" s="796">
        <f>Variety!P372</f>
        <v>30775.852473101022</v>
      </c>
      <c r="Q83" s="819">
        <f>Variety!Q372</f>
        <v>-17024.666876020015</v>
      </c>
      <c r="R83" s="621">
        <f>Variety!R372</f>
        <v>-0.3561607092943242</v>
      </c>
    </row>
    <row r="84" spans="2:18" x14ac:dyDescent="0.35">
      <c r="B84" s="902"/>
      <c r="C84" s="903"/>
      <c r="D84" s="80" t="s">
        <v>99</v>
      </c>
      <c r="E84" s="796">
        <f>Variety!E373</f>
        <v>534236.32682936941</v>
      </c>
      <c r="F84" s="819">
        <f>Variety!F373</f>
        <v>-40837.405997427646</v>
      </c>
      <c r="G84" s="621">
        <f>Variety!G373</f>
        <v>-7.1012469647482951E-2</v>
      </c>
      <c r="H84" s="626">
        <f>Variety!H373</f>
        <v>0.23816971237529833</v>
      </c>
      <c r="I84" s="649">
        <f>Variety!I373</f>
        <v>-1.0221534662903126E-2</v>
      </c>
      <c r="J84" s="705">
        <f>Variety!J373</f>
        <v>7.7980193792905359</v>
      </c>
      <c r="K84" s="614">
        <f>Variety!K373</f>
        <v>-6.1939122119860635E-2</v>
      </c>
      <c r="L84" s="621">
        <f>Variety!L373</f>
        <v>-7.8803370410602345E-3</v>
      </c>
      <c r="M84" s="664">
        <f>Variety!M373</f>
        <v>4165985.2297364152</v>
      </c>
      <c r="N84" s="614">
        <f>Variety!N373</f>
        <v>-354070.44553337945</v>
      </c>
      <c r="O84" s="600">
        <f>Variety!O373</f>
        <v>-7.8333204493602968E-2</v>
      </c>
      <c r="P84" s="796">
        <f>Variety!P373</f>
        <v>662560.32498064241</v>
      </c>
      <c r="Q84" s="819">
        <f>Variety!Q373</f>
        <v>-59101.264151728712</v>
      </c>
      <c r="R84" s="621">
        <f>Variety!R373</f>
        <v>-8.1896092353736225E-2</v>
      </c>
    </row>
    <row r="85" spans="2:18" x14ac:dyDescent="0.35">
      <c r="B85" s="902"/>
      <c r="C85" s="903"/>
      <c r="D85" s="80" t="s">
        <v>104</v>
      </c>
      <c r="E85" s="796">
        <f>Variety!E374</f>
        <v>222581.06737741848</v>
      </c>
      <c r="F85" s="819">
        <f>Variety!F374</f>
        <v>11881.885381646454</v>
      </c>
      <c r="G85" s="621">
        <f>Variety!G374</f>
        <v>5.639265074073653E-2</v>
      </c>
      <c r="H85" s="626">
        <f>Variety!H374</f>
        <v>9.922962205151252E-2</v>
      </c>
      <c r="I85" s="649">
        <f>Variety!I374</f>
        <v>8.2224527471522341E-3</v>
      </c>
      <c r="J85" s="705">
        <f>Variety!J374</f>
        <v>6.639360827211819</v>
      </c>
      <c r="K85" s="614">
        <f>Variety!K374</f>
        <v>-0.19139193407594401</v>
      </c>
      <c r="L85" s="621">
        <f>Variety!L374</f>
        <v>-2.8019157004280443E-2</v>
      </c>
      <c r="M85" s="664">
        <f>Variety!M374</f>
        <v>1477796.0196246267</v>
      </c>
      <c r="N85" s="614">
        <f>Variety!N374</f>
        <v>38562.000405933941</v>
      </c>
      <c r="O85" s="600">
        <f>Variety!O374</f>
        <v>2.679341920146373E-2</v>
      </c>
      <c r="P85" s="796">
        <f>Variety!P374</f>
        <v>205806.33544068059</v>
      </c>
      <c r="Q85" s="819">
        <f>Variety!Q374</f>
        <v>5727.4495252328925</v>
      </c>
      <c r="R85" s="621">
        <f>Variety!R374</f>
        <v>2.862595670216438E-2</v>
      </c>
    </row>
    <row r="86" spans="2:18" x14ac:dyDescent="0.35">
      <c r="B86" s="902"/>
      <c r="C86" s="903"/>
      <c r="D86" s="80" t="s">
        <v>330</v>
      </c>
      <c r="E86" s="796">
        <f>Variety!E375</f>
        <v>0</v>
      </c>
      <c r="F86" s="819">
        <f>Variety!F375</f>
        <v>0</v>
      </c>
      <c r="G86" s="621">
        <f>Variety!G375</f>
        <v>0</v>
      </c>
      <c r="H86" s="626">
        <f>Variety!H375</f>
        <v>0</v>
      </c>
      <c r="I86" s="649">
        <f>Variety!I375</f>
        <v>0</v>
      </c>
      <c r="J86" s="705">
        <f>Variety!J375</f>
        <v>0</v>
      </c>
      <c r="K86" s="614">
        <f>Variety!K375</f>
        <v>0</v>
      </c>
      <c r="L86" s="621">
        <f>Variety!L375</f>
        <v>0</v>
      </c>
      <c r="M86" s="664">
        <f>Variety!M375</f>
        <v>0</v>
      </c>
      <c r="N86" s="614">
        <f>Variety!N375</f>
        <v>0</v>
      </c>
      <c r="O86" s="600">
        <f>Variety!O375</f>
        <v>0</v>
      </c>
      <c r="P86" s="796">
        <f>Variety!P375</f>
        <v>0</v>
      </c>
      <c r="Q86" s="819">
        <f>Variety!Q375</f>
        <v>0</v>
      </c>
      <c r="R86" s="621">
        <f>Variety!R375</f>
        <v>0</v>
      </c>
    </row>
    <row r="87" spans="2:18" x14ac:dyDescent="0.35">
      <c r="B87" s="902"/>
      <c r="C87" s="903"/>
      <c r="D87" s="80" t="s">
        <v>87</v>
      </c>
      <c r="E87" s="796">
        <f>Variety!E376</f>
        <v>2825509.2101374841</v>
      </c>
      <c r="F87" s="819">
        <f>Variety!F376</f>
        <v>-78296.403599141631</v>
      </c>
      <c r="G87" s="621">
        <f>Variety!G376</f>
        <v>-2.6963376346114842E-2</v>
      </c>
      <c r="H87" s="626">
        <f>Variety!H376</f>
        <v>1.2596498629849551</v>
      </c>
      <c r="I87" s="649">
        <f>Variety!I376</f>
        <v>5.4108734781812551E-3</v>
      </c>
      <c r="J87" s="705">
        <f>Variety!J376</f>
        <v>5.6640835654731871</v>
      </c>
      <c r="K87" s="614">
        <f>Variety!K376</f>
        <v>-0.16256640622644536</v>
      </c>
      <c r="L87" s="621">
        <f>Variety!L376</f>
        <v>-2.7900492910341201E-2</v>
      </c>
      <c r="M87" s="664">
        <f>Variety!M376</f>
        <v>16003920.281232849</v>
      </c>
      <c r="N87" s="614">
        <f>Variety!N376</f>
        <v>-915538.61586689577</v>
      </c>
      <c r="O87" s="600">
        <f>Variety!O376</f>
        <v>-5.4111577765872478E-2</v>
      </c>
      <c r="P87" s="796">
        <f>Variety!P376</f>
        <v>3865781.4265161664</v>
      </c>
      <c r="Q87" s="819">
        <f>Variety!Q376</f>
        <v>-120072.10477988422</v>
      </c>
      <c r="R87" s="621">
        <f>Variety!R376</f>
        <v>-3.0124565249852835E-2</v>
      </c>
    </row>
    <row r="88" spans="2:18" x14ac:dyDescent="0.35">
      <c r="B88" s="902"/>
      <c r="C88" s="903"/>
      <c r="D88" s="80" t="s">
        <v>109</v>
      </c>
      <c r="E88" s="796">
        <f>Variety!E377</f>
        <v>4328134.8146785088</v>
      </c>
      <c r="F88" s="819">
        <f>Variety!F377</f>
        <v>-221549.58182255644</v>
      </c>
      <c r="G88" s="621">
        <f>Variety!G377</f>
        <v>-4.8695593477415519E-2</v>
      </c>
      <c r="H88" s="626">
        <f>Variety!H377</f>
        <v>1.9295404901635116</v>
      </c>
      <c r="I88" s="649">
        <f>Variety!I377</f>
        <v>-3.5601919179526709E-2</v>
      </c>
      <c r="J88" s="705">
        <f>Variety!J377</f>
        <v>3.4910210740480498</v>
      </c>
      <c r="K88" s="614">
        <f>Variety!K377</f>
        <v>-2.0511073195644158E-2</v>
      </c>
      <c r="L88" s="621">
        <f>Variety!L377</f>
        <v>-5.8410609203005332E-3</v>
      </c>
      <c r="M88" s="664">
        <f>Variety!M377</f>
        <v>15109609.849363726</v>
      </c>
      <c r="N88" s="614">
        <f>Variety!N377</f>
        <v>-866753.16876279004</v>
      </c>
      <c r="O88" s="600">
        <f>Variety!O377</f>
        <v>-5.4252220469664235E-2</v>
      </c>
      <c r="P88" s="796">
        <f>Variety!P377</f>
        <v>3520742.2999537266</v>
      </c>
      <c r="Q88" s="819">
        <f>Variety!Q377</f>
        <v>-131299.53407930117</v>
      </c>
      <c r="R88" s="621">
        <f>Variety!R377</f>
        <v>-3.5952363101576054E-2</v>
      </c>
    </row>
    <row r="89" spans="2:18" x14ac:dyDescent="0.35">
      <c r="B89" s="902"/>
      <c r="C89" s="903"/>
      <c r="D89" s="80" t="s">
        <v>110</v>
      </c>
      <c r="E89" s="796">
        <f>Variety!E378</f>
        <v>127046.57148828486</v>
      </c>
      <c r="F89" s="819">
        <f>Variety!F378</f>
        <v>-1231.3389053227438</v>
      </c>
      <c r="G89" s="621">
        <f>Variety!G378</f>
        <v>-9.5989941022932689E-3</v>
      </c>
      <c r="H89" s="626">
        <f>Variety!H378</f>
        <v>5.6639063781405742E-2</v>
      </c>
      <c r="I89" s="649">
        <f>Variety!I378</f>
        <v>1.2320641024280432E-3</v>
      </c>
      <c r="J89" s="705">
        <f>Variety!J378</f>
        <v>13.030385061997196</v>
      </c>
      <c r="K89" s="614">
        <f>Variety!K378</f>
        <v>-0.2093223316752848</v>
      </c>
      <c r="L89" s="621">
        <f>Variety!L378</f>
        <v>-1.5810193190170057E-2</v>
      </c>
      <c r="M89" s="664">
        <f>Variety!M378</f>
        <v>1655465.7472989059</v>
      </c>
      <c r="N89" s="614">
        <f>Variety!N378</f>
        <v>-42896.25138419657</v>
      </c>
      <c r="O89" s="600">
        <f>Variety!O378</f>
        <v>-2.5257425341274717E-2</v>
      </c>
      <c r="P89" s="796">
        <f>Variety!P378</f>
        <v>299499.61526613723</v>
      </c>
      <c r="Q89" s="819">
        <f>Variety!Q378</f>
        <v>-11276.829194071877</v>
      </c>
      <c r="R89" s="621">
        <f>Variety!R378</f>
        <v>-3.6285984330822502E-2</v>
      </c>
    </row>
    <row r="90" spans="2:18" x14ac:dyDescent="0.35">
      <c r="B90" s="902"/>
      <c r="C90" s="903"/>
      <c r="D90" s="80" t="s">
        <v>331</v>
      </c>
      <c r="E90" s="796">
        <f>Variety!E379</f>
        <v>8845.6240651515145</v>
      </c>
      <c r="F90" s="819">
        <f>Variety!F379</f>
        <v>-1088.3310436273914</v>
      </c>
      <c r="G90" s="621">
        <f>Variety!G379</f>
        <v>-0.10955667019932511</v>
      </c>
      <c r="H90" s="626">
        <f>Variety!H379</f>
        <v>3.943497724837485E-3</v>
      </c>
      <c r="I90" s="649">
        <f>Variety!I379</f>
        <v>-3.4726945272421043E-4</v>
      </c>
      <c r="J90" s="705">
        <f>Variety!J379</f>
        <v>29.355560625657557</v>
      </c>
      <c r="K90" s="614">
        <f>Variety!K379</f>
        <v>0.74196693925304302</v>
      </c>
      <c r="L90" s="621">
        <f>Variety!L379</f>
        <v>2.5930575075076356E-2</v>
      </c>
      <c r="M90" s="664">
        <f>Variety!M379</f>
        <v>259668.25351633073</v>
      </c>
      <c r="N90" s="614">
        <f>Variety!N379</f>
        <v>-24577.901665251236</v>
      </c>
      <c r="O90" s="600">
        <f>Variety!O379</f>
        <v>-8.6466962585827742E-2</v>
      </c>
      <c r="P90" s="796">
        <f>Variety!P379</f>
        <v>30738.811027714943</v>
      </c>
      <c r="Q90" s="819">
        <f>Variety!Q379</f>
        <v>-3792.6061150367568</v>
      </c>
      <c r="R90" s="621">
        <f>Variety!R379</f>
        <v>-0.109830595696616</v>
      </c>
    </row>
    <row r="91" spans="2:18" x14ac:dyDescent="0.35">
      <c r="B91" s="902"/>
      <c r="C91" s="903"/>
      <c r="D91" s="80" t="s">
        <v>332</v>
      </c>
      <c r="E91" s="796">
        <f>Variety!E380</f>
        <v>20011.739778610627</v>
      </c>
      <c r="F91" s="819">
        <f>Variety!F380</f>
        <v>-2691.1000494994078</v>
      </c>
      <c r="G91" s="621">
        <f>Variety!G380</f>
        <v>-0.11853583383728768</v>
      </c>
      <c r="H91" s="626">
        <f>Variety!H380</f>
        <v>8.9215017172040601E-3</v>
      </c>
      <c r="I91" s="649">
        <f>Variety!I380</f>
        <v>-8.8452205733552738E-4</v>
      </c>
      <c r="J91" s="705">
        <f>Variety!J380</f>
        <v>20.167613629478378</v>
      </c>
      <c r="K91" s="614">
        <f>Variety!K380</f>
        <v>0.79133185653314086</v>
      </c>
      <c r="L91" s="621">
        <f>Variety!L380</f>
        <v>4.0840232703369519E-2</v>
      </c>
      <c r="M91" s="664">
        <f>Variety!M380</f>
        <v>403589.03590868233</v>
      </c>
      <c r="N91" s="614">
        <f>Variety!N380</f>
        <v>-36307.585646821302</v>
      </c>
      <c r="O91" s="600">
        <f>Variety!O380</f>
        <v>-8.2536632171520824E-2</v>
      </c>
      <c r="P91" s="796">
        <f>Variety!P380</f>
        <v>44951.42739556876</v>
      </c>
      <c r="Q91" s="819">
        <f>Variety!Q380</f>
        <v>-3690.270310807151</v>
      </c>
      <c r="R91" s="621">
        <f>Variety!R380</f>
        <v>-7.5866396215924711E-2</v>
      </c>
    </row>
    <row r="92" spans="2:18" x14ac:dyDescent="0.35">
      <c r="B92" s="902"/>
      <c r="C92" s="903"/>
      <c r="D92" s="80" t="s">
        <v>333</v>
      </c>
      <c r="E92" s="796">
        <f>Variety!E381</f>
        <v>5032.0376190397055</v>
      </c>
      <c r="F92" s="819">
        <f>Variety!F381</f>
        <v>1383.8216552282975</v>
      </c>
      <c r="G92" s="621">
        <f>Variety!G381</f>
        <v>0.37931462088734863</v>
      </c>
      <c r="H92" s="626">
        <f>Variety!H381</f>
        <v>2.2433497914700054E-3</v>
      </c>
      <c r="I92" s="649">
        <f>Variety!I381</f>
        <v>6.6757809301074369E-4</v>
      </c>
      <c r="J92" s="705">
        <f>Variety!J381</f>
        <v>6.8834385638927094</v>
      </c>
      <c r="K92" s="614">
        <f>Variety!K381</f>
        <v>0.27489812303961969</v>
      </c>
      <c r="L92" s="621">
        <f>Variety!L381</f>
        <v>4.1597403466011533E-2</v>
      </c>
      <c r="M92" s="664">
        <f>Variety!M381</f>
        <v>34637.721801856758</v>
      </c>
      <c r="N92" s="614">
        <f>Variety!N381</f>
        <v>10528.339068043235</v>
      </c>
      <c r="O92" s="600">
        <f>Variety!O381</f>
        <v>0.43669052767896832</v>
      </c>
      <c r="P92" s="796">
        <f>Variety!P381</f>
        <v>3654.2987984418869</v>
      </c>
      <c r="Q92" s="819">
        <f>Variety!Q381</f>
        <v>851.07475674152374</v>
      </c>
      <c r="R92" s="621">
        <f>Variety!R381</f>
        <v>0.3036056854825217</v>
      </c>
    </row>
    <row r="93" spans="2:18" x14ac:dyDescent="0.35">
      <c r="B93" s="902"/>
      <c r="C93" s="903"/>
      <c r="D93" s="80" t="s">
        <v>334</v>
      </c>
      <c r="E93" s="796">
        <f>Variety!E382</f>
        <v>24160.153901955324</v>
      </c>
      <c r="F93" s="819">
        <f>Variety!F382</f>
        <v>-4626.8243781438723</v>
      </c>
      <c r="G93" s="621">
        <f>Variety!G382</f>
        <v>-0.16072629551891712</v>
      </c>
      <c r="H93" s="626">
        <f>Variety!H382</f>
        <v>1.0770920315213773E-2</v>
      </c>
      <c r="I93" s="649">
        <f>Variety!I382</f>
        <v>-1.6630216739416497E-3</v>
      </c>
      <c r="J93" s="705">
        <f>Variety!J382</f>
        <v>22.729155369335654</v>
      </c>
      <c r="K93" s="614">
        <f>Variety!K382</f>
        <v>1.0463695023217809</v>
      </c>
      <c r="L93" s="621">
        <f>Variety!L382</f>
        <v>4.8258074803645405E-2</v>
      </c>
      <c r="M93" s="664">
        <f>Variety!M382</f>
        <v>549139.89178460359</v>
      </c>
      <c r="N93" s="614">
        <f>Variety!N382</f>
        <v>-75041.994021166582</v>
      </c>
      <c r="O93" s="600">
        <f>Variety!O382</f>
        <v>-0.12022456230733645</v>
      </c>
      <c r="P93" s="796">
        <f>Variety!P382</f>
        <v>65270.285861039709</v>
      </c>
      <c r="Q93" s="819">
        <f>Variety!Q382</f>
        <v>-13449.642155932568</v>
      </c>
      <c r="R93" s="621">
        <f>Variety!R382</f>
        <v>-0.17085435028640752</v>
      </c>
    </row>
    <row r="94" spans="2:18" x14ac:dyDescent="0.35">
      <c r="B94" s="902"/>
      <c r="C94" s="903"/>
      <c r="D94" s="80" t="s">
        <v>335</v>
      </c>
      <c r="E94" s="796">
        <f>Variety!E383</f>
        <v>12643.027470458203</v>
      </c>
      <c r="F94" s="819">
        <f>Variety!F383</f>
        <v>-2318.8121127051927</v>
      </c>
      <c r="G94" s="621">
        <f>Variety!G383</f>
        <v>-0.15498175206440251</v>
      </c>
      <c r="H94" s="626">
        <f>Variety!H383</f>
        <v>5.6364310417883158E-3</v>
      </c>
      <c r="I94" s="649">
        <f>Variety!I383</f>
        <v>-8.2602721339823486E-4</v>
      </c>
      <c r="J94" s="705">
        <f>Variety!J383</f>
        <v>9.3732711213924933</v>
      </c>
      <c r="K94" s="614">
        <f>Variety!K383</f>
        <v>-0.50400187373843863</v>
      </c>
      <c r="L94" s="621">
        <f>Variety!L383</f>
        <v>-5.1026419335264882E-2</v>
      </c>
      <c r="M94" s="664">
        <f>Variety!M383</f>
        <v>118506.52427581786</v>
      </c>
      <c r="N94" s="614">
        <f>Variety!N383</f>
        <v>-29275.649796442987</v>
      </c>
      <c r="O94" s="600">
        <f>Variety!O383</f>
        <v>-0.19810000752951512</v>
      </c>
      <c r="P94" s="796">
        <f>Variety!P383</f>
        <v>19467.802127375515</v>
      </c>
      <c r="Q94" s="819">
        <f>Variety!Q383</f>
        <v>-5940.8853761648425</v>
      </c>
      <c r="R94" s="621">
        <f>Variety!R383</f>
        <v>-0.23381315447077147</v>
      </c>
    </row>
    <row r="95" spans="2:18" x14ac:dyDescent="0.35">
      <c r="B95" s="902"/>
      <c r="C95" s="903"/>
      <c r="D95" s="80" t="s">
        <v>336</v>
      </c>
      <c r="E95" s="796">
        <f>Variety!E384</f>
        <v>24595365.105558734</v>
      </c>
      <c r="F95" s="819">
        <f>Variety!F384</f>
        <v>-617861.3093732968</v>
      </c>
      <c r="G95" s="621">
        <f>Variety!G384</f>
        <v>-2.450544405563981E-2</v>
      </c>
      <c r="H95" s="626">
        <f>Variety!H384</f>
        <v>10.964943300883631</v>
      </c>
      <c r="I95" s="649">
        <f>Variety!I384</f>
        <v>7.4609777429646584E-2</v>
      </c>
      <c r="J95" s="705">
        <f>Variety!J384</f>
        <v>7.2178998632965836</v>
      </c>
      <c r="K95" s="614">
        <f>Variety!K384</f>
        <v>-0.18126126199727199</v>
      </c>
      <c r="L95" s="621">
        <f>Variety!L384</f>
        <v>-2.4497542211594055E-2</v>
      </c>
      <c r="M95" s="664">
        <f>Variety!M384</f>
        <v>177526882.43314195</v>
      </c>
      <c r="N95" s="614">
        <f>Variety!N384</f>
        <v>-9029842.2994553149</v>
      </c>
      <c r="O95" s="600">
        <f>Variety!O384</f>
        <v>-4.8402663117067042E-2</v>
      </c>
      <c r="P95" s="796">
        <f>Variety!P384</f>
        <v>42613180.876234651</v>
      </c>
      <c r="Q95" s="819">
        <f>Variety!Q384</f>
        <v>-1330340.3039478734</v>
      </c>
      <c r="R95" s="621">
        <f>Variety!R384</f>
        <v>-3.0273866732095766E-2</v>
      </c>
    </row>
    <row r="96" spans="2:18" ht="15" customHeight="1" x14ac:dyDescent="0.35">
      <c r="B96" s="902"/>
      <c r="C96" s="903"/>
      <c r="D96" s="80" t="s">
        <v>337</v>
      </c>
      <c r="E96" s="796">
        <f>Variety!E385</f>
        <v>4595863.579129315</v>
      </c>
      <c r="F96" s="819">
        <f>Variety!F385</f>
        <v>-20474.844496393576</v>
      </c>
      <c r="G96" s="621">
        <f>Variety!G385</f>
        <v>-4.4352997153775551E-3</v>
      </c>
      <c r="H96" s="626">
        <f>Variety!H385</f>
        <v>2.048897560474098</v>
      </c>
      <c r="I96" s="649">
        <f>Variety!I385</f>
        <v>5.4965317806165537E-2</v>
      </c>
      <c r="J96" s="705">
        <f>Variety!J385</f>
        <v>5.5506922752438284</v>
      </c>
      <c r="K96" s="614">
        <f>Variety!K385</f>
        <v>-0.3554100651726575</v>
      </c>
      <c r="L96" s="621">
        <f>Variety!L385</f>
        <v>-6.017675358256571E-2</v>
      </c>
      <c r="M96" s="664">
        <f>Variety!M385</f>
        <v>25510224.466747541</v>
      </c>
      <c r="N96" s="614">
        <f>Variety!N385</f>
        <v>-1754342.7011828087</v>
      </c>
      <c r="O96" s="600">
        <f>Variety!O385</f>
        <v>-6.4345151359906247E-2</v>
      </c>
      <c r="P96" s="796">
        <f>Variety!P385</f>
        <v>8813211.6711029857</v>
      </c>
      <c r="Q96" s="819">
        <f>Variety!Q385</f>
        <v>109319.59616410919</v>
      </c>
      <c r="R96" s="621">
        <f>Variety!R385</f>
        <v>1.2559851986087143E-2</v>
      </c>
    </row>
    <row r="97" spans="2:18" ht="15" thickBot="1" x14ac:dyDescent="0.4">
      <c r="B97" s="904"/>
      <c r="C97" s="905"/>
      <c r="D97" s="81" t="s">
        <v>338</v>
      </c>
      <c r="E97" s="797">
        <f>Variety!E386</f>
        <v>5542819.913149178</v>
      </c>
      <c r="F97" s="820">
        <f>Variety!F386</f>
        <v>-365692.91980702337</v>
      </c>
      <c r="G97" s="622">
        <f>Variety!G386</f>
        <v>-6.189254896211447E-2</v>
      </c>
      <c r="H97" s="626">
        <f>Variety!H386</f>
        <v>2.4710633818138965</v>
      </c>
      <c r="I97" s="649">
        <f>Variety!I386</f>
        <v>-8.0996966178439322E-2</v>
      </c>
      <c r="J97" s="706">
        <f>Variety!J386</f>
        <v>7.2105452742742386</v>
      </c>
      <c r="K97" s="615">
        <f>Variety!K386</f>
        <v>-0.29459894674558651</v>
      </c>
      <c r="L97" s="622">
        <f>Variety!L386</f>
        <v>-3.9252936128861673E-2</v>
      </c>
      <c r="M97" s="664">
        <f>Variety!M386</f>
        <v>39966753.930910952</v>
      </c>
      <c r="N97" s="614">
        <f>Variety!N386</f>
        <v>-4377487.0121717602</v>
      </c>
      <c r="O97" s="600">
        <f>Variety!O386</f>
        <v>-9.871602081971384E-2</v>
      </c>
      <c r="P97" s="797">
        <f>Variety!P386</f>
        <v>11428916.528579788</v>
      </c>
      <c r="Q97" s="820">
        <f>Variety!Q386</f>
        <v>-669527.96295410395</v>
      </c>
      <c r="R97" s="622">
        <f>Variety!R386</f>
        <v>-5.5340003702345236E-2</v>
      </c>
    </row>
    <row r="98" spans="2:18" x14ac:dyDescent="0.35">
      <c r="B98" s="119"/>
      <c r="C98" s="119"/>
      <c r="D98" s="119"/>
      <c r="E98" s="798"/>
      <c r="F98" s="798"/>
      <c r="G98" s="601"/>
      <c r="H98" s="591"/>
      <c r="I98" s="591"/>
      <c r="J98" s="701"/>
      <c r="K98" s="616"/>
      <c r="L98" s="601"/>
      <c r="M98" s="616"/>
      <c r="N98" s="616"/>
      <c r="O98" s="601"/>
      <c r="P98" s="798"/>
      <c r="Q98" s="798"/>
      <c r="R98" s="601"/>
    </row>
    <row r="99" spans="2:18" x14ac:dyDescent="0.35">
      <c r="B99" s="119"/>
      <c r="C99" s="119"/>
      <c r="D99" s="119"/>
      <c r="E99" s="798"/>
      <c r="F99" s="798"/>
      <c r="G99" s="601"/>
      <c r="H99" s="591"/>
      <c r="I99" s="591"/>
      <c r="J99" s="701"/>
      <c r="K99" s="616"/>
      <c r="L99" s="601"/>
      <c r="M99" s="616"/>
      <c r="N99" s="616"/>
      <c r="O99" s="601"/>
      <c r="P99" s="798"/>
      <c r="Q99" s="798"/>
      <c r="R99" s="601"/>
    </row>
    <row r="100" spans="2:18" x14ac:dyDescent="0.35">
      <c r="B100" s="119"/>
      <c r="C100" s="119"/>
      <c r="D100" s="119"/>
      <c r="E100" s="798"/>
      <c r="F100" s="798"/>
      <c r="G100" s="601"/>
      <c r="H100" s="591"/>
      <c r="I100" s="591"/>
      <c r="J100" s="701"/>
      <c r="K100" s="616"/>
      <c r="L100" s="601"/>
      <c r="M100" s="616"/>
      <c r="N100" s="616"/>
      <c r="O100" s="601"/>
      <c r="P100" s="798"/>
      <c r="Q100" s="798"/>
      <c r="R100" s="601"/>
    </row>
    <row r="101" spans="2:18" x14ac:dyDescent="0.35">
      <c r="B101" s="119"/>
      <c r="C101" s="78"/>
      <c r="E101" s="798"/>
      <c r="F101" s="798"/>
      <c r="G101" s="602"/>
      <c r="H101" s="592"/>
      <c r="I101" s="592"/>
      <c r="J101" s="702"/>
      <c r="K101" s="617"/>
      <c r="L101" s="602"/>
      <c r="M101" s="617"/>
      <c r="N101" s="617"/>
      <c r="O101" s="602"/>
      <c r="P101" s="798"/>
      <c r="Q101" s="798"/>
      <c r="R101" s="602"/>
    </row>
    <row r="102" spans="2:18" ht="23.5" x14ac:dyDescent="0.35">
      <c r="B102" s="119"/>
      <c r="C102" s="933" t="s">
        <v>111</v>
      </c>
      <c r="D102" s="933"/>
      <c r="E102" s="934"/>
      <c r="F102" s="934"/>
      <c r="G102" s="935"/>
      <c r="H102" s="979"/>
      <c r="I102" s="979"/>
      <c r="J102" s="936"/>
      <c r="K102" s="936"/>
      <c r="L102" s="935"/>
      <c r="M102" s="936"/>
      <c r="N102" s="936"/>
      <c r="O102" s="935"/>
      <c r="P102" s="934"/>
      <c r="Q102" s="934"/>
      <c r="R102" s="935"/>
    </row>
    <row r="103" spans="2:18" x14ac:dyDescent="0.35">
      <c r="C103" s="937" t="s">
        <v>252</v>
      </c>
      <c r="D103" s="937"/>
      <c r="E103" s="938"/>
      <c r="F103" s="938"/>
      <c r="G103" s="939"/>
      <c r="H103" s="980"/>
      <c r="I103" s="980"/>
      <c r="J103" s="940"/>
      <c r="K103" s="940"/>
      <c r="L103" s="939"/>
      <c r="M103" s="940"/>
      <c r="N103" s="940"/>
      <c r="O103" s="939"/>
      <c r="P103" s="938"/>
      <c r="Q103" s="938"/>
      <c r="R103" s="939"/>
    </row>
    <row r="104" spans="2:18" x14ac:dyDescent="0.35">
      <c r="C104" s="937" t="str">
        <f>'HOME PAGE'!H6</f>
        <v>LATEST 52 WEEKS ENDING 06-14-2026</v>
      </c>
      <c r="D104" s="937"/>
      <c r="E104" s="941"/>
      <c r="F104" s="941"/>
      <c r="G104" s="942"/>
      <c r="H104" s="980"/>
      <c r="I104" s="980"/>
      <c r="J104" s="943"/>
      <c r="K104" s="943"/>
      <c r="L104" s="942"/>
      <c r="M104" s="943"/>
      <c r="N104" s="943"/>
      <c r="O104" s="942"/>
      <c r="P104" s="941"/>
      <c r="Q104" s="941"/>
      <c r="R104" s="942"/>
    </row>
    <row r="105" spans="2:18" x14ac:dyDescent="0.35">
      <c r="D105" s="1"/>
      <c r="H105" s="593"/>
      <c r="I105" s="593"/>
    </row>
    <row r="106" spans="2:18" ht="15" thickBot="1" x14ac:dyDescent="0.4">
      <c r="D106" s="1"/>
      <c r="H106" s="593"/>
      <c r="I106" s="593"/>
    </row>
    <row r="107" spans="2:18" x14ac:dyDescent="0.35">
      <c r="E107" s="958" t="s">
        <v>48</v>
      </c>
      <c r="F107" s="959"/>
      <c r="G107" s="960"/>
      <c r="H107" s="981" t="s">
        <v>17</v>
      </c>
      <c r="I107" s="981"/>
      <c r="J107" s="963" t="s">
        <v>18</v>
      </c>
      <c r="K107" s="964"/>
      <c r="L107" s="960"/>
      <c r="M107" s="964" t="s">
        <v>19</v>
      </c>
      <c r="N107" s="964"/>
      <c r="O107" s="977"/>
      <c r="P107" s="958" t="s">
        <v>20</v>
      </c>
      <c r="Q107" s="959"/>
      <c r="R107" s="960"/>
    </row>
    <row r="108" spans="2:18" ht="15" thickBot="1" x14ac:dyDescent="0.4">
      <c r="B108" s="2"/>
      <c r="C108" s="2"/>
      <c r="D108" s="20"/>
      <c r="E108" s="782" t="s">
        <v>16</v>
      </c>
      <c r="F108" s="805" t="s">
        <v>22</v>
      </c>
      <c r="G108" s="597" t="s">
        <v>23</v>
      </c>
      <c r="H108" s="642" t="s">
        <v>16</v>
      </c>
      <c r="I108" s="650" t="s">
        <v>22</v>
      </c>
      <c r="J108" s="699" t="s">
        <v>16</v>
      </c>
      <c r="K108" s="611" t="s">
        <v>22</v>
      </c>
      <c r="L108" s="597" t="s">
        <v>23</v>
      </c>
      <c r="M108" s="654" t="s">
        <v>16</v>
      </c>
      <c r="N108" s="611" t="s">
        <v>22</v>
      </c>
      <c r="O108" s="632" t="s">
        <v>23</v>
      </c>
      <c r="P108" s="782" t="s">
        <v>16</v>
      </c>
      <c r="Q108" s="805" t="s">
        <v>22</v>
      </c>
      <c r="R108" s="597" t="s">
        <v>23</v>
      </c>
    </row>
    <row r="109" spans="2:18" ht="15" thickBot="1" x14ac:dyDescent="0.4">
      <c r="B109" s="2"/>
      <c r="C109" s="2"/>
      <c r="D109" s="509" t="s">
        <v>436</v>
      </c>
      <c r="E109" s="783">
        <f>SUM(E110:E113)</f>
        <v>3096546593.830843</v>
      </c>
      <c r="F109" s="806">
        <f t="shared" ref="F109:R109" si="2">SUM(F110:F113)</f>
        <v>-47115015.383007318</v>
      </c>
      <c r="G109" s="598">
        <f t="shared" si="2"/>
        <v>-0.32384148443761285</v>
      </c>
      <c r="H109" s="612">
        <f t="shared" si="2"/>
        <v>100.00392121703975</v>
      </c>
      <c r="I109" s="651">
        <f t="shared" si="2"/>
        <v>3.9090099039132964E-3</v>
      </c>
      <c r="J109" s="552">
        <f t="shared" si="2"/>
        <v>81.819764556784378</v>
      </c>
      <c r="K109" s="661">
        <f t="shared" si="2"/>
        <v>-0.455858658426747</v>
      </c>
      <c r="L109" s="598">
        <f t="shared" si="2"/>
        <v>1.4533393086907966E-3</v>
      </c>
      <c r="M109" s="655">
        <f t="shared" si="2"/>
        <v>20215000726.281952</v>
      </c>
      <c r="N109" s="661">
        <f t="shared" si="2"/>
        <v>-366755318.17380345</v>
      </c>
      <c r="O109" s="644">
        <f t="shared" si="2"/>
        <v>-0.31820936058535348</v>
      </c>
      <c r="P109" s="783">
        <f t="shared" si="2"/>
        <v>5200341725.1388083</v>
      </c>
      <c r="Q109" s="806">
        <f t="shared" si="2"/>
        <v>-63141819.185439967</v>
      </c>
      <c r="R109" s="598">
        <f t="shared" si="2"/>
        <v>-0.3774769046397633</v>
      </c>
    </row>
    <row r="110" spans="2:18" x14ac:dyDescent="0.35">
      <c r="B110" s="906" t="s">
        <v>46</v>
      </c>
      <c r="C110" s="909" t="s">
        <v>355</v>
      </c>
      <c r="D110" s="218" t="s">
        <v>281</v>
      </c>
      <c r="E110" s="784">
        <f>'Segment Data'!E51</f>
        <v>27597654.978576776</v>
      </c>
      <c r="F110" s="807">
        <f>'Segment Data'!F51</f>
        <v>2137035.4422210492</v>
      </c>
      <c r="G110" s="257">
        <f>'Segment Data'!G51</f>
        <v>8.3934934857713639E-2</v>
      </c>
      <c r="H110" s="210">
        <f>'Segment Data'!H51</f>
        <v>0.8912747251247729</v>
      </c>
      <c r="I110" s="231">
        <f>'Segment Data'!I51</f>
        <v>8.137131281904475E-2</v>
      </c>
      <c r="J110" s="553">
        <f>'Segment Data'!J51</f>
        <v>10.935489697213249</v>
      </c>
      <c r="K110" s="395">
        <f>'Segment Data'!K51</f>
        <v>0.12134514051991019</v>
      </c>
      <c r="L110" s="257">
        <f>'Segment Data'!L51</f>
        <v>1.1220965272265061E-2</v>
      </c>
      <c r="M110" s="383">
        <f>'Segment Data'!M51</f>
        <v>301793871.68547225</v>
      </c>
      <c r="N110" s="395">
        <f>'Segment Data'!N51</f>
        <v>26459051.516350865</v>
      </c>
      <c r="O110" s="270">
        <f>'Segment Data'!O51</f>
        <v>9.6097731119146809E-2</v>
      </c>
      <c r="P110" s="784">
        <f>'Segment Data'!P51</f>
        <v>50249350.85170532</v>
      </c>
      <c r="Q110" s="807">
        <f>'Segment Data'!Q51</f>
        <v>2506382.3946657553</v>
      </c>
      <c r="R110" s="257">
        <f>'Segment Data'!R51</f>
        <v>5.2497414292977343E-2</v>
      </c>
    </row>
    <row r="111" spans="2:18" x14ac:dyDescent="0.35">
      <c r="B111" s="907"/>
      <c r="C111" s="910"/>
      <c r="D111" s="114" t="s">
        <v>283</v>
      </c>
      <c r="E111" s="785">
        <f>'Segment Data'!E52</f>
        <v>115789191.16726883</v>
      </c>
      <c r="F111" s="808">
        <f>'Segment Data'!F52</f>
        <v>-3788532.2556020468</v>
      </c>
      <c r="G111" s="255">
        <f>'Segment Data'!G52</f>
        <v>-3.1682592268498046E-2</v>
      </c>
      <c r="H111" s="96">
        <f>'Segment Data'!H52</f>
        <v>3.7394474135624325</v>
      </c>
      <c r="I111" s="223">
        <f>'Segment Data'!I52</f>
        <v>-6.4325157550568335E-2</v>
      </c>
      <c r="J111" s="554">
        <f>'Segment Data'!J52</f>
        <v>7.9191171130170366</v>
      </c>
      <c r="K111" s="393">
        <f>'Segment Data'!K52</f>
        <v>9.9205814682549409E-2</v>
      </c>
      <c r="L111" s="255">
        <f>'Segment Data'!L52</f>
        <v>1.2686309460272091E-2</v>
      </c>
      <c r="M111" s="381">
        <f>'Segment Data'!M52</f>
        <v>916948165.27511966</v>
      </c>
      <c r="N111" s="393">
        <f>'Segment Data'!N52</f>
        <v>-18139025.148504734</v>
      </c>
      <c r="O111" s="268">
        <f>'Segment Data'!O52</f>
        <v>-1.9398217978247756E-2</v>
      </c>
      <c r="P111" s="785">
        <f>'Segment Data'!P52</f>
        <v>369029464.15254784</v>
      </c>
      <c r="Q111" s="808">
        <f>'Segment Data'!Q52</f>
        <v>-7293312.9560058713</v>
      </c>
      <c r="R111" s="255">
        <f>'Segment Data'!R52</f>
        <v>-1.938047176427498E-2</v>
      </c>
    </row>
    <row r="112" spans="2:18" ht="15" thickBot="1" x14ac:dyDescent="0.4">
      <c r="B112" s="907"/>
      <c r="C112" s="911"/>
      <c r="D112" s="248" t="s">
        <v>286</v>
      </c>
      <c r="E112" s="786">
        <f>'Segment Data'!E53</f>
        <v>13844069.853058476</v>
      </c>
      <c r="F112" s="809">
        <f>'Segment Data'!F53</f>
        <v>-861585.29735250026</v>
      </c>
      <c r="G112" s="258">
        <f>'Segment Data'!G53</f>
        <v>-5.8588705402113396E-2</v>
      </c>
      <c r="H112" s="233">
        <f>'Segment Data'!H53</f>
        <v>0.44709847856533974</v>
      </c>
      <c r="I112" s="232">
        <f>'Segment Data'!I53</f>
        <v>-2.0689049915748547E-2</v>
      </c>
      <c r="J112" s="555">
        <f>'Segment Data'!J53</f>
        <v>12.623803976369512</v>
      </c>
      <c r="K112" s="396">
        <f>'Segment Data'!K53</f>
        <v>-5.3829420366392711E-2</v>
      </c>
      <c r="L112" s="258">
        <f>'Segment Data'!L53</f>
        <v>-4.246014905293926E-3</v>
      </c>
      <c r="M112" s="384">
        <f>'Segment Data'!M53</f>
        <v>174764824.06017688</v>
      </c>
      <c r="N112" s="396">
        <f>'Segment Data'!N53</f>
        <v>-11668080.795554668</v>
      </c>
      <c r="O112" s="271">
        <f>'Segment Data'!O53</f>
        <v>-6.2585951790987998E-2</v>
      </c>
      <c r="P112" s="786">
        <f>'Segment Data'!P53</f>
        <v>48359496.565704413</v>
      </c>
      <c r="Q112" s="809">
        <f>'Segment Data'!Q53</f>
        <v>-2980716.3191534728</v>
      </c>
      <c r="R112" s="258">
        <f>'Segment Data'!R53</f>
        <v>-5.8058121532109881E-2</v>
      </c>
    </row>
    <row r="113" spans="2:18" ht="15" thickBot="1" x14ac:dyDescent="0.4">
      <c r="B113" s="907"/>
      <c r="C113" s="360"/>
      <c r="D113" s="516" t="s">
        <v>437</v>
      </c>
      <c r="E113" s="787">
        <f>SUM(E114:E117)</f>
        <v>2939315677.8319387</v>
      </c>
      <c r="F113" s="810">
        <f t="shared" ref="F113:R113" si="3">SUM(F114:F117)</f>
        <v>-44601933.272273824</v>
      </c>
      <c r="G113" s="522">
        <f t="shared" si="3"/>
        <v>-0.31750512162471506</v>
      </c>
      <c r="H113" s="513">
        <f t="shared" si="3"/>
        <v>94.926100599787205</v>
      </c>
      <c r="I113" s="518">
        <f t="shared" si="3"/>
        <v>7.5519045511854288E-3</v>
      </c>
      <c r="J113" s="572">
        <f t="shared" si="3"/>
        <v>50.341353770184575</v>
      </c>
      <c r="K113" s="526">
        <f t="shared" si="3"/>
        <v>-0.62258019326281389</v>
      </c>
      <c r="L113" s="522">
        <f t="shared" si="3"/>
        <v>-1.8207920518552429E-2</v>
      </c>
      <c r="M113" s="527">
        <f t="shared" si="3"/>
        <v>18821493865.261185</v>
      </c>
      <c r="N113" s="526">
        <f t="shared" si="3"/>
        <v>-363407263.74609488</v>
      </c>
      <c r="O113" s="528">
        <f t="shared" si="3"/>
        <v>-0.33232292193526453</v>
      </c>
      <c r="P113" s="787">
        <f t="shared" si="3"/>
        <v>4732703413.5688505</v>
      </c>
      <c r="Q113" s="810">
        <f t="shared" si="3"/>
        <v>-55374172.304946378</v>
      </c>
      <c r="R113" s="522">
        <f t="shared" si="3"/>
        <v>-0.35253572563635577</v>
      </c>
    </row>
    <row r="114" spans="2:18" x14ac:dyDescent="0.35">
      <c r="B114" s="907"/>
      <c r="C114" s="968" t="s">
        <v>354</v>
      </c>
      <c r="D114" s="218" t="s">
        <v>280</v>
      </c>
      <c r="E114" s="784">
        <f>'Segment Data'!E54</f>
        <v>612266.44644579932</v>
      </c>
      <c r="F114" s="807">
        <f>'Segment Data'!F54</f>
        <v>-135329.9646805611</v>
      </c>
      <c r="G114" s="257">
        <f>'Segment Data'!G54</f>
        <v>-0.18102008338518807</v>
      </c>
      <c r="H114" s="210">
        <f>'Segment Data'!H54</f>
        <v>1.9773332523459326E-2</v>
      </c>
      <c r="I114" s="231">
        <f>'Segment Data'!I54</f>
        <v>-4.0077417561424425E-3</v>
      </c>
      <c r="J114" s="553">
        <f>'Segment Data'!J54</f>
        <v>29.027134064646404</v>
      </c>
      <c r="K114" s="395">
        <f>'Segment Data'!K54</f>
        <v>-0.67654875933011738</v>
      </c>
      <c r="L114" s="257">
        <f>'Segment Data'!L54</f>
        <v>-2.277659518987369E-2</v>
      </c>
      <c r="M114" s="383">
        <f>'Segment Data'!M54</f>
        <v>17772340.224266864</v>
      </c>
      <c r="N114" s="395">
        <f>'Segment Data'!N54</f>
        <v>-4434026.4521736987</v>
      </c>
      <c r="O114" s="270">
        <f>'Segment Data'!O54</f>
        <v>-0.1996736574145602</v>
      </c>
      <c r="P114" s="784">
        <f>'Segment Data'!P54</f>
        <v>3702685.5066485186</v>
      </c>
      <c r="Q114" s="807">
        <f>'Segment Data'!Q54</f>
        <v>-1123339.3909810861</v>
      </c>
      <c r="R114" s="257">
        <f>'Segment Data'!R54</f>
        <v>-0.23276701111360529</v>
      </c>
    </row>
    <row r="115" spans="2:18" x14ac:dyDescent="0.35">
      <c r="B115" s="907"/>
      <c r="C115" s="913"/>
      <c r="D115" s="114" t="s">
        <v>282</v>
      </c>
      <c r="E115" s="785">
        <f>'Segment Data'!E55</f>
        <v>14007184.774950018</v>
      </c>
      <c r="F115" s="808">
        <f>'Segment Data'!F55</f>
        <v>-1280695.0838362388</v>
      </c>
      <c r="G115" s="255">
        <f>'Segment Data'!G55</f>
        <v>-8.3771922311398669E-2</v>
      </c>
      <c r="H115" s="96">
        <f>'Segment Data'!H55</f>
        <v>0.45236632495611051</v>
      </c>
      <c r="I115" s="223">
        <f>'Segment Data'!I55</f>
        <v>-3.3941796763823251E-2</v>
      </c>
      <c r="J115" s="554">
        <f>'Segment Data'!J55</f>
        <v>9.2381311855120281</v>
      </c>
      <c r="K115" s="393">
        <f>'Segment Data'!K55</f>
        <v>8.4845749750845911E-2</v>
      </c>
      <c r="L115" s="255">
        <f>'Segment Data'!L55</f>
        <v>9.2694312163980035E-3</v>
      </c>
      <c r="M115" s="381">
        <f>'Segment Data'!M55</f>
        <v>129400210.49069504</v>
      </c>
      <c r="N115" s="393">
        <f>'Segment Data'!N55</f>
        <v>-10534117.564399913</v>
      </c>
      <c r="O115" s="268">
        <f>'Segment Data'!O55</f>
        <v>-7.5279009166731553E-2</v>
      </c>
      <c r="P115" s="785">
        <f>'Segment Data'!P55</f>
        <v>29424487.787174247</v>
      </c>
      <c r="Q115" s="808">
        <f>'Segment Data'!Q55</f>
        <v>-2380990.6294864453</v>
      </c>
      <c r="R115" s="255">
        <f>'Segment Data'!R55</f>
        <v>-7.4861022314923226E-2</v>
      </c>
    </row>
    <row r="116" spans="2:18" x14ac:dyDescent="0.35">
      <c r="B116" s="907"/>
      <c r="C116" s="913"/>
      <c r="D116" s="114" t="s">
        <v>284</v>
      </c>
      <c r="E116" s="785">
        <f>'Segment Data'!E56</f>
        <v>2564952004.4538412</v>
      </c>
      <c r="F116" s="808">
        <f>'Segment Data'!F56</f>
        <v>-27350559.265869617</v>
      </c>
      <c r="G116" s="255">
        <f>'Segment Data'!G56</f>
        <v>-1.0550681717732876E-2</v>
      </c>
      <c r="H116" s="96">
        <f>'Segment Data'!H56</f>
        <v>82.835911040356336</v>
      </c>
      <c r="I116" s="223">
        <f>'Segment Data'!I56</f>
        <v>0.37465399641276065</v>
      </c>
      <c r="J116" s="554">
        <f>'Segment Data'!J56</f>
        <v>6.4982621403079426</v>
      </c>
      <c r="K116" s="393">
        <f>'Segment Data'!K56</f>
        <v>-3.1931977796760158E-2</v>
      </c>
      <c r="L116" s="255">
        <f>'Segment Data'!L56</f>
        <v>-4.8898971790486325E-3</v>
      </c>
      <c r="M116" s="381">
        <f>'Segment Data'!M56</f>
        <v>16667730502.249367</v>
      </c>
      <c r="N116" s="393">
        <f>'Segment Data'!N56</f>
        <v>-260508451.70083046</v>
      </c>
      <c r="O116" s="268">
        <f>'Segment Data'!O56</f>
        <v>-1.5388987148012873E-2</v>
      </c>
      <c r="P116" s="785">
        <f>'Segment Data'!P56</f>
        <v>4267638219.7739167</v>
      </c>
      <c r="Q116" s="808">
        <f>'Segment Data'!Q56</f>
        <v>-35425369.714822292</v>
      </c>
      <c r="R116" s="255">
        <f>'Segment Data'!R56</f>
        <v>-8.232592658253348E-3</v>
      </c>
    </row>
    <row r="117" spans="2:18" ht="15" thickBot="1" x14ac:dyDescent="0.4">
      <c r="B117" s="908"/>
      <c r="C117" s="969"/>
      <c r="D117" s="115" t="s">
        <v>285</v>
      </c>
      <c r="E117" s="788">
        <f>'Segment Data'!E57</f>
        <v>359744222.15670174</v>
      </c>
      <c r="F117" s="811">
        <f>'Segment Data'!F57</f>
        <v>-15835348.957887411</v>
      </c>
      <c r="G117" s="256">
        <f>'Segment Data'!G57</f>
        <v>-4.2162434210395471E-2</v>
      </c>
      <c r="H117" s="97">
        <f>'Segment Data'!H57</f>
        <v>11.618049901951297</v>
      </c>
      <c r="I117" s="224">
        <f>'Segment Data'!I57</f>
        <v>-0.32915255334160953</v>
      </c>
      <c r="J117" s="556">
        <f>'Segment Data'!J57</f>
        <v>5.5778263797181964</v>
      </c>
      <c r="K117" s="394">
        <f>'Segment Data'!K57</f>
        <v>1.0547941132177385E-3</v>
      </c>
      <c r="L117" s="256">
        <f>'Segment Data'!L57</f>
        <v>1.8914063397188833E-4</v>
      </c>
      <c r="M117" s="382">
        <f>'Segment Data'!M57</f>
        <v>2006590812.2968543</v>
      </c>
      <c r="N117" s="394">
        <f>'Segment Data'!N57</f>
        <v>-87930668.028690815</v>
      </c>
      <c r="O117" s="269">
        <f>'Segment Data'!O57</f>
        <v>-4.1981268205959876E-2</v>
      </c>
      <c r="P117" s="788">
        <f>'Segment Data'!P57</f>
        <v>431938020.50111103</v>
      </c>
      <c r="Q117" s="811">
        <f>'Segment Data'!Q57</f>
        <v>-16444472.569656551</v>
      </c>
      <c r="R117" s="256">
        <f>'Segment Data'!R57</f>
        <v>-3.6675099549573945E-2</v>
      </c>
    </row>
    <row r="118" spans="2:18" x14ac:dyDescent="0.35">
      <c r="B118" s="915" t="s">
        <v>47</v>
      </c>
      <c r="C118" s="916"/>
      <c r="D118" s="84" t="str">
        <f>_xlfn.XLOOKUP('TOTAL U.S. FOOD'!E118,'Form Data'!E:E,'Form Data'!D:D,"NOT FOUND",0)</f>
        <v>SHREDDED</v>
      </c>
      <c r="E118" s="789">
        <f>'Form Data'!E107</f>
        <v>820491023.37024474</v>
      </c>
      <c r="F118" s="812">
        <f>'Form Data'!F107</f>
        <v>-24178496.360394955</v>
      </c>
      <c r="G118" s="259">
        <f>'Form Data'!G107</f>
        <v>-2.8624800345708391E-2</v>
      </c>
      <c r="H118" s="98">
        <f>'Form Data'!H107</f>
        <v>26.498009047845962</v>
      </c>
      <c r="I118" s="225">
        <f>'Form Data'!I107</f>
        <v>-0.37096502890989314</v>
      </c>
      <c r="J118" s="557">
        <f>'Form Data'!J107</f>
        <v>5.0221493678340474</v>
      </c>
      <c r="K118" s="397">
        <f>'Form Data'!K107</f>
        <v>-0.10777751237529198</v>
      </c>
      <c r="L118" s="259">
        <f>'Form Data'!L107</f>
        <v>-2.1009561128655669E-2</v>
      </c>
      <c r="M118" s="385">
        <f>'Form Data'!M107</f>
        <v>4120628474.3323851</v>
      </c>
      <c r="N118" s="397">
        <f>'Form Data'!N107</f>
        <v>-212464399.82733631</v>
      </c>
      <c r="O118" s="272">
        <f>'Form Data'!O107</f>
        <v>-4.9032966981705339E-2</v>
      </c>
      <c r="P118" s="789">
        <f>'Form Data'!P107</f>
        <v>1256926227.4397824</v>
      </c>
      <c r="Q118" s="812">
        <f>'Form Data'!Q107</f>
        <v>-30596144.629270315</v>
      </c>
      <c r="R118" s="259">
        <f>'Form Data'!R107</f>
        <v>-2.3763582903885555E-2</v>
      </c>
    </row>
    <row r="119" spans="2:18" x14ac:dyDescent="0.35">
      <c r="B119" s="917"/>
      <c r="C119" s="918"/>
      <c r="D119" s="85" t="str">
        <f>_xlfn.XLOOKUP('TOTAL U.S. FOOD'!E119,'Form Data'!E:E,'Form Data'!D:D,"NOT FOUND",0)</f>
        <v>CHUNK</v>
      </c>
      <c r="E119" s="790">
        <f>'Form Data'!E108</f>
        <v>469635685.01861215</v>
      </c>
      <c r="F119" s="813">
        <f>'Form Data'!F108</f>
        <v>11050336.329502642</v>
      </c>
      <c r="G119" s="260">
        <f>'Form Data'!G108</f>
        <v>2.4096575176443411E-2</v>
      </c>
      <c r="H119" s="99">
        <f>'Form Data'!H108</f>
        <v>15.167028372471307</v>
      </c>
      <c r="I119" s="226">
        <f>'Form Data'!I108</f>
        <v>0.57940853052761554</v>
      </c>
      <c r="J119" s="558">
        <f>'Form Data'!J108</f>
        <v>6.6876400446099993</v>
      </c>
      <c r="K119" s="364">
        <f>'Form Data'!K108</f>
        <v>-1.4319322111009392E-2</v>
      </c>
      <c r="L119" s="260">
        <f>'Form Data'!L108</f>
        <v>-2.1365874257777309E-3</v>
      </c>
      <c r="M119" s="386">
        <f>'Form Data'!M108</f>
        <v>3140754413.5083189</v>
      </c>
      <c r="N119" s="364">
        <f>'Form Data'!N108</f>
        <v>67334040.420321465</v>
      </c>
      <c r="O119" s="273">
        <f>'Form Data'!O108</f>
        <v>2.1908503311139329E-2</v>
      </c>
      <c r="P119" s="790">
        <f>'Form Data'!P108</f>
        <v>754429427.71327829</v>
      </c>
      <c r="Q119" s="813">
        <f>'Form Data'!Q108</f>
        <v>15276571.200167298</v>
      </c>
      <c r="R119" s="260">
        <f>'Form Data'!R108</f>
        <v>2.0667675252224807E-2</v>
      </c>
    </row>
    <row r="120" spans="2:18" x14ac:dyDescent="0.35">
      <c r="B120" s="917"/>
      <c r="C120" s="918"/>
      <c r="D120" s="85" t="str">
        <f>_xlfn.XLOOKUP('TOTAL U.S. FOOD'!E120,'Form Data'!E:E,'Form Data'!D:D,"NOT FOUND",0)</f>
        <v>SLICED</v>
      </c>
      <c r="E120" s="790">
        <f>'Form Data'!E109</f>
        <v>369664687.33899856</v>
      </c>
      <c r="F120" s="813">
        <f>'Form Data'!F109</f>
        <v>-3842054.8457223773</v>
      </c>
      <c r="G120" s="260">
        <f>'Form Data'!G109</f>
        <v>-1.0286440408677433E-2</v>
      </c>
      <c r="H120" s="99">
        <f>'Form Data'!H109</f>
        <v>11.938434365244468</v>
      </c>
      <c r="I120" s="226">
        <f>'Form Data'!I109</f>
        <v>5.716868816032239E-2</v>
      </c>
      <c r="J120" s="558">
        <f>'Form Data'!J109</f>
        <v>6.3929027400433922</v>
      </c>
      <c r="K120" s="364">
        <f>'Form Data'!K109</f>
        <v>-0.10379714587655986</v>
      </c>
      <c r="L120" s="260">
        <f>'Form Data'!L109</f>
        <v>-1.5976903304632469E-2</v>
      </c>
      <c r="M120" s="386">
        <f>'Form Data'!M109</f>
        <v>2363230392.5867677</v>
      </c>
      <c r="N120" s="364">
        <f>'Form Data'!N109</f>
        <v>-63330816.755041599</v>
      </c>
      <c r="O120" s="273">
        <f>'Form Data'!O109</f>
        <v>-2.6098998249551562E-2</v>
      </c>
      <c r="P120" s="790">
        <f>'Form Data'!P109</f>
        <v>728729578.10938191</v>
      </c>
      <c r="Q120" s="813">
        <f>'Form Data'!Q109</f>
        <v>-1296694.9851152897</v>
      </c>
      <c r="R120" s="260">
        <f>'Form Data'!R109</f>
        <v>-1.7762305726597334E-3</v>
      </c>
    </row>
    <row r="121" spans="2:18" x14ac:dyDescent="0.35">
      <c r="B121" s="917"/>
      <c r="C121" s="918"/>
      <c r="D121" s="85" t="str">
        <f>_xlfn.XLOOKUP('TOTAL U.S. FOOD'!E121,'Form Data'!E:E,'Form Data'!D:D,"NOT FOUND",0)</f>
        <v>STRING AND STICK</v>
      </c>
      <c r="E121" s="790">
        <f>'Form Data'!E110</f>
        <v>138623799.2497288</v>
      </c>
      <c r="F121" s="813">
        <f>'Form Data'!F110</f>
        <v>-33179.952680647373</v>
      </c>
      <c r="G121" s="260">
        <f>'Form Data'!G110</f>
        <v>-2.3929522243674268E-4</v>
      </c>
      <c r="H121" s="99">
        <f>'Form Data'!H110</f>
        <v>4.4768980794912947</v>
      </c>
      <c r="I121" s="226">
        <f>'Form Data'!I110</f>
        <v>6.6213554093860871E-2</v>
      </c>
      <c r="J121" s="558">
        <f>'Form Data'!J110</f>
        <v>6.4010129545842691</v>
      </c>
      <c r="K121" s="364">
        <f>'Form Data'!K110</f>
        <v>2.1561730519722211E-2</v>
      </c>
      <c r="L121" s="260">
        <f>'Form Data'!L110</f>
        <v>3.3798723060044908E-3</v>
      </c>
      <c r="M121" s="386">
        <f>'Form Data'!M110</f>
        <v>887332734.81120312</v>
      </c>
      <c r="N121" s="364">
        <f>'Form Data'!N110</f>
        <v>2777299.1132997274</v>
      </c>
      <c r="O121" s="273">
        <f>'Form Data'!O110</f>
        <v>3.1397682962724348E-3</v>
      </c>
      <c r="P121" s="790">
        <f>'Form Data'!P110</f>
        <v>175287035.7518059</v>
      </c>
      <c r="Q121" s="813">
        <f>'Form Data'!Q110</f>
        <v>-2465769.8376366794</v>
      </c>
      <c r="R121" s="260">
        <f>'Form Data'!R110</f>
        <v>-1.3871903903063519E-2</v>
      </c>
    </row>
    <row r="122" spans="2:18" x14ac:dyDescent="0.35">
      <c r="B122" s="917"/>
      <c r="C122" s="918"/>
      <c r="D122" s="85" t="str">
        <f>_xlfn.XLOOKUP('TOTAL U.S. FOOD'!E122,'Form Data'!E:E,'Form Data'!D:D,"NOT FOUND",0)</f>
        <v>UNKNOWN</v>
      </c>
      <c r="E122" s="790">
        <f>'Form Data'!E111</f>
        <v>87974616.891808808</v>
      </c>
      <c r="F122" s="813">
        <f>'Form Data'!F111</f>
        <v>-5238058.8927483261</v>
      </c>
      <c r="G122" s="260">
        <f>'Form Data'!G111</f>
        <v>-5.6194705802192338E-2</v>
      </c>
      <c r="H122" s="99">
        <f>'Form Data'!H111</f>
        <v>2.8411672132676156</v>
      </c>
      <c r="I122" s="226">
        <f>'Form Data'!I111</f>
        <v>-0.12393204836904692</v>
      </c>
      <c r="J122" s="558">
        <f>'Form Data'!J111</f>
        <v>11.815603412613976</v>
      </c>
      <c r="K122" s="364">
        <f>'Form Data'!K111</f>
        <v>0.45808900395817709</v>
      </c>
      <c r="L122" s="260">
        <f>'Form Data'!L111</f>
        <v>4.0333561330026392E-2</v>
      </c>
      <c r="M122" s="386">
        <f>'Form Data'!M111</f>
        <v>1039473183.5702633</v>
      </c>
      <c r="N122" s="364">
        <f>'Form Data'!N111</f>
        <v>-19191124.722205877</v>
      </c>
      <c r="O122" s="273">
        <f>'Form Data'!O111</f>
        <v>-1.8127677085061501E-2</v>
      </c>
      <c r="P122" s="790">
        <f>'Form Data'!P111</f>
        <v>166108155.57796019</v>
      </c>
      <c r="Q122" s="813">
        <f>'Form Data'!Q111</f>
        <v>-9586696.0893465877</v>
      </c>
      <c r="R122" s="260">
        <f>'Form Data'!R111</f>
        <v>-5.4564467873536873E-2</v>
      </c>
    </row>
    <row r="123" spans="2:18" x14ac:dyDescent="0.35">
      <c r="B123" s="917"/>
      <c r="C123" s="918"/>
      <c r="D123" s="85" t="str">
        <f>_xlfn.XLOOKUP('TOTAL U.S. FOOD'!E123,'Form Data'!E:E,'Form Data'!D:D,"NOT FOUND",0)</f>
        <v>RICOTTA</v>
      </c>
      <c r="E123" s="790">
        <f>'Form Data'!E112</f>
        <v>74757051.717113793</v>
      </c>
      <c r="F123" s="813">
        <f>'Form Data'!F112</f>
        <v>-627447.71537669003</v>
      </c>
      <c r="G123" s="260">
        <f>'Form Data'!G112</f>
        <v>-8.3232988227054817E-3</v>
      </c>
      <c r="H123" s="99">
        <f>'Form Data'!H112</f>
        <v>2.4143018952889714</v>
      </c>
      <c r="I123" s="226">
        <f>'Form Data'!I112</f>
        <v>1.6317697058727543E-2</v>
      </c>
      <c r="J123" s="558">
        <f>'Form Data'!J112</f>
        <v>3.4147912554849831</v>
      </c>
      <c r="K123" s="364">
        <f>'Form Data'!K112</f>
        <v>7.199776745288311E-2</v>
      </c>
      <c r="L123" s="260">
        <f>'Form Data'!L112</f>
        <v>2.1538203813861127E-2</v>
      </c>
      <c r="M123" s="386">
        <f>'Form Data'!M112</f>
        <v>255279726.48943883</v>
      </c>
      <c r="N123" s="364">
        <f>'Form Data'!N112</f>
        <v>3284912.6879501045</v>
      </c>
      <c r="O123" s="273">
        <f>'Form Data'!O112</f>
        <v>1.3035636084708573E-2</v>
      </c>
      <c r="P123" s="790">
        <f>'Form Data'!P112</f>
        <v>58651299.995752744</v>
      </c>
      <c r="Q123" s="813">
        <f>'Form Data'!Q112</f>
        <v>-8714.7435751408339</v>
      </c>
      <c r="R123" s="260">
        <f>'Form Data'!R112</f>
        <v>-1.4856361038890331E-4</v>
      </c>
    </row>
    <row r="124" spans="2:18" x14ac:dyDescent="0.35">
      <c r="B124" s="917"/>
      <c r="C124" s="918"/>
      <c r="D124" s="85" t="str">
        <f>_xlfn.XLOOKUP('TOTAL U.S. FOOD'!E124,'Form Data'!E:E,'Form Data'!D:D,"NOT FOUND",0)</f>
        <v>GRATED</v>
      </c>
      <c r="E124" s="790">
        <f>'Form Data'!E113</f>
        <v>60033541.75092572</v>
      </c>
      <c r="F124" s="813">
        <f>'Form Data'!F113</f>
        <v>-943312.05986124277</v>
      </c>
      <c r="G124" s="260">
        <f>'Form Data'!G113</f>
        <v>-1.5470002155053274E-2</v>
      </c>
      <c r="H124" s="99">
        <f>'Form Data'!H113</f>
        <v>1.9388016287564391</v>
      </c>
      <c r="I124" s="226">
        <f>'Form Data'!I113</f>
        <v>-8.747370329151849E-4</v>
      </c>
      <c r="J124" s="558">
        <f>'Form Data'!J113</f>
        <v>9.3925400403771953</v>
      </c>
      <c r="K124" s="364">
        <f>'Form Data'!K113</f>
        <v>0.16992648609077499</v>
      </c>
      <c r="L124" s="260">
        <f>'Form Data'!L113</f>
        <v>1.8424981713757026E-2</v>
      </c>
      <c r="M124" s="386">
        <f>'Form Data'!M113</f>
        <v>563867444.66122591</v>
      </c>
      <c r="N124" s="364">
        <f>'Form Data'!N113</f>
        <v>1501486.2081204653</v>
      </c>
      <c r="O124" s="273">
        <f>'Form Data'!O113</f>
        <v>2.6699450518850548E-3</v>
      </c>
      <c r="P124" s="790">
        <f>'Form Data'!P113</f>
        <v>123700880.89924181</v>
      </c>
      <c r="Q124" s="813">
        <f>'Form Data'!Q113</f>
        <v>-1984556.0471791774</v>
      </c>
      <c r="R124" s="260">
        <f>'Form Data'!R113</f>
        <v>-1.5789864724146067E-2</v>
      </c>
    </row>
    <row r="125" spans="2:18" x14ac:dyDescent="0.35">
      <c r="B125" s="917"/>
      <c r="C125" s="918"/>
      <c r="D125" s="85" t="str">
        <f>_xlfn.XLOOKUP('TOTAL U.S. FOOD'!E125,'Form Data'!E:E,'Form Data'!D:D,"NOT FOUND",0)</f>
        <v>GRAB AND GO</v>
      </c>
      <c r="E125" s="790">
        <f>'Form Data'!E114</f>
        <v>43324353.354092747</v>
      </c>
      <c r="F125" s="813">
        <f>'Form Data'!F114</f>
        <v>-1471010.1783546507</v>
      </c>
      <c r="G125" s="260">
        <f>'Form Data'!G114</f>
        <v>-3.2838447159584463E-2</v>
      </c>
      <c r="H125" s="99">
        <f>'Form Data'!H114</f>
        <v>1.3991732687741896</v>
      </c>
      <c r="I125" s="226">
        <f>'Form Data'!I114</f>
        <v>-2.5769189071343401E-2</v>
      </c>
      <c r="J125" s="558">
        <f>'Form Data'!J114</f>
        <v>9.5961491047087932</v>
      </c>
      <c r="K125" s="364">
        <f>'Form Data'!K114</f>
        <v>0.20160163462623437</v>
      </c>
      <c r="L125" s="260">
        <f>'Form Data'!L114</f>
        <v>2.1459430086254352E-2</v>
      </c>
      <c r="M125" s="386">
        <f>'Form Data'!M114</f>
        <v>415746954.6509645</v>
      </c>
      <c r="N125" s="364">
        <f>'Form Data'!N114</f>
        <v>-5085214.4942177534</v>
      </c>
      <c r="O125" s="273">
        <f>'Form Data'!O114</f>
        <v>-1.2083711434292498E-2</v>
      </c>
      <c r="P125" s="790">
        <f>'Form Data'!P114</f>
        <v>77764133.93951267</v>
      </c>
      <c r="Q125" s="813">
        <f>'Form Data'!Q114</f>
        <v>-2577618.7060289979</v>
      </c>
      <c r="R125" s="260">
        <f>'Form Data'!R114</f>
        <v>-3.2083177440765422E-2</v>
      </c>
    </row>
    <row r="126" spans="2:18" x14ac:dyDescent="0.35">
      <c r="B126" s="917"/>
      <c r="C126" s="918"/>
      <c r="D126" s="85" t="str">
        <f>_xlfn.XLOOKUP('TOTAL U.S. FOOD'!E126,'Form Data'!E:E,'Form Data'!D:D,"NOT FOUND",0)</f>
        <v>ROUND</v>
      </c>
      <c r="E126" s="790">
        <f>'Form Data'!E115</f>
        <v>37095868.698100567</v>
      </c>
      <c r="F126" s="813">
        <f>'Form Data'!F115</f>
        <v>1554404.1086570919</v>
      </c>
      <c r="G126" s="260">
        <f>'Form Data'!G115</f>
        <v>4.3734948084237953E-2</v>
      </c>
      <c r="H126" s="99">
        <f>'Form Data'!H115</f>
        <v>1.1980224480242889</v>
      </c>
      <c r="I126" s="226">
        <f>'Form Data'!I115</f>
        <v>6.7446917125263406E-2</v>
      </c>
      <c r="J126" s="558">
        <f>'Form Data'!J115</f>
        <v>10.752282572040491</v>
      </c>
      <c r="K126" s="364">
        <f>'Form Data'!K115</f>
        <v>8.7057425815206813E-2</v>
      </c>
      <c r="L126" s="260">
        <f>'Form Data'!L115</f>
        <v>8.1627368031718332E-3</v>
      </c>
      <c r="M126" s="386">
        <f>'Form Data'!M115</f>
        <v>398865262.49728906</v>
      </c>
      <c r="N126" s="364">
        <f>'Form Data'!N115</f>
        <v>19807540.624281049</v>
      </c>
      <c r="O126" s="273">
        <f>'Form Data'!O115</f>
        <v>5.2254681757721785E-2</v>
      </c>
      <c r="P126" s="790">
        <f>'Form Data'!P115</f>
        <v>62373468.264725886</v>
      </c>
      <c r="Q126" s="813">
        <f>'Form Data'!Q115</f>
        <v>2719364.4552031532</v>
      </c>
      <c r="R126" s="260">
        <f>'Form Data'!R115</f>
        <v>4.5585538656085792E-2</v>
      </c>
    </row>
    <row r="127" spans="2:18" x14ac:dyDescent="0.35">
      <c r="B127" s="917"/>
      <c r="C127" s="918"/>
      <c r="D127" s="85" t="str">
        <f>_xlfn.XLOOKUP('TOTAL U.S. FOOD'!E127,'Form Data'!E:E,'Form Data'!D:D,"NOT FOUND",0)</f>
        <v>SPREAD/COLD PACK</v>
      </c>
      <c r="E127" s="790">
        <f>'Form Data'!E116</f>
        <v>34485171.523957007</v>
      </c>
      <c r="F127" s="813">
        <f>'Form Data'!F116</f>
        <v>-163025.27530338615</v>
      </c>
      <c r="G127" s="260">
        <f>'Form Data'!G116</f>
        <v>-4.705159008646191E-3</v>
      </c>
      <c r="H127" s="99">
        <f>'Form Data'!H116</f>
        <v>1.1137091827097145</v>
      </c>
      <c r="I127" s="226">
        <f>'Form Data'!I116</f>
        <v>1.1548538979441192E-2</v>
      </c>
      <c r="J127" s="558">
        <f>'Form Data'!J116</f>
        <v>11.130843119351717</v>
      </c>
      <c r="K127" s="364">
        <f>'Form Data'!K116</f>
        <v>0.56703437528019585</v>
      </c>
      <c r="L127" s="260">
        <f>'Form Data'!L116</f>
        <v>5.3677076991612449E-2</v>
      </c>
      <c r="M127" s="386">
        <f>'Form Data'!M116</f>
        <v>383849034.1771006</v>
      </c>
      <c r="N127" s="364">
        <f>'Form Data'!N116</f>
        <v>17832109.862762809</v>
      </c>
      <c r="O127" s="273">
        <f>'Form Data'!O116</f>
        <v>4.8719358800601451E-2</v>
      </c>
      <c r="P127" s="790">
        <f>'Form Data'!P116</f>
        <v>71009150.059101477</v>
      </c>
      <c r="Q127" s="813">
        <f>'Form Data'!Q116</f>
        <v>1374530.1889525205</v>
      </c>
      <c r="R127" s="260">
        <f>'Form Data'!R116</f>
        <v>1.9739178464902564E-2</v>
      </c>
    </row>
    <row r="128" spans="2:18" x14ac:dyDescent="0.35">
      <c r="B128" s="917"/>
      <c r="C128" s="918"/>
      <c r="D128" s="85" t="str">
        <f>_xlfn.XLOOKUP('TOTAL U.S. FOOD'!E128,'Form Data'!E:E,'Form Data'!D:D,"NOT FOUND",0)</f>
        <v>CRUMBLED</v>
      </c>
      <c r="E128" s="790">
        <f>'Form Data'!E117</f>
        <v>33288004.352730121</v>
      </c>
      <c r="F128" s="813">
        <f>'Form Data'!F117</f>
        <v>-259214.90126550198</v>
      </c>
      <c r="G128" s="260">
        <f>'Form Data'!G117</f>
        <v>-7.7268669961260148E-3</v>
      </c>
      <c r="H128" s="99">
        <f>'Form Data'!H117</f>
        <v>1.0750463020304712</v>
      </c>
      <c r="I128" s="226">
        <f>'Form Data'!I117</f>
        <v>7.9078017915872323E-3</v>
      </c>
      <c r="J128" s="558">
        <f>'Form Data'!J117</f>
        <v>12.0376603240889</v>
      </c>
      <c r="K128" s="364">
        <f>'Form Data'!K117</f>
        <v>-0.17987776917197174</v>
      </c>
      <c r="L128" s="260">
        <f>'Form Data'!L117</f>
        <v>-1.4722914534736857E-2</v>
      </c>
      <c r="M128" s="386">
        <f>'Form Data'!M117</f>
        <v>400709689.26495802</v>
      </c>
      <c r="N128" s="364">
        <f>'Form Data'!N117</f>
        <v>-9154739.8937081099</v>
      </c>
      <c r="O128" s="273">
        <f>'Form Data'!O117</f>
        <v>-2.2336019528457641E-2</v>
      </c>
      <c r="P128" s="790">
        <f>'Form Data'!P117</f>
        <v>91662066.518481925</v>
      </c>
      <c r="Q128" s="813">
        <f>'Form Data'!Q117</f>
        <v>-995439.33039286733</v>
      </c>
      <c r="R128" s="260">
        <f>'Form Data'!R117</f>
        <v>-1.0743213097236155E-2</v>
      </c>
    </row>
    <row r="129" spans="2:18" x14ac:dyDescent="0.35">
      <c r="B129" s="917"/>
      <c r="C129" s="918"/>
      <c r="D129" s="85" t="str">
        <f>_xlfn.XLOOKUP('TOTAL U.S. FOOD'!E129,'Form Data'!E:E,'Form Data'!D:D,"NOT FOUND",0)</f>
        <v>BALL</v>
      </c>
      <c r="E129" s="790">
        <f>'Form Data'!E118</f>
        <v>24729390.589404203</v>
      </c>
      <c r="F129" s="813">
        <f>'Form Data'!F118</f>
        <v>771685.44192179665</v>
      </c>
      <c r="G129" s="260">
        <f>'Form Data'!G118</f>
        <v>3.2210323867471469E-2</v>
      </c>
      <c r="H129" s="99">
        <f>'Form Data'!H118</f>
        <v>0.79864324766665473</v>
      </c>
      <c r="I129" s="226">
        <f>'Form Data'!I118</f>
        <v>3.654760728940587E-2</v>
      </c>
      <c r="J129" s="558">
        <f>'Form Data'!J118</f>
        <v>9.7540432396087944</v>
      </c>
      <c r="K129" s="364">
        <f>'Form Data'!K118</f>
        <v>8.0403919744753694E-4</v>
      </c>
      <c r="L129" s="260">
        <f>'Form Data'!L118</f>
        <v>8.2438170635005677E-5</v>
      </c>
      <c r="M129" s="386">
        <f>'Form Data'!M118</f>
        <v>241211545.09822342</v>
      </c>
      <c r="N129" s="364">
        <f>'Form Data'!N118</f>
        <v>7546316.1019013226</v>
      </c>
      <c r="O129" s="273">
        <f>'Form Data'!O118</f>
        <v>3.2295417398281803E-2</v>
      </c>
      <c r="P129" s="790">
        <f>'Form Data'!P118</f>
        <v>46360228.998505741</v>
      </c>
      <c r="Q129" s="813">
        <f>'Form Data'!Q118</f>
        <v>1224871.0076601729</v>
      </c>
      <c r="R129" s="260">
        <f>'Form Data'!R118</f>
        <v>2.7137726655643304E-2</v>
      </c>
    </row>
    <row r="130" spans="2:18" x14ac:dyDescent="0.35">
      <c r="B130" s="917"/>
      <c r="C130" s="918"/>
      <c r="D130" s="85" t="str">
        <f>_xlfn.XLOOKUP('TOTAL U.S. FOOD'!E130,'Form Data'!E:E,'Form Data'!D:D,"NOT FOUND",0)</f>
        <v>LOG/ROLL</v>
      </c>
      <c r="E130" s="790">
        <f>'Form Data'!E119</f>
        <v>16684449.632452648</v>
      </c>
      <c r="F130" s="813">
        <f>'Form Data'!F119</f>
        <v>-418596.23317321762</v>
      </c>
      <c r="G130" s="260">
        <f>'Form Data'!G119</f>
        <v>-2.4474952383453694E-2</v>
      </c>
      <c r="H130" s="99">
        <f>'Form Data'!H119</f>
        <v>0.53882941400513251</v>
      </c>
      <c r="I130" s="226">
        <f>'Form Data'!I119</f>
        <v>-5.2192171608327342E-3</v>
      </c>
      <c r="J130" s="558">
        <f>'Form Data'!J119</f>
        <v>11.757267345898466</v>
      </c>
      <c r="K130" s="364">
        <f>'Form Data'!K119</f>
        <v>-3.6914061701894596E-2</v>
      </c>
      <c r="L130" s="260">
        <f>'Form Data'!L119</f>
        <v>-3.1298536478425354E-3</v>
      </c>
      <c r="M130" s="386">
        <f>'Form Data'!M119</f>
        <v>196163534.84792319</v>
      </c>
      <c r="N130" s="364">
        <f>'Form Data'!N119</f>
        <v>-5552890.7137776017</v>
      </c>
      <c r="O130" s="273">
        <f>'Form Data'!O119</f>
        <v>-2.7528203012298025E-2</v>
      </c>
      <c r="P130" s="790">
        <f>'Form Data'!P119</f>
        <v>41305091.429222107</v>
      </c>
      <c r="Q130" s="813">
        <f>'Form Data'!Q119</f>
        <v>-531384.76794442534</v>
      </c>
      <c r="R130" s="260">
        <f>'Form Data'!R119</f>
        <v>-1.2701470492880913E-2</v>
      </c>
    </row>
    <row r="131" spans="2:18" ht="15.75" customHeight="1" x14ac:dyDescent="0.35">
      <c r="B131" s="917"/>
      <c r="C131" s="918"/>
      <c r="D131" s="85" t="str">
        <f>_xlfn.XLOOKUP('TOTAL U.S. FOOD'!E131,'Form Data'!E:E,'Form Data'!D:D,"NOT FOUND",0)</f>
        <v>CUBE</v>
      </c>
      <c r="E131" s="790">
        <f>'Form Data'!E120</f>
        <v>16584464.606360005</v>
      </c>
      <c r="F131" s="813">
        <f>'Form Data'!F120</f>
        <v>911059.62765293755</v>
      </c>
      <c r="G131" s="260">
        <f>'Form Data'!G120</f>
        <v>5.8127741157115997E-2</v>
      </c>
      <c r="H131" s="99">
        <f>'Form Data'!H120</f>
        <v>0.53560036694600788</v>
      </c>
      <c r="I131" s="226">
        <f>'Form Data'!I120</f>
        <v>3.7028674431671849E-2</v>
      </c>
      <c r="J131" s="558">
        <f>'Form Data'!J120</f>
        <v>7.9712369002053149</v>
      </c>
      <c r="K131" s="364">
        <f>'Form Data'!K120</f>
        <v>0.26563497143456072</v>
      </c>
      <c r="L131" s="260">
        <f>'Form Data'!L120</f>
        <v>3.4472968353419273E-2</v>
      </c>
      <c r="M131" s="386">
        <f>'Form Data'!M120</f>
        <v>132198696.24036589</v>
      </c>
      <c r="N131" s="364">
        <f>'Form Data'!N120</f>
        <v>11425676.606035575</v>
      </c>
      <c r="O131" s="273">
        <f>'Form Data'!O120</f>
        <v>9.4604545291900377E-2</v>
      </c>
      <c r="P131" s="790">
        <f>'Form Data'!P120</f>
        <v>35327392.045071475</v>
      </c>
      <c r="Q131" s="813">
        <f>'Form Data'!Q120</f>
        <v>2112272.9880024269</v>
      </c>
      <c r="R131" s="260">
        <f>'Form Data'!R120</f>
        <v>6.3593720208354326E-2</v>
      </c>
    </row>
    <row r="132" spans="2:18" ht="15" thickBot="1" x14ac:dyDescent="0.4">
      <c r="B132" s="919"/>
      <c r="C132" s="920"/>
      <c r="D132" s="86" t="str">
        <f>_xlfn.XLOOKUP('TOTAL U.S. FOOD'!E132,'Form Data'!E:E,'Form Data'!D:D,"NOT FOUND",0)</f>
        <v>LOAF</v>
      </c>
      <c r="E132" s="791">
        <f>'Form Data'!E121</f>
        <v>16242999.741592528</v>
      </c>
      <c r="F132" s="814">
        <f>'Form Data'!F121</f>
        <v>-316872.00705121271</v>
      </c>
      <c r="G132" s="261">
        <f>'Form Data'!G121</f>
        <v>-1.9134931227783491E-2</v>
      </c>
      <c r="H132" s="100">
        <f>'Form Data'!H121</f>
        <v>0.52457265449284285</v>
      </c>
      <c r="I132" s="227">
        <f>'Form Data'!I121</f>
        <v>-2.1975844410793144E-3</v>
      </c>
      <c r="J132" s="559">
        <f>'Form Data'!J121</f>
        <v>6.2208063682319965</v>
      </c>
      <c r="K132" s="398">
        <f>'Form Data'!K121</f>
        <v>0.1811086957096455</v>
      </c>
      <c r="L132" s="261">
        <f>'Form Data'!L121</f>
        <v>2.9986384340660102E-2</v>
      </c>
      <c r="M132" s="387">
        <f>'Form Data'!M121</f>
        <v>101044556.23168947</v>
      </c>
      <c r="N132" s="398">
        <f>'Form Data'!N121</f>
        <v>1027937.3741372377</v>
      </c>
      <c r="O132" s="274">
        <f>'Form Data'!O121</f>
        <v>1.0277665710748214E-2</v>
      </c>
      <c r="P132" s="791">
        <f>'Form Data'!P121</f>
        <v>12468453.030537276</v>
      </c>
      <c r="Q132" s="814">
        <f>'Form Data'!Q121</f>
        <v>110571.83727302589</v>
      </c>
      <c r="R132" s="261">
        <f>'Form Data'!R121</f>
        <v>8.9474753433698533E-3</v>
      </c>
    </row>
    <row r="133" spans="2:18" x14ac:dyDescent="0.35">
      <c r="B133" s="915" t="s">
        <v>65</v>
      </c>
      <c r="C133" s="916"/>
      <c r="D133" s="82" t="s">
        <v>12</v>
      </c>
      <c r="E133" s="801">
        <f>'NB &amp; PL'!D17</f>
        <v>1357192439.0206723</v>
      </c>
      <c r="F133" s="823">
        <f>'NB &amp; PL'!E17</f>
        <v>-46351381.692592382</v>
      </c>
      <c r="G133" s="254">
        <f>'NB &amp; PL'!F17</f>
        <v>-3.3024534758763102E-2</v>
      </c>
      <c r="H133" s="95">
        <f>'NB &amp; PL'!G17</f>
        <v>43.830945744070291</v>
      </c>
      <c r="I133" s="222">
        <f>'NB &amp; PL'!H17</f>
        <v>-0.81584409908830935</v>
      </c>
      <c r="J133" s="569">
        <f>'NB &amp; PL'!I17</f>
        <v>8.0620441713937545</v>
      </c>
      <c r="K133" s="392">
        <f>'NB &amp; PL'!J17</f>
        <v>0.14148764545886916</v>
      </c>
      <c r="L133" s="254">
        <f>'NB &amp; PL'!K17</f>
        <v>1.7863346470110442E-2</v>
      </c>
      <c r="M133" s="380">
        <f>'NB &amp; PL'!L17</f>
        <v>10941745392.466286</v>
      </c>
      <c r="N133" s="392">
        <f>'NB &amp; PL'!M17</f>
        <v>-175102776.11974525</v>
      </c>
      <c r="O133" s="267">
        <f>'NB &amp; PL'!N17</f>
        <v>-1.5751116995062535E-2</v>
      </c>
      <c r="P133" s="801">
        <f>'NB &amp; PL'!O17</f>
        <v>2239736350.6991925</v>
      </c>
      <c r="Q133" s="823">
        <f>'NB &amp; PL'!P17</f>
        <v>-75849793.636255741</v>
      </c>
      <c r="R133" s="254">
        <f>'NB &amp; PL'!Q17</f>
        <v>-3.2756196016203026E-2</v>
      </c>
    </row>
    <row r="134" spans="2:18" ht="15" thickBot="1" x14ac:dyDescent="0.4">
      <c r="B134" s="919"/>
      <c r="C134" s="920"/>
      <c r="D134" s="83" t="s">
        <v>11</v>
      </c>
      <c r="E134" s="788">
        <f>'NB &amp; PL'!D18</f>
        <v>1581381162.3331873</v>
      </c>
      <c r="F134" s="811">
        <f>'NB &amp; PL'!E18</f>
        <v>1077244.7972459793</v>
      </c>
      <c r="G134" s="256">
        <f>'NB &amp; PL'!F18</f>
        <v>6.8166938352317229E-4</v>
      </c>
      <c r="H134" s="97">
        <f>'NB &amp; PL'!G18</f>
        <v>51.0711892684402</v>
      </c>
      <c r="I134" s="224">
        <f>'NB &amp; PL'!H18</f>
        <v>0.80165307491263604</v>
      </c>
      <c r="J134" s="556">
        <f>'NB &amp; PL'!I18</f>
        <v>4.967584651609342</v>
      </c>
      <c r="K134" s="394">
        <f>'NB &amp; PL'!J18</f>
        <v>-0.13697768161178825</v>
      </c>
      <c r="L134" s="256">
        <f>'NB &amp; PL'!K18</f>
        <v>-2.6834363588886037E-2</v>
      </c>
      <c r="M134" s="382">
        <f>'NB &amp; PL'!L18</f>
        <v>7855644790.3504829</v>
      </c>
      <c r="N134" s="394">
        <f>'NB &amp; PL'!M18</f>
        <v>-211115062.14527416</v>
      </c>
      <c r="O134" s="269">
        <f>'NB &amp; PL'!N18</f>
        <v>-2.6170986369447671E-2</v>
      </c>
      <c r="P134" s="788">
        <f>'NB &amp; PL'!O18</f>
        <v>2485791122.4186807</v>
      </c>
      <c r="Q134" s="811">
        <f>'NB &amp; PL'!P18</f>
        <v>13653031.708487511</v>
      </c>
      <c r="R134" s="256">
        <f>'NB &amp; PL'!Q18</f>
        <v>5.5227625672663308E-3</v>
      </c>
    </row>
    <row r="135" spans="2:18" x14ac:dyDescent="0.35">
      <c r="B135" s="970" t="s">
        <v>339</v>
      </c>
      <c r="C135" s="971"/>
      <c r="D135" s="221" t="s">
        <v>83</v>
      </c>
      <c r="E135" s="861">
        <f>'Store location'!D58</f>
        <v>295667137.85623795</v>
      </c>
      <c r="F135" s="856">
        <f>'Store location'!E58</f>
        <v>-3999060.2846602201</v>
      </c>
      <c r="G135" s="286">
        <f>'Store location'!F58</f>
        <v>-1.3345049623447777E-2</v>
      </c>
      <c r="H135" s="240">
        <f>'Store location'!G58</f>
        <v>9.548660827371382</v>
      </c>
      <c r="I135" s="241">
        <f>'Store location'!H58</f>
        <v>1.626606060458613E-2</v>
      </c>
      <c r="J135" s="671">
        <f>'Store location'!I58</f>
        <v>6.0103025999428672</v>
      </c>
      <c r="K135" s="416">
        <f>'Store location'!J58</f>
        <v>-0.1928948210850745</v>
      </c>
      <c r="L135" s="286">
        <f>'Store location'!K58</f>
        <v>-3.1096031287217937E-2</v>
      </c>
      <c r="M135" s="408">
        <f>'Store location'!L58</f>
        <v>1777048967.3750131</v>
      </c>
      <c r="N135" s="416">
        <f>'Store location'!M58</f>
        <v>-81839620.101854563</v>
      </c>
      <c r="O135" s="282">
        <f>'Store location'!N58</f>
        <v>-4.4026102830045474E-2</v>
      </c>
      <c r="P135" s="861">
        <f>'Store location'!O58</f>
        <v>509268291.98105621</v>
      </c>
      <c r="Q135" s="856">
        <f>'Store location'!P58</f>
        <v>-9349451.7206231356</v>
      </c>
      <c r="R135" s="286">
        <f>'Store location'!Q58</f>
        <v>-1.8027635641408274E-2</v>
      </c>
    </row>
    <row r="136" spans="2:18" x14ac:dyDescent="0.35">
      <c r="B136" s="927"/>
      <c r="C136" s="928"/>
      <c r="D136" s="85" t="s">
        <v>305</v>
      </c>
      <c r="E136" s="793">
        <f>'Store location'!D59</f>
        <v>1704712029.1868324</v>
      </c>
      <c r="F136" s="816">
        <f>'Store location'!E59</f>
        <v>-25416586.543237209</v>
      </c>
      <c r="G136" s="263">
        <f>'Store location'!F59</f>
        <v>-1.4690576360712967E-2</v>
      </c>
      <c r="H136" s="127">
        <f>'Store location'!G59</f>
        <v>55.054197409519986</v>
      </c>
      <c r="I136" s="229">
        <f>'Store location'!H59</f>
        <v>1.8731064849369261E-2</v>
      </c>
      <c r="J136" s="561">
        <f>'Store location'!I59</f>
        <v>5.4117162036055646</v>
      </c>
      <c r="K136" s="400">
        <f>'Store location'!J59</f>
        <v>-6.6189438556186531E-2</v>
      </c>
      <c r="L136" s="263">
        <f>'Store location'!K59</f>
        <v>-1.2082982599544399E-2</v>
      </c>
      <c r="M136" s="389">
        <f>'Store location'!L59</f>
        <v>9225417710.8317032</v>
      </c>
      <c r="N136" s="400">
        <f>'Store location'!M59</f>
        <v>-252063594.94154549</v>
      </c>
      <c r="O136" s="276">
        <f>'Store location'!N59</f>
        <v>-2.6596052981713598E-2</v>
      </c>
      <c r="P136" s="793">
        <f>'Store location'!O59</f>
        <v>2724868068.2283459</v>
      </c>
      <c r="Q136" s="816">
        <f>'Store location'!P59</f>
        <v>-28558468.357095242</v>
      </c>
      <c r="R136" s="263">
        <f>'Store location'!Q59</f>
        <v>-1.0371973966848943E-2</v>
      </c>
    </row>
    <row r="137" spans="2:18" x14ac:dyDescent="0.35">
      <c r="B137" s="927"/>
      <c r="C137" s="928"/>
      <c r="D137" s="85" t="s">
        <v>306</v>
      </c>
      <c r="E137" s="793">
        <f>'Store location'!D60</f>
        <v>42700274.911274247</v>
      </c>
      <c r="F137" s="816">
        <f>'Store location'!E60</f>
        <v>-1563449.4999156818</v>
      </c>
      <c r="G137" s="263">
        <f>'Store location'!F60</f>
        <v>-3.532123698837325E-2</v>
      </c>
      <c r="H137" s="127">
        <f>'Store location'!G60</f>
        <v>1.3790184642079633</v>
      </c>
      <c r="I137" s="229">
        <f>'Store location'!H60</f>
        <v>-2.9012530120084312E-2</v>
      </c>
      <c r="J137" s="561">
        <f>'Store location'!I60</f>
        <v>9.5607243557258474</v>
      </c>
      <c r="K137" s="400">
        <f>'Store location'!J60</f>
        <v>0.18931703730428495</v>
      </c>
      <c r="L137" s="263">
        <f>'Store location'!K60</f>
        <v>2.0201558941114497E-2</v>
      </c>
      <c r="M137" s="389">
        <f>'Store location'!L60</f>
        <v>408245558.34040904</v>
      </c>
      <c r="N137" s="400">
        <f>'Store location'!M60</f>
        <v>-6567832.5472114086</v>
      </c>
      <c r="O137" s="276">
        <f>'Store location'!N60</f>
        <v>-1.5833222098152418E-2</v>
      </c>
      <c r="P137" s="793">
        <f>'Store location'!O60</f>
        <v>76573400.623440653</v>
      </c>
      <c r="Q137" s="816">
        <f>'Store location'!P60</f>
        <v>-2752186.6559022516</v>
      </c>
      <c r="R137" s="263">
        <f>'Store location'!Q60</f>
        <v>-3.4694816014541448E-2</v>
      </c>
    </row>
    <row r="138" spans="2:18" x14ac:dyDescent="0.35">
      <c r="B138" s="927"/>
      <c r="C138" s="928"/>
      <c r="D138" s="85" t="s">
        <v>307</v>
      </c>
      <c r="E138" s="793">
        <f>'Store location'!D61</f>
        <v>22083895.599389601</v>
      </c>
      <c r="F138" s="816">
        <f>'Store location'!E61</f>
        <v>98544.51053532213</v>
      </c>
      <c r="G138" s="263">
        <f>'Store location'!F61</f>
        <v>4.4822805029154332E-3</v>
      </c>
      <c r="H138" s="127">
        <f>'Store location'!G61</f>
        <v>0.71320617622436855</v>
      </c>
      <c r="I138" s="229">
        <f>'Store location'!H61</f>
        <v>1.385120404166218E-2</v>
      </c>
      <c r="J138" s="561">
        <f>'Store location'!I61</f>
        <v>9.4222207846484736</v>
      </c>
      <c r="K138" s="400">
        <f>'Store location'!J61</f>
        <v>-0.24580411487498388</v>
      </c>
      <c r="L138" s="263">
        <f>'Store location'!K61</f>
        <v>-2.5424439575771025E-2</v>
      </c>
      <c r="M138" s="389">
        <f>'Store location'!L61</f>
        <v>208079340.12257567</v>
      </c>
      <c r="N138" s="400">
        <f>'Store location'!M61</f>
        <v>-4475581.629232645</v>
      </c>
      <c r="O138" s="276">
        <f>'Store location'!N61</f>
        <v>-2.105611854266352E-2</v>
      </c>
      <c r="P138" s="793">
        <f>'Store location'!O61</f>
        <v>36194144.710328251</v>
      </c>
      <c r="Q138" s="816">
        <f>'Store location'!P61</f>
        <v>-122120.6867614463</v>
      </c>
      <c r="R138" s="263">
        <f>'Store location'!Q61</f>
        <v>-3.3626994798653712E-3</v>
      </c>
    </row>
    <row r="139" spans="2:18" x14ac:dyDescent="0.35">
      <c r="B139" s="927"/>
      <c r="C139" s="928"/>
      <c r="D139" s="85" t="s">
        <v>308</v>
      </c>
      <c r="E139" s="793">
        <f>'Store location'!D62</f>
        <v>50455170.257871658</v>
      </c>
      <c r="F139" s="816">
        <f>'Store location'!E62</f>
        <v>-2349568.2524292544</v>
      </c>
      <c r="G139" s="263">
        <f>'Store location'!F62</f>
        <v>-4.449540550174131E-2</v>
      </c>
      <c r="H139" s="127">
        <f>'Store location'!G62</f>
        <v>1.6294651859955702</v>
      </c>
      <c r="I139" s="229">
        <f>'Store location'!H62</f>
        <v>-5.0255837459374009E-2</v>
      </c>
      <c r="J139" s="561">
        <f>'Store location'!I62</f>
        <v>9.7965280280868576</v>
      </c>
      <c r="K139" s="400">
        <f>'Store location'!J62</f>
        <v>0.23322917497549156</v>
      </c>
      <c r="L139" s="263">
        <f>'Store location'!K62</f>
        <v>2.4387941709006798E-2</v>
      </c>
      <c r="M139" s="389">
        <f>'Store location'!L62</f>
        <v>494285489.59313411</v>
      </c>
      <c r="N139" s="400">
        <f>'Store location'!M62</f>
        <v>-10702005.641272187</v>
      </c>
      <c r="O139" s="276">
        <f>'Store location'!N62</f>
        <v>-2.1192615148429576E-2</v>
      </c>
      <c r="P139" s="793">
        <f>'Store location'!O62</f>
        <v>91436515.831862316</v>
      </c>
      <c r="Q139" s="816">
        <f>'Store location'!P62</f>
        <v>-4021627.3529102653</v>
      </c>
      <c r="R139" s="263">
        <f>'Store location'!Q62</f>
        <v>-4.2129746281842538E-2</v>
      </c>
    </row>
    <row r="140" spans="2:18" s="17" customFormat="1" x14ac:dyDescent="0.35">
      <c r="B140" s="927"/>
      <c r="C140" s="928"/>
      <c r="D140" s="85" t="s">
        <v>309</v>
      </c>
      <c r="E140" s="793">
        <f>'Store location'!D63</f>
        <v>394557716.87001032</v>
      </c>
      <c r="F140" s="816">
        <f>'Store location'!E63</f>
        <v>8621340.6990204453</v>
      </c>
      <c r="G140" s="263">
        <f>'Store location'!F63</f>
        <v>2.2338761597328009E-2</v>
      </c>
      <c r="H140" s="127">
        <f>'Store location'!G63</f>
        <v>12.742362382679215</v>
      </c>
      <c r="I140" s="229">
        <f>'Store location'!H63</f>
        <v>0.46570950911244857</v>
      </c>
      <c r="J140" s="561">
        <f>'Store location'!I63</f>
        <v>10.505926362624713</v>
      </c>
      <c r="K140" s="400">
        <f>'Store location'!J63</f>
        <v>5.2941173303986844E-2</v>
      </c>
      <c r="L140" s="263">
        <f>'Store location'!K63</f>
        <v>5.0646941849754176E-3</v>
      </c>
      <c r="M140" s="389">
        <f>'Store location'!L63</f>
        <v>4145194319.2416592</v>
      </c>
      <c r="N140" s="400">
        <f>'Store location'!M63</f>
        <v>111007095.10618973</v>
      </c>
      <c r="O140" s="276">
        <f>'Store location'!N63</f>
        <v>2.7516594778265072E-2</v>
      </c>
      <c r="P140" s="793">
        <f>'Store location'!O63</f>
        <v>726463740.56488395</v>
      </c>
      <c r="Q140" s="816">
        <f>'Store location'!P63</f>
        <v>13111549.322848678</v>
      </c>
      <c r="R140" s="263">
        <f>'Store location'!Q63</f>
        <v>1.8380190716201252E-2</v>
      </c>
    </row>
    <row r="141" spans="2:18" s="17" customFormat="1" x14ac:dyDescent="0.35">
      <c r="B141" s="927"/>
      <c r="C141" s="928"/>
      <c r="D141" s="85" t="s">
        <v>310</v>
      </c>
      <c r="E141" s="793">
        <f>'Store location'!D64</f>
        <v>0</v>
      </c>
      <c r="F141" s="816">
        <f>'Store location'!E64</f>
        <v>0</v>
      </c>
      <c r="G141" s="263">
        <f>'Store location'!F64</f>
        <v>0</v>
      </c>
      <c r="H141" s="127">
        <f>'Store location'!G64</f>
        <v>0</v>
      </c>
      <c r="I141" s="229">
        <f>'Store location'!H64</f>
        <v>0</v>
      </c>
      <c r="J141" s="561">
        <f>'Store location'!I64</f>
        <v>0</v>
      </c>
      <c r="K141" s="400">
        <f>'Store location'!J64</f>
        <v>0</v>
      </c>
      <c r="L141" s="263">
        <f>'Store location'!K64</f>
        <v>0</v>
      </c>
      <c r="M141" s="389">
        <f>'Store location'!L64</f>
        <v>0</v>
      </c>
      <c r="N141" s="400">
        <f>'Store location'!M64</f>
        <v>0</v>
      </c>
      <c r="O141" s="276">
        <f>'Store location'!N64</f>
        <v>0</v>
      </c>
      <c r="P141" s="793">
        <f>'Store location'!O64</f>
        <v>0</v>
      </c>
      <c r="Q141" s="816">
        <f>'Store location'!P64</f>
        <v>0</v>
      </c>
      <c r="R141" s="263">
        <f>'Store location'!Q64</f>
        <v>0</v>
      </c>
    </row>
    <row r="142" spans="2:18" s="17" customFormat="1" ht="15" thickBot="1" x14ac:dyDescent="0.4">
      <c r="B142" s="972"/>
      <c r="C142" s="973"/>
      <c r="D142" s="249" t="s">
        <v>311</v>
      </c>
      <c r="E142" s="862">
        <f>'Store location'!D65</f>
        <v>43622228.227754198</v>
      </c>
      <c r="F142" s="857">
        <f>'Store location'!E65</f>
        <v>-2237674.2540987581</v>
      </c>
      <c r="G142" s="287">
        <f>'Store location'!F65</f>
        <v>-4.8793698481679491E-2</v>
      </c>
      <c r="H142" s="244">
        <f>'Store location'!G65</f>
        <v>1.4087932291059742</v>
      </c>
      <c r="I142" s="245">
        <f>'Store location'!H65</f>
        <v>-5.0012258915426822E-2</v>
      </c>
      <c r="J142" s="672">
        <f>'Store location'!I65</f>
        <v>8.1710558774143163</v>
      </c>
      <c r="K142" s="417">
        <f>'Store location'!J65</f>
        <v>5.4243204530802558E-2</v>
      </c>
      <c r="L142" s="287">
        <f>'Store location'!K65</f>
        <v>6.6828207963967401E-3</v>
      </c>
      <c r="M142" s="409">
        <f>'Store location'!L65</f>
        <v>356439664.34629965</v>
      </c>
      <c r="N142" s="417">
        <f>'Store location'!M65</f>
        <v>-15796573.295606554</v>
      </c>
      <c r="O142" s="283">
        <f>'Store location'!N65</f>
        <v>-4.2436957228229252E-2</v>
      </c>
      <c r="P142" s="862">
        <f>'Store location'!O65</f>
        <v>85743902.603492603</v>
      </c>
      <c r="Q142" s="857">
        <f>'Store location'!P65</f>
        <v>-4263302.0098893642</v>
      </c>
      <c r="R142" s="287">
        <f>'Store location'!Q65</f>
        <v>-4.7366230605672105E-2</v>
      </c>
    </row>
    <row r="143" spans="2:18" s="17" customFormat="1" x14ac:dyDescent="0.35">
      <c r="B143" s="931" t="s">
        <v>64</v>
      </c>
      <c r="C143" s="932"/>
      <c r="D143" s="84" t="s">
        <v>312</v>
      </c>
      <c r="E143" s="802">
        <f>Variety!E387</f>
        <v>85708369.63522245</v>
      </c>
      <c r="F143" s="824">
        <f>Variety!F387</f>
        <v>6057562.6853443384</v>
      </c>
      <c r="G143" s="620">
        <f>Variety!G387</f>
        <v>7.6051491721310274E-2</v>
      </c>
      <c r="H143" s="625">
        <f>Variety!H387</f>
        <v>2.7679780636008515</v>
      </c>
      <c r="I143" s="652">
        <f>Variety!I387</f>
        <v>0.23428243810765714</v>
      </c>
      <c r="J143" s="750">
        <f>Variety!J387</f>
        <v>6.5669290287132656</v>
      </c>
      <c r="K143" s="613">
        <f>Variety!K387</f>
        <v>-5.9889602829127142E-2</v>
      </c>
      <c r="L143" s="620">
        <f>Variety!L387</f>
        <v>-9.0374591729527731E-3</v>
      </c>
      <c r="M143" s="665">
        <f>Variety!M387</f>
        <v>562840780.56122887</v>
      </c>
      <c r="N143" s="613">
        <f>Variety!N387</f>
        <v>35009329.048390269</v>
      </c>
      <c r="O143" s="605">
        <f>Variety!O387</f>
        <v>6.632672029688387E-2</v>
      </c>
      <c r="P143" s="802">
        <f>Variety!P387</f>
        <v>118506177.9773169</v>
      </c>
      <c r="Q143" s="824">
        <f>Variety!Q387</f>
        <v>6853728.6374704838</v>
      </c>
      <c r="R143" s="620">
        <f>Variety!R387</f>
        <v>6.1384489798420677E-2</v>
      </c>
    </row>
    <row r="144" spans="2:18" s="17" customFormat="1" x14ac:dyDescent="0.35">
      <c r="B144" s="902"/>
      <c r="C144" s="903"/>
      <c r="D144" s="85" t="s">
        <v>313</v>
      </c>
      <c r="E144" s="796">
        <f>Variety!E388</f>
        <v>266563715.01822576</v>
      </c>
      <c r="F144" s="819">
        <f>Variety!F388</f>
        <v>-6491672.6569245756</v>
      </c>
      <c r="G144" s="621">
        <f>Variety!G388</f>
        <v>-2.3774197287209788E-2</v>
      </c>
      <c r="H144" s="626">
        <f>Variety!H388</f>
        <v>8.6087568677677453</v>
      </c>
      <c r="I144" s="649">
        <f>Variety!I388</f>
        <v>-7.7146863317246073E-2</v>
      </c>
      <c r="J144" s="705">
        <f>Variety!J388</f>
        <v>5.2042565652575368</v>
      </c>
      <c r="K144" s="614">
        <f>Variety!K388</f>
        <v>-0.10264646414824963</v>
      </c>
      <c r="L144" s="621">
        <f>Variety!L388</f>
        <v>-1.9342065151648897E-2</v>
      </c>
      <c r="M144" s="664">
        <f>Variety!M388</f>
        <v>1387265963.9430404</v>
      </c>
      <c r="N144" s="614">
        <f>Variety!N388</f>
        <v>-61812500.105786324</v>
      </c>
      <c r="O144" s="600">
        <f>Variety!O388</f>
        <v>-4.2656420366001348E-2</v>
      </c>
      <c r="P144" s="796">
        <f>Variety!P388</f>
        <v>417839424.16314346</v>
      </c>
      <c r="Q144" s="819">
        <f>Variety!Q388</f>
        <v>-8913835.4669552445</v>
      </c>
      <c r="R144" s="621">
        <f>Variety!R388</f>
        <v>-2.0887562697661833E-2</v>
      </c>
    </row>
    <row r="145" spans="2:18" s="17" customFormat="1" x14ac:dyDescent="0.35">
      <c r="B145" s="902"/>
      <c r="C145" s="903"/>
      <c r="D145" s="85" t="s">
        <v>314</v>
      </c>
      <c r="E145" s="796">
        <f>Variety!E389</f>
        <v>7279558.1053193128</v>
      </c>
      <c r="F145" s="819">
        <f>Variety!F389</f>
        <v>-784381.94957495201</v>
      </c>
      <c r="G145" s="621">
        <f>Variety!G389</f>
        <v>-9.7270310076137706E-2</v>
      </c>
      <c r="H145" s="626">
        <f>Variety!H389</f>
        <v>0.23509555990843387</v>
      </c>
      <c r="I145" s="649">
        <f>Variety!I389</f>
        <v>-2.1418723169475545E-2</v>
      </c>
      <c r="J145" s="705">
        <f>Variety!J389</f>
        <v>12.09941003747889</v>
      </c>
      <c r="K145" s="614">
        <f>Variety!K389</f>
        <v>0.4515128909580266</v>
      </c>
      <c r="L145" s="621">
        <f>Variety!L389</f>
        <v>3.8763468227643989E-2</v>
      </c>
      <c r="M145" s="664">
        <f>Variety!M389</f>
        <v>88078358.407911301</v>
      </c>
      <c r="N145" s="614">
        <f>Variety!N389</f>
        <v>-5849585.9472068995</v>
      </c>
      <c r="O145" s="600">
        <f>Variety!O389</f>
        <v>-6.2277376422623175E-2</v>
      </c>
      <c r="P145" s="796">
        <f>Variety!P389</f>
        <v>14394036.145808795</v>
      </c>
      <c r="Q145" s="819">
        <f>Variety!Q389</f>
        <v>-1181222.6785185505</v>
      </c>
      <c r="R145" s="621">
        <f>Variety!R389</f>
        <v>-7.5839682142140222E-2</v>
      </c>
    </row>
    <row r="146" spans="2:18" s="17" customFormat="1" x14ac:dyDescent="0.35">
      <c r="B146" s="902"/>
      <c r="C146" s="903"/>
      <c r="D146" s="85" t="s">
        <v>315</v>
      </c>
      <c r="E146" s="796">
        <f>Variety!E390</f>
        <v>1670448.5481286366</v>
      </c>
      <c r="F146" s="819">
        <f>Variety!F390</f>
        <v>-56764.081915038405</v>
      </c>
      <c r="G146" s="621">
        <f>Variety!G390</f>
        <v>-3.2864559306518645E-2</v>
      </c>
      <c r="H146" s="626">
        <f>Variety!H390</f>
        <v>5.3947647788341414E-2</v>
      </c>
      <c r="I146" s="649">
        <f>Variety!I390</f>
        <v>-9.9506092510685817E-4</v>
      </c>
      <c r="J146" s="705">
        <f>Variety!J390</f>
        <v>6.4717218366014064</v>
      </c>
      <c r="K146" s="614">
        <f>Variety!K390</f>
        <v>-0.30964546361868006</v>
      </c>
      <c r="L146" s="621">
        <f>Variety!L390</f>
        <v>-4.5661214016328333E-2</v>
      </c>
      <c r="M146" s="664">
        <f>Variety!M390</f>
        <v>10810678.345843213</v>
      </c>
      <c r="N146" s="614">
        <f>Variety!N390</f>
        <v>-902184.90406209789</v>
      </c>
      <c r="O146" s="600">
        <f>Variety!O390</f>
        <v>-7.7025137646799677E-2</v>
      </c>
      <c r="P146" s="796">
        <f>Variety!P390</f>
        <v>2299024.7911302643</v>
      </c>
      <c r="Q146" s="819">
        <f>Variety!Q390</f>
        <v>-117235.02763165114</v>
      </c>
      <c r="R146" s="621">
        <f>Variety!R390</f>
        <v>-4.8519214167838137E-2</v>
      </c>
    </row>
    <row r="147" spans="2:18" s="17" customFormat="1" x14ac:dyDescent="0.35">
      <c r="B147" s="902"/>
      <c r="C147" s="903"/>
      <c r="D147" s="85" t="s">
        <v>316</v>
      </c>
      <c r="E147" s="796">
        <f>Variety!E391</f>
        <v>2164023.2430889225</v>
      </c>
      <c r="F147" s="819">
        <f>Variety!F391</f>
        <v>-467687.72551992256</v>
      </c>
      <c r="G147" s="621">
        <f>Variety!G391</f>
        <v>-0.17771242020819181</v>
      </c>
      <c r="H147" s="626">
        <f>Variety!H391</f>
        <v>6.9887793823240466E-2</v>
      </c>
      <c r="I147" s="649">
        <f>Variety!I391</f>
        <v>-1.382704629033972E-2</v>
      </c>
      <c r="J147" s="705">
        <f>Variety!J391</f>
        <v>17.289502032824618</v>
      </c>
      <c r="K147" s="614">
        <f>Variety!K391</f>
        <v>1.0430964428624598</v>
      </c>
      <c r="L147" s="621">
        <f>Variety!L391</f>
        <v>6.4204752065708429E-2</v>
      </c>
      <c r="M147" s="664">
        <f>Variety!M391</f>
        <v>37414884.260465652</v>
      </c>
      <c r="N147" s="614">
        <f>Variety!N391</f>
        <v>-5340959.5311058164</v>
      </c>
      <c r="O147" s="600">
        <f>Variety!O391</f>
        <v>-0.12491765002094728</v>
      </c>
      <c r="P147" s="796">
        <f>Variety!P391</f>
        <v>3645702.9953646525</v>
      </c>
      <c r="Q147" s="819">
        <f>Variety!Q391</f>
        <v>-816427.01495559374</v>
      </c>
      <c r="R147" s="621">
        <f>Variety!R391</f>
        <v>-0.18296800251613443</v>
      </c>
    </row>
    <row r="148" spans="2:18" s="17" customFormat="1" x14ac:dyDescent="0.35">
      <c r="B148" s="902"/>
      <c r="C148" s="903"/>
      <c r="D148" s="85" t="s">
        <v>96</v>
      </c>
      <c r="E148" s="796">
        <f>Variety!E392</f>
        <v>3852951.9380765278</v>
      </c>
      <c r="F148" s="819">
        <f>Variety!F392</f>
        <v>-9341.9076534644701</v>
      </c>
      <c r="G148" s="621">
        <f>Variety!G392</f>
        <v>-2.4187459646014594E-3</v>
      </c>
      <c r="H148" s="626">
        <f>Variety!H392</f>
        <v>0.12443226361782765</v>
      </c>
      <c r="I148" s="649">
        <f>Variety!I392</f>
        <v>1.5725287823308842E-3</v>
      </c>
      <c r="J148" s="705">
        <f>Variety!J392</f>
        <v>11.264032715286218</v>
      </c>
      <c r="K148" s="614">
        <f>Variety!K392</f>
        <v>-8.1213511484296674E-2</v>
      </c>
      <c r="L148" s="621">
        <f>Variety!L392</f>
        <v>-7.1583736360576579E-3</v>
      </c>
      <c r="M148" s="664">
        <f>Variety!M392</f>
        <v>43399776.680919446</v>
      </c>
      <c r="N148" s="614">
        <f>Variety!N392</f>
        <v>-418897.99902772903</v>
      </c>
      <c r="O148" s="600">
        <f>Variety!O392</f>
        <v>-9.5598053133138256E-3</v>
      </c>
      <c r="P148" s="796">
        <f>Variety!P392</f>
        <v>8554411.5456171278</v>
      </c>
      <c r="Q148" s="819">
        <f>Variety!Q392</f>
        <v>-56472.897528257221</v>
      </c>
      <c r="R148" s="621">
        <f>Variety!R392</f>
        <v>-6.5583155715452611E-3</v>
      </c>
    </row>
    <row r="149" spans="2:18" s="17" customFormat="1" x14ac:dyDescent="0.35">
      <c r="B149" s="902"/>
      <c r="C149" s="903"/>
      <c r="D149" s="85" t="s">
        <v>317</v>
      </c>
      <c r="E149" s="796">
        <f>Variety!E393</f>
        <v>8170355.5335713159</v>
      </c>
      <c r="F149" s="819">
        <f>Variety!F393</f>
        <v>385497.51452475879</v>
      </c>
      <c r="G149" s="621">
        <f>Variety!G393</f>
        <v>4.9518888280504852E-2</v>
      </c>
      <c r="H149" s="626">
        <f>Variety!H393</f>
        <v>0.2638641358480735</v>
      </c>
      <c r="I149" s="649">
        <f>Variety!I393</f>
        <v>1.6227464441142314E-2</v>
      </c>
      <c r="J149" s="705">
        <f>Variety!J393</f>
        <v>10.88137173151606</v>
      </c>
      <c r="K149" s="614">
        <f>Variety!K393</f>
        <v>0.40384194364019343</v>
      </c>
      <c r="L149" s="621">
        <f>Variety!L393</f>
        <v>3.8543621618475514E-2</v>
      </c>
      <c r="M149" s="664">
        <f>Variety!M393</f>
        <v>88904675.739438727</v>
      </c>
      <c r="N149" s="614">
        <f>Variety!N393</f>
        <v>7338593.9504941106</v>
      </c>
      <c r="O149" s="600">
        <f>Variety!O393</f>
        <v>8.9971147191831594E-2</v>
      </c>
      <c r="P149" s="796">
        <f>Variety!P393</f>
        <v>15022441.721799253</v>
      </c>
      <c r="Q149" s="819">
        <f>Variety!Q393</f>
        <v>760183.25631949306</v>
      </c>
      <c r="R149" s="621">
        <f>Variety!R393</f>
        <v>5.3300342169470119E-2</v>
      </c>
    </row>
    <row r="150" spans="2:18" s="17" customFormat="1" x14ac:dyDescent="0.35">
      <c r="B150" s="902"/>
      <c r="C150" s="903"/>
      <c r="D150" s="85" t="s">
        <v>95</v>
      </c>
      <c r="E150" s="796">
        <f>Variety!E394</f>
        <v>6335114.4079833524</v>
      </c>
      <c r="F150" s="819">
        <f>Variety!F394</f>
        <v>-424473.26436550729</v>
      </c>
      <c r="G150" s="621">
        <f>Variety!G394</f>
        <v>-6.2795733251878802E-2</v>
      </c>
      <c r="H150" s="626">
        <f>Variety!H394</f>
        <v>0.20459446126826444</v>
      </c>
      <c r="I150" s="649">
        <f>Variety!I394</f>
        <v>-1.0428315918982078E-2</v>
      </c>
      <c r="J150" s="705">
        <f>Variety!J394</f>
        <v>14.473461981085267</v>
      </c>
      <c r="K150" s="614">
        <f>Variety!K394</f>
        <v>-7.2082582413326435E-3</v>
      </c>
      <c r="L150" s="621">
        <f>Variety!L394</f>
        <v>-4.9778484850490265E-4</v>
      </c>
      <c r="M150" s="664">
        <f>Variety!M394</f>
        <v>91691037.52977255</v>
      </c>
      <c r="N150" s="614">
        <f>Variety!N394</f>
        <v>-6192322.5073285401</v>
      </c>
      <c r="O150" s="600">
        <f>Variety!O394</f>
        <v>-6.3262259335820123E-2</v>
      </c>
      <c r="P150" s="796">
        <f>Variety!P394</f>
        <v>19658805.408060458</v>
      </c>
      <c r="Q150" s="819">
        <f>Variety!Q394</f>
        <v>-1341409.0690141954</v>
      </c>
      <c r="R150" s="621">
        <f>Variety!R394</f>
        <v>-6.3875969956334211E-2</v>
      </c>
    </row>
    <row r="151" spans="2:18" s="17" customFormat="1" x14ac:dyDescent="0.35">
      <c r="B151" s="902"/>
      <c r="C151" s="903"/>
      <c r="D151" s="85" t="s">
        <v>92</v>
      </c>
      <c r="E151" s="796">
        <f>Variety!E395</f>
        <v>9191790.7525605187</v>
      </c>
      <c r="F151" s="819">
        <f>Variety!F395</f>
        <v>-150056.00365493819</v>
      </c>
      <c r="G151" s="621">
        <f>Variety!G395</f>
        <v>-1.6062777261369728E-2</v>
      </c>
      <c r="H151" s="626">
        <f>Variety!H395</f>
        <v>0.29685169927489596</v>
      </c>
      <c r="I151" s="649">
        <f>Variety!I395</f>
        <v>-3.1285142633347141E-4</v>
      </c>
      <c r="J151" s="705">
        <f>Variety!J395</f>
        <v>15.066101348281535</v>
      </c>
      <c r="K151" s="614">
        <f>Variety!K395</f>
        <v>0.23597298238967568</v>
      </c>
      <c r="L151" s="621">
        <f>Variety!L395</f>
        <v>1.5911728918840323E-2</v>
      </c>
      <c r="M151" s="664">
        <f>Variety!M395</f>
        <v>138484451.05027378</v>
      </c>
      <c r="N151" s="614">
        <f>Variety!N395</f>
        <v>-56335.51889193058</v>
      </c>
      <c r="O151" s="600">
        <f>Variety!O395</f>
        <v>-4.0663489999607724E-4</v>
      </c>
      <c r="P151" s="796">
        <f>Variety!P395</f>
        <v>19855682.842729438</v>
      </c>
      <c r="Q151" s="819">
        <f>Variety!Q395</f>
        <v>-267323.98532453179</v>
      </c>
      <c r="R151" s="621">
        <f>Variety!R395</f>
        <v>-1.3284495086084699E-2</v>
      </c>
    </row>
    <row r="152" spans="2:18" s="17" customFormat="1" x14ac:dyDescent="0.35">
      <c r="B152" s="902"/>
      <c r="C152" s="903"/>
      <c r="D152" s="85" t="s">
        <v>318</v>
      </c>
      <c r="E152" s="796">
        <f>Variety!E396</f>
        <v>944252.98153620132</v>
      </c>
      <c r="F152" s="819">
        <f>Variety!F396</f>
        <v>-208194.51658776973</v>
      </c>
      <c r="G152" s="621">
        <f>Variety!G396</f>
        <v>-0.18065423104018385</v>
      </c>
      <c r="H152" s="626">
        <f>Variety!H396</f>
        <v>3.0494939414969325E-2</v>
      </c>
      <c r="I152" s="649">
        <f>Variety!I396</f>
        <v>-6.1644655103909492E-3</v>
      </c>
      <c r="J152" s="705">
        <f>Variety!J396</f>
        <v>13.690508437726393</v>
      </c>
      <c r="K152" s="614">
        <f>Variety!K396</f>
        <v>0.7126745791916278</v>
      </c>
      <c r="L152" s="621">
        <f>Variety!L396</f>
        <v>5.4914755956976848E-2</v>
      </c>
      <c r="M152" s="664">
        <f>Variety!M396</f>
        <v>12927303.411069669</v>
      </c>
      <c r="N152" s="614">
        <f>Variety!N396</f>
        <v>-2028968.750267284</v>
      </c>
      <c r="O152" s="600">
        <f>Variety!O396</f>
        <v>-0.13566005809337403</v>
      </c>
      <c r="P152" s="796">
        <f>Variety!P396</f>
        <v>2037236.2095206641</v>
      </c>
      <c r="Q152" s="819">
        <f>Variety!Q396</f>
        <v>-442137.28832783457</v>
      </c>
      <c r="R152" s="621">
        <f>Variety!R396</f>
        <v>-0.17832621374371535</v>
      </c>
    </row>
    <row r="153" spans="2:18" s="17" customFormat="1" x14ac:dyDescent="0.35">
      <c r="B153" s="902"/>
      <c r="C153" s="903"/>
      <c r="D153" s="85" t="s">
        <v>82</v>
      </c>
      <c r="E153" s="796">
        <f>Variety!E397</f>
        <v>47665607.420658119</v>
      </c>
      <c r="F153" s="819">
        <f>Variety!F397</f>
        <v>-550105.15465519577</v>
      </c>
      <c r="G153" s="621">
        <f>Variety!G397</f>
        <v>-1.1409250745717536E-2</v>
      </c>
      <c r="H153" s="626">
        <f>Variety!H397</f>
        <v>1.5393753992768877</v>
      </c>
      <c r="I153" s="649">
        <f>Variety!I397</f>
        <v>5.6314899529974483E-3</v>
      </c>
      <c r="J153" s="705">
        <f>Variety!J397</f>
        <v>10.610089268619813</v>
      </c>
      <c r="K153" s="614">
        <f>Variety!K397</f>
        <v>0.3334905378731019</v>
      </c>
      <c r="L153" s="621">
        <f>Variety!L397</f>
        <v>3.2451450777709799E-2</v>
      </c>
      <c r="M153" s="664">
        <f>Variety!M397</f>
        <v>505736349.7761696</v>
      </c>
      <c r="N153" s="614">
        <f>Variety!N397</f>
        <v>10242819.122656584</v>
      </c>
      <c r="O153" s="600">
        <f>Variety!O397</f>
        <v>2.0671953293007063E-2</v>
      </c>
      <c r="P153" s="796">
        <f>Variety!P397</f>
        <v>86947677.569962189</v>
      </c>
      <c r="Q153" s="819">
        <f>Variety!Q397</f>
        <v>-210228.84514047205</v>
      </c>
      <c r="R153" s="621">
        <f>Variety!R397</f>
        <v>-2.4120456053547856E-3</v>
      </c>
    </row>
    <row r="154" spans="2:18" s="17" customFormat="1" x14ac:dyDescent="0.35">
      <c r="B154" s="902"/>
      <c r="C154" s="903"/>
      <c r="D154" s="85" t="s">
        <v>319</v>
      </c>
      <c r="E154" s="796">
        <f>Variety!E398</f>
        <v>551910222.1568861</v>
      </c>
      <c r="F154" s="819">
        <f>Variety!F398</f>
        <v>-21494223.175652146</v>
      </c>
      <c r="G154" s="621">
        <f>Variety!G398</f>
        <v>-3.7485274749111612E-2</v>
      </c>
      <c r="H154" s="626">
        <f>Variety!H398</f>
        <v>17.824109763249126</v>
      </c>
      <c r="I154" s="649">
        <f>Variety!I398</f>
        <v>-0.41591052545463825</v>
      </c>
      <c r="J154" s="705">
        <f>Variety!J398</f>
        <v>5.3433871714093328</v>
      </c>
      <c r="K154" s="614">
        <f>Variety!K398</f>
        <v>-8.6280120905868785E-2</v>
      </c>
      <c r="L154" s="621">
        <f>Variety!L398</f>
        <v>-1.5890498673460908E-2</v>
      </c>
      <c r="M154" s="664">
        <f>Variety!M398</f>
        <v>2949070000.8427801</v>
      </c>
      <c r="N154" s="614">
        <f>Variety!N398</f>
        <v>-164325361.24744272</v>
      </c>
      <c r="O154" s="600">
        <f>Variety!O398</f>
        <v>-5.2780113713897396E-2</v>
      </c>
      <c r="P154" s="796">
        <f>Variety!P398</f>
        <v>898470930.2038573</v>
      </c>
      <c r="Q154" s="819">
        <f>Variety!Q398</f>
        <v>-31745286.95766747</v>
      </c>
      <c r="R154" s="621">
        <f>Variety!R398</f>
        <v>-3.4126782969378343E-2</v>
      </c>
    </row>
    <row r="155" spans="2:18" s="17" customFormat="1" x14ac:dyDescent="0.35">
      <c r="B155" s="902"/>
      <c r="C155" s="903"/>
      <c r="D155" s="85" t="s">
        <v>91</v>
      </c>
      <c r="E155" s="796">
        <f>Variety!E399</f>
        <v>8212761.1649468914</v>
      </c>
      <c r="F155" s="819">
        <f>Variety!F399</f>
        <v>-1153314.5516749453</v>
      </c>
      <c r="G155" s="621">
        <f>Variety!G399</f>
        <v>-0.12313743627207444</v>
      </c>
      <c r="H155" s="626">
        <f>Variety!H399</f>
        <v>0.26523363870899941</v>
      </c>
      <c r="I155" s="649">
        <f>Variety!I399</f>
        <v>-3.2701636274163781E-2</v>
      </c>
      <c r="J155" s="705">
        <f>Variety!J399</f>
        <v>5.6026363436550239</v>
      </c>
      <c r="K155" s="614">
        <f>Variety!K399</f>
        <v>-9.5178754476676453E-2</v>
      </c>
      <c r="L155" s="621">
        <f>Variety!L399</f>
        <v>-1.6704430178488126E-2</v>
      </c>
      <c r="M155" s="664">
        <f>Variety!M399</f>
        <v>46013114.184490025</v>
      </c>
      <c r="N155" s="614">
        <f>Variety!N399</f>
        <v>-7353053.4439225644</v>
      </c>
      <c r="O155" s="600">
        <f>Variety!O399</f>
        <v>-0.13778492574399773</v>
      </c>
      <c r="P155" s="796">
        <f>Variety!P399</f>
        <v>14205896.85406772</v>
      </c>
      <c r="Q155" s="819">
        <f>Variety!Q399</f>
        <v>-2061173.2989606783</v>
      </c>
      <c r="R155" s="621">
        <f>Variety!R399</f>
        <v>-0.12670833036131923</v>
      </c>
    </row>
    <row r="156" spans="2:18" s="17" customFormat="1" x14ac:dyDescent="0.35">
      <c r="B156" s="902"/>
      <c r="C156" s="903"/>
      <c r="D156" s="85" t="s">
        <v>320</v>
      </c>
      <c r="E156" s="796">
        <f>Variety!E400</f>
        <v>177680627.00463101</v>
      </c>
      <c r="F156" s="819">
        <f>Variety!F400</f>
        <v>1447719.16138345</v>
      </c>
      <c r="G156" s="621">
        <f>Variety!G400</f>
        <v>8.2148060716965583E-3</v>
      </c>
      <c r="H156" s="626">
        <f>Variety!H400</f>
        <v>5.7382503012115222</v>
      </c>
      <c r="I156" s="649">
        <f>Variety!I400</f>
        <v>0.13227385515537904</v>
      </c>
      <c r="J156" s="705">
        <f>Variety!J400</f>
        <v>5.2199287335338171</v>
      </c>
      <c r="K156" s="614">
        <f>Variety!K400</f>
        <v>-0.16593449923644421</v>
      </c>
      <c r="L156" s="621">
        <f>Variety!L400</f>
        <v>-3.0809267162005986E-2</v>
      </c>
      <c r="M156" s="664">
        <f>Variety!M400</f>
        <v>927480210.29377818</v>
      </c>
      <c r="N156" s="614">
        <f>Variety!N400</f>
        <v>-21686128.463358641</v>
      </c>
      <c r="O156" s="600">
        <f>Variety!O400</f>
        <v>-2.2847553245256277E-2</v>
      </c>
      <c r="P156" s="796">
        <f>Variety!P400</f>
        <v>287950603.10015219</v>
      </c>
      <c r="Q156" s="819">
        <f>Variety!Q400</f>
        <v>4239871.7413924336</v>
      </c>
      <c r="R156" s="621">
        <f>Variety!R400</f>
        <v>1.494434743827509E-2</v>
      </c>
    </row>
    <row r="157" spans="2:18" s="17" customFormat="1" x14ac:dyDescent="0.35">
      <c r="B157" s="902"/>
      <c r="C157" s="903"/>
      <c r="D157" s="85" t="s">
        <v>98</v>
      </c>
      <c r="E157" s="796">
        <f>Variety!E401</f>
        <v>3974590.1010309649</v>
      </c>
      <c r="F157" s="819">
        <f>Variety!F401</f>
        <v>1002481.8678548639</v>
      </c>
      <c r="G157" s="621">
        <f>Variety!G401</f>
        <v>0.33729655490492549</v>
      </c>
      <c r="H157" s="626">
        <f>Variety!H401</f>
        <v>0.12836060536773561</v>
      </c>
      <c r="I157" s="649">
        <f>Variety!I401</f>
        <v>3.3817713496856486E-2</v>
      </c>
      <c r="J157" s="705">
        <f>Variety!J401</f>
        <v>9.1561289639944583</v>
      </c>
      <c r="K157" s="614">
        <f>Variety!K401</f>
        <v>0.12339737369199533</v>
      </c>
      <c r="L157" s="621">
        <f>Variety!L401</f>
        <v>1.366113588767264E-2</v>
      </c>
      <c r="M157" s="664">
        <f>Variety!M401</f>
        <v>36391859.544055276</v>
      </c>
      <c r="N157" s="614">
        <f>Variety!N401</f>
        <v>9545603.6164474674</v>
      </c>
      <c r="O157" s="600">
        <f>Variety!O401</f>
        <v>0.35556554486359798</v>
      </c>
      <c r="P157" s="796">
        <f>Variety!P401</f>
        <v>6593049.5908392556</v>
      </c>
      <c r="Q157" s="819">
        <f>Variety!Q401</f>
        <v>1621034.1932198973</v>
      </c>
      <c r="R157" s="621">
        <f>Variety!R401</f>
        <v>0.32603161164707212</v>
      </c>
    </row>
    <row r="158" spans="2:18" s="17" customFormat="1" x14ac:dyDescent="0.35">
      <c r="B158" s="902"/>
      <c r="C158" s="903"/>
      <c r="D158" s="85" t="s">
        <v>321</v>
      </c>
      <c r="E158" s="796">
        <f>Variety!E402</f>
        <v>178788.06725420803</v>
      </c>
      <c r="F158" s="819">
        <f>Variety!F402</f>
        <v>12276.044223486999</v>
      </c>
      <c r="G158" s="621">
        <f>Variety!G402</f>
        <v>7.3724671648617832E-2</v>
      </c>
      <c r="H158" s="626">
        <f>Variety!H402</f>
        <v>5.7740154234583244E-3</v>
      </c>
      <c r="I158" s="649">
        <f>Variety!I402</f>
        <v>4.7726074512288372E-4</v>
      </c>
      <c r="J158" s="705">
        <f>Variety!J402</f>
        <v>7.9274290878412907</v>
      </c>
      <c r="K158" s="614">
        <f>Variety!K402</f>
        <v>-0.20662060613801625</v>
      </c>
      <c r="L158" s="621">
        <f>Variety!L402</f>
        <v>-2.5401935556276907E-2</v>
      </c>
      <c r="M158" s="664">
        <f>Variety!M402</f>
        <v>1417329.7249099337</v>
      </c>
      <c r="N158" s="614">
        <f>Variety!N402</f>
        <v>62912.654933022102</v>
      </c>
      <c r="O158" s="600">
        <f>Variety!O402</f>
        <v>4.6449986734215153E-2</v>
      </c>
      <c r="P158" s="796">
        <f>Variety!P402</f>
        <v>201499.80644416809</v>
      </c>
      <c r="Q158" s="819">
        <f>Variety!Q402</f>
        <v>12096.492793678801</v>
      </c>
      <c r="R158" s="621">
        <f>Variety!R402</f>
        <v>6.3866320818445468E-2</v>
      </c>
    </row>
    <row r="159" spans="2:18" s="17" customFormat="1" x14ac:dyDescent="0.35">
      <c r="B159" s="902"/>
      <c r="C159" s="903"/>
      <c r="D159" s="85" t="s">
        <v>112</v>
      </c>
      <c r="E159" s="796">
        <f>Variety!E403</f>
        <v>1265874.6326259661</v>
      </c>
      <c r="F159" s="819">
        <f>Variety!F403</f>
        <v>-5670.3286867090501</v>
      </c>
      <c r="G159" s="621">
        <f>Variety!G403</f>
        <v>-4.4594008542610288E-3</v>
      </c>
      <c r="H159" s="626">
        <f>Variety!H403</f>
        <v>4.0881809201251021E-2</v>
      </c>
      <c r="I159" s="649">
        <f>Variety!I403</f>
        <v>4.3390880366730999E-4</v>
      </c>
      <c r="J159" s="705">
        <f>Variety!J403</f>
        <v>16.303216589152228</v>
      </c>
      <c r="K159" s="614">
        <f>Variety!K403</f>
        <v>0.7853993430748627</v>
      </c>
      <c r="L159" s="621">
        <f>Variety!L403</f>
        <v>5.0612746020926233E-2</v>
      </c>
      <c r="M159" s="664">
        <f>Variety!M403</f>
        <v>20637828.310414635</v>
      </c>
      <c r="N159" s="614">
        <f>Variety!N403</f>
        <v>906225.98059402779</v>
      </c>
      <c r="O159" s="600">
        <f>Variety!O403</f>
        <v>4.5927642643823083E-2</v>
      </c>
      <c r="P159" s="796">
        <f>Variety!P403</f>
        <v>2860923.716958364</v>
      </c>
      <c r="Q159" s="819">
        <f>Variety!Q403</f>
        <v>9537.4513077330776</v>
      </c>
      <c r="R159" s="621">
        <f>Variety!R403</f>
        <v>3.344847179291865E-3</v>
      </c>
    </row>
    <row r="160" spans="2:18" s="17" customFormat="1" x14ac:dyDescent="0.35">
      <c r="B160" s="902"/>
      <c r="C160" s="903"/>
      <c r="D160" s="85" t="s">
        <v>322</v>
      </c>
      <c r="E160" s="796">
        <f>Variety!E404</f>
        <v>638357.76879543706</v>
      </c>
      <c r="F160" s="819">
        <f>Variety!F404</f>
        <v>-46906.419115217635</v>
      </c>
      <c r="G160" s="621">
        <f>Variety!G404</f>
        <v>-6.845012470042186E-2</v>
      </c>
      <c r="H160" s="626">
        <f>Variety!H404</f>
        <v>2.0615959774701039E-2</v>
      </c>
      <c r="I160" s="649">
        <f>Variety!I404</f>
        <v>-1.1823237795251379E-3</v>
      </c>
      <c r="J160" s="705">
        <f>Variety!J404</f>
        <v>9.6397315014886171</v>
      </c>
      <c r="K160" s="614">
        <f>Variety!K404</f>
        <v>-0.11447448172681085</v>
      </c>
      <c r="L160" s="621">
        <f>Variety!L404</f>
        <v>-1.173590981406309E-2</v>
      </c>
      <c r="M160" s="664">
        <f>Variety!M404</f>
        <v>6153597.493077362</v>
      </c>
      <c r="N160" s="614">
        <f>Variety!N404</f>
        <v>-530610.54872400686</v>
      </c>
      <c r="O160" s="600">
        <f>Variety!O404</f>
        <v>-7.9382710024239356E-2</v>
      </c>
      <c r="P160" s="796">
        <f>Variety!P404</f>
        <v>1396367.8274890434</v>
      </c>
      <c r="Q160" s="819">
        <f>Variety!Q404</f>
        <v>-63527.893575424561</v>
      </c>
      <c r="R160" s="621">
        <f>Variety!R404</f>
        <v>-4.3515363911816832E-2</v>
      </c>
    </row>
    <row r="161" spans="2:18" s="17" customFormat="1" x14ac:dyDescent="0.35">
      <c r="B161" s="902"/>
      <c r="C161" s="903"/>
      <c r="D161" s="85" t="s">
        <v>323</v>
      </c>
      <c r="E161" s="796">
        <f>Variety!E405</f>
        <v>89060.905899549558</v>
      </c>
      <c r="F161" s="819">
        <f>Variety!F405</f>
        <v>-28340.261223960755</v>
      </c>
      <c r="G161" s="621">
        <f>Variety!G405</f>
        <v>-0.24139675880858805</v>
      </c>
      <c r="H161" s="626">
        <f>Variety!H405</f>
        <v>2.8762492496772949E-3</v>
      </c>
      <c r="I161" s="649">
        <f>Variety!I405</f>
        <v>-8.5828697110218238E-4</v>
      </c>
      <c r="J161" s="705">
        <f>Variety!J405</f>
        <v>22.946452678642231</v>
      </c>
      <c r="K161" s="614">
        <f>Variety!K405</f>
        <v>4.1874986995068397</v>
      </c>
      <c r="L161" s="621">
        <f>Variety!L405</f>
        <v>0.22322666307323835</v>
      </c>
      <c r="M161" s="664">
        <f>Variety!M405</f>
        <v>2043631.8627410226</v>
      </c>
      <c r="N161" s="614">
        <f>Variety!N405</f>
        <v>-158691.22842569021</v>
      </c>
      <c r="O161" s="600">
        <f>Variety!O405</f>
        <v>-7.2056288680886149E-2</v>
      </c>
      <c r="P161" s="796">
        <f>Variety!P405</f>
        <v>237430.93537047575</v>
      </c>
      <c r="Q161" s="819">
        <f>Variety!Q405</f>
        <v>-65622.831950321852</v>
      </c>
      <c r="R161" s="621">
        <f>Variety!R405</f>
        <v>-0.21653857838651053</v>
      </c>
    </row>
    <row r="162" spans="2:18" s="17" customFormat="1" ht="14.4" customHeight="1" x14ac:dyDescent="0.35">
      <c r="B162" s="902"/>
      <c r="C162" s="903"/>
      <c r="D162" s="85" t="s">
        <v>102</v>
      </c>
      <c r="E162" s="796">
        <f>Variety!E406</f>
        <v>2842578.6332953521</v>
      </c>
      <c r="F162" s="819">
        <f>Variety!F406</f>
        <v>545322.40234765131</v>
      </c>
      <c r="G162" s="621">
        <f>Variety!G406</f>
        <v>0.23737987735163796</v>
      </c>
      <c r="H162" s="626">
        <f>Variety!H406</f>
        <v>9.1801948100393369E-2</v>
      </c>
      <c r="I162" s="649">
        <f>Variety!I406</f>
        <v>1.8726127705354922E-2</v>
      </c>
      <c r="J162" s="705">
        <f>Variety!J406</f>
        <v>6.4870727886572492</v>
      </c>
      <c r="K162" s="614">
        <f>Variety!K406</f>
        <v>-0.12770143220835539</v>
      </c>
      <c r="L162" s="621">
        <f>Variety!L406</f>
        <v>-1.9305486165428709E-2</v>
      </c>
      <c r="M162" s="664">
        <f>Variety!M406</f>
        <v>18440014.501668792</v>
      </c>
      <c r="N162" s="614">
        <f>Variety!N406</f>
        <v>3244183.20647306</v>
      </c>
      <c r="O162" s="600">
        <f>Variety!O406</f>
        <v>0.21349165724804611</v>
      </c>
      <c r="P162" s="796">
        <f>Variety!P406</f>
        <v>3529300.5570334597</v>
      </c>
      <c r="Q162" s="819">
        <f>Variety!Q406</f>
        <v>555325.17627091845</v>
      </c>
      <c r="R162" s="621">
        <f>Variety!R406</f>
        <v>0.18672823583648177</v>
      </c>
    </row>
    <row r="163" spans="2:18" s="17" customFormat="1" x14ac:dyDescent="0.35">
      <c r="B163" s="902"/>
      <c r="C163" s="903"/>
      <c r="D163" s="85" t="s">
        <v>90</v>
      </c>
      <c r="E163" s="796">
        <f>Variety!E407</f>
        <v>33033393.311828211</v>
      </c>
      <c r="F163" s="819">
        <f>Variety!F407</f>
        <v>265973.12903875858</v>
      </c>
      <c r="G163" s="621">
        <f>Variety!G407</f>
        <v>8.1169993717862647E-3</v>
      </c>
      <c r="H163" s="626">
        <f>Variety!H407</f>
        <v>1.0668235604363128</v>
      </c>
      <c r="I163" s="649">
        <f>Variety!I407</f>
        <v>2.4490502491592236E-2</v>
      </c>
      <c r="J163" s="705">
        <f>Variety!J407</f>
        <v>11.67941004934727</v>
      </c>
      <c r="K163" s="614">
        <f>Variety!K407</f>
        <v>-7.1404121586169822E-2</v>
      </c>
      <c r="L163" s="621">
        <f>Variety!L407</f>
        <v>-6.0765254685750635E-3</v>
      </c>
      <c r="M163" s="664">
        <f>Variety!M407</f>
        <v>385810545.81020731</v>
      </c>
      <c r="N163" s="614">
        <f>Variety!N407</f>
        <v>766680.38135462999</v>
      </c>
      <c r="O163" s="600">
        <f>Variety!O407</f>
        <v>1.9911507498002069E-3</v>
      </c>
      <c r="P163" s="796">
        <f>Variety!P407</f>
        <v>80453704.269864142</v>
      </c>
      <c r="Q163" s="819">
        <f>Variety!Q407</f>
        <v>708745.95947569609</v>
      </c>
      <c r="R163" s="621">
        <f>Variety!R407</f>
        <v>8.887658536569417E-3</v>
      </c>
    </row>
    <row r="164" spans="2:18" s="17" customFormat="1" x14ac:dyDescent="0.35">
      <c r="B164" s="902"/>
      <c r="C164" s="903"/>
      <c r="D164" s="85" t="s">
        <v>106</v>
      </c>
      <c r="E164" s="796">
        <f>Variety!E408</f>
        <v>1860016.5660106398</v>
      </c>
      <c r="F164" s="819">
        <f>Variety!F408</f>
        <v>-49335.711558593437</v>
      </c>
      <c r="G164" s="621">
        <f>Variety!G408</f>
        <v>-2.5838978033640794E-2</v>
      </c>
      <c r="H164" s="626">
        <f>Variety!H408</f>
        <v>6.0069805020953632E-2</v>
      </c>
      <c r="I164" s="649">
        <f>Variety!I408</f>
        <v>-6.6677378416588745E-4</v>
      </c>
      <c r="J164" s="705">
        <f>Variety!J408</f>
        <v>13.367533209507538</v>
      </c>
      <c r="K164" s="614">
        <f>Variety!K408</f>
        <v>0.23306374857021339</v>
      </c>
      <c r="L164" s="621">
        <f>Variety!L408</f>
        <v>1.7744435682260216E-2</v>
      </c>
      <c r="M164" s="664">
        <f>Variety!M408</f>
        <v>24863833.216381397</v>
      </c>
      <c r="N164" s="614">
        <f>Variety!N408</f>
        <v>-214495.96352282166</v>
      </c>
      <c r="O164" s="600">
        <f>Variety!O408</f>
        <v>-8.5530404351938129E-3</v>
      </c>
      <c r="P164" s="796">
        <f>Variety!P408</f>
        <v>3917717.6434649047</v>
      </c>
      <c r="Q164" s="819">
        <f>Variety!Q408</f>
        <v>-51705.818956955802</v>
      </c>
      <c r="R164" s="621">
        <f>Variety!R408</f>
        <v>-1.3026027443645073E-2</v>
      </c>
    </row>
    <row r="165" spans="2:18" s="17" customFormat="1" x14ac:dyDescent="0.35">
      <c r="B165" s="902"/>
      <c r="C165" s="903"/>
      <c r="D165" s="85" t="s">
        <v>324</v>
      </c>
      <c r="E165" s="796">
        <f>Variety!E409</f>
        <v>13195065.615649903</v>
      </c>
      <c r="F165" s="819">
        <f>Variety!F409</f>
        <v>-301482.26135297678</v>
      </c>
      <c r="G165" s="621">
        <f>Variety!G409</f>
        <v>-2.2337731403648801E-2</v>
      </c>
      <c r="H165" s="626">
        <f>Variety!H409</f>
        <v>0.42613868782405523</v>
      </c>
      <c r="I165" s="649">
        <f>Variety!I409</f>
        <v>-3.1870858211543451E-3</v>
      </c>
      <c r="J165" s="705">
        <f>Variety!J409</f>
        <v>16.466709793708443</v>
      </c>
      <c r="K165" s="614">
        <f>Variety!K409</f>
        <v>4.9633277878559312E-2</v>
      </c>
      <c r="L165" s="621">
        <f>Variety!L409</f>
        <v>3.0232713985770413E-3</v>
      </c>
      <c r="M165" s="664">
        <f>Variety!M409</f>
        <v>217279316.20184779</v>
      </c>
      <c r="N165" s="614">
        <f>Variety!N409</f>
        <v>-4294542.9944698811</v>
      </c>
      <c r="O165" s="600">
        <f>Variety!O409</f>
        <v>-1.9381993029533567E-2</v>
      </c>
      <c r="P165" s="796">
        <f>Variety!P409</f>
        <v>45015774.810660921</v>
      </c>
      <c r="Q165" s="819">
        <f>Variety!Q409</f>
        <v>-1049172.160098426</v>
      </c>
      <c r="R165" s="621">
        <f>Variety!R409</f>
        <v>-2.2775933309212518E-2</v>
      </c>
    </row>
    <row r="166" spans="2:18" s="17" customFormat="1" x14ac:dyDescent="0.35">
      <c r="B166" s="902"/>
      <c r="C166" s="903"/>
      <c r="D166" s="85" t="s">
        <v>103</v>
      </c>
      <c r="E166" s="796">
        <f>Variety!E410</f>
        <v>1833261.9589032952</v>
      </c>
      <c r="F166" s="819">
        <f>Variety!F410</f>
        <v>-173155.74262997392</v>
      </c>
      <c r="G166" s="621">
        <f>Variety!G410</f>
        <v>-8.6300944463184981E-2</v>
      </c>
      <c r="H166" s="626">
        <f>Variety!H410</f>
        <v>5.9205756785191195E-2</v>
      </c>
      <c r="I166" s="649">
        <f>Variety!I410</f>
        <v>-4.6184773683428035E-3</v>
      </c>
      <c r="J166" s="705">
        <f>Variety!J410</f>
        <v>14.339452196050175</v>
      </c>
      <c r="K166" s="614">
        <f>Variety!K410</f>
        <v>1.0616324260769971E-2</v>
      </c>
      <c r="L166" s="621">
        <f>Variety!L410</f>
        <v>7.4090626452574403E-4</v>
      </c>
      <c r="M166" s="664">
        <f>Variety!M410</f>
        <v>26287972.222531103</v>
      </c>
      <c r="N166" s="614">
        <f>Variety!N410</f>
        <v>-2461657.7129920535</v>
      </c>
      <c r="O166" s="600">
        <f>Variety!O410</f>
        <v>-8.5623979109046525E-2</v>
      </c>
      <c r="P166" s="796">
        <f>Variety!P410</f>
        <v>5296324.7043204699</v>
      </c>
      <c r="Q166" s="819">
        <f>Variety!Q410</f>
        <v>-498857.60629767273</v>
      </c>
      <c r="R166" s="621">
        <f>Variety!R410</f>
        <v>-8.6081434467324316E-2</v>
      </c>
    </row>
    <row r="167" spans="2:18" s="17" customFormat="1" x14ac:dyDescent="0.35">
      <c r="B167" s="902"/>
      <c r="C167" s="903"/>
      <c r="D167" s="85" t="s">
        <v>93</v>
      </c>
      <c r="E167" s="796">
        <f>Variety!E411</f>
        <v>33032412.219839539</v>
      </c>
      <c r="F167" s="819">
        <f>Variety!F411</f>
        <v>2067385.7428246029</v>
      </c>
      <c r="G167" s="621">
        <f>Variety!G411</f>
        <v>6.6765185696166116E-2</v>
      </c>
      <c r="H167" s="626">
        <f>Variety!H411</f>
        <v>1.0667918757698727</v>
      </c>
      <c r="I167" s="649">
        <f>Variety!I411</f>
        <v>8.1793039820053703E-2</v>
      </c>
      <c r="J167" s="705">
        <f>Variety!J411</f>
        <v>9.080991406937974</v>
      </c>
      <c r="K167" s="614">
        <f>Variety!K411</f>
        <v>-0.20784580620491511</v>
      </c>
      <c r="L167" s="621">
        <f>Variety!L411</f>
        <v>-2.237586916808398E-2</v>
      </c>
      <c r="M167" s="664">
        <f>Variety!M411</f>
        <v>299967051.51879579</v>
      </c>
      <c r="N167" s="614">
        <f>Variety!N411</f>
        <v>12337961.273144603</v>
      </c>
      <c r="O167" s="600">
        <f>Variety!O411</f>
        <v>4.2895387467961954E-2</v>
      </c>
      <c r="P167" s="796">
        <f>Variety!P411</f>
        <v>69181133.164288133</v>
      </c>
      <c r="Q167" s="819">
        <f>Variety!Q411</f>
        <v>4586062.6352071241</v>
      </c>
      <c r="R167" s="621">
        <f>Variety!R411</f>
        <v>7.0997099277760781E-2</v>
      </c>
    </row>
    <row r="168" spans="2:18" s="17" customFormat="1" x14ac:dyDescent="0.35">
      <c r="B168" s="902"/>
      <c r="C168" s="903"/>
      <c r="D168" s="85" t="s">
        <v>101</v>
      </c>
      <c r="E168" s="796">
        <f>Variety!E412</f>
        <v>5741458.1231436254</v>
      </c>
      <c r="F168" s="819">
        <f>Variety!F412</f>
        <v>-160007.59181780461</v>
      </c>
      <c r="G168" s="621">
        <f>Variety!G412</f>
        <v>-2.7113195186774099E-2</v>
      </c>
      <c r="H168" s="626">
        <f>Variety!H412</f>
        <v>0.185422149617153</v>
      </c>
      <c r="I168" s="649">
        <f>Variety!I412</f>
        <v>-2.3037308677116008E-3</v>
      </c>
      <c r="J168" s="705">
        <f>Variety!J412</f>
        <v>19.97417714089168</v>
      </c>
      <c r="K168" s="614">
        <f>Variety!K412</f>
        <v>1.6413737833525026</v>
      </c>
      <c r="L168" s="621">
        <f>Variety!L412</f>
        <v>8.9532067264415649E-2</v>
      </c>
      <c r="M168" s="664">
        <f>Variety!M412</f>
        <v>114680901.59868225</v>
      </c>
      <c r="N168" s="614">
        <f>Variety!N412</f>
        <v>6490491.1250350028</v>
      </c>
      <c r="O168" s="600">
        <f>Variety!O412</f>
        <v>5.9991371662426039E-2</v>
      </c>
      <c r="P168" s="796">
        <f>Variety!P412</f>
        <v>13003520.566096652</v>
      </c>
      <c r="Q168" s="819">
        <f>Variety!Q412</f>
        <v>-478095.92089428194</v>
      </c>
      <c r="R168" s="621">
        <f>Variety!R412</f>
        <v>-3.5462803837775676E-2</v>
      </c>
    </row>
    <row r="169" spans="2:18" s="17" customFormat="1" x14ac:dyDescent="0.35">
      <c r="B169" s="902"/>
      <c r="C169" s="903"/>
      <c r="D169" s="85" t="s">
        <v>94</v>
      </c>
      <c r="E169" s="796">
        <f>Variety!E413</f>
        <v>17323932.551869985</v>
      </c>
      <c r="F169" s="819">
        <f>Variety!F413</f>
        <v>-794471.02943875641</v>
      </c>
      <c r="G169" s="621">
        <f>Variety!G413</f>
        <v>-4.3848842745634969E-2</v>
      </c>
      <c r="H169" s="626">
        <f>Variety!H413</f>
        <v>0.55948171086398213</v>
      </c>
      <c r="I169" s="649">
        <f>Variety!I413</f>
        <v>-1.6865493298931056E-2</v>
      </c>
      <c r="J169" s="705">
        <f>Variety!J413</f>
        <v>8.7630244634996366</v>
      </c>
      <c r="K169" s="614">
        <f>Variety!K413</f>
        <v>7.4193027042312565E-2</v>
      </c>
      <c r="L169" s="621">
        <f>Variety!L413</f>
        <v>8.5388958900741562E-3</v>
      </c>
      <c r="M169" s="664">
        <f>Variety!M413</f>
        <v>151810044.75605437</v>
      </c>
      <c r="N169" s="614">
        <f>Variety!N413</f>
        <v>-5617709.8596419692</v>
      </c>
      <c r="O169" s="600">
        <f>Variety!O413</f>
        <v>-3.5684367558665893E-2</v>
      </c>
      <c r="P169" s="796">
        <f>Variety!P413</f>
        <v>37002650.742026918</v>
      </c>
      <c r="Q169" s="819">
        <f>Variety!Q413</f>
        <v>-1389391.4481277913</v>
      </c>
      <c r="R169" s="621">
        <f>Variety!R413</f>
        <v>-3.6189568693589531E-2</v>
      </c>
    </row>
    <row r="170" spans="2:18" s="17" customFormat="1" x14ac:dyDescent="0.35">
      <c r="B170" s="902"/>
      <c r="C170" s="903"/>
      <c r="D170" s="85" t="s">
        <v>107</v>
      </c>
      <c r="E170" s="796">
        <f>Variety!E414</f>
        <v>3006595.8048197166</v>
      </c>
      <c r="F170" s="819">
        <f>Variety!F414</f>
        <v>-283816.83719020663</v>
      </c>
      <c r="G170" s="621">
        <f>Variety!G414</f>
        <v>-8.6255697406036988E-2</v>
      </c>
      <c r="H170" s="626">
        <f>Variety!H414</f>
        <v>9.7098932919560066E-2</v>
      </c>
      <c r="I170" s="649">
        <f>Variety!I414</f>
        <v>-7.5692360090261063E-3</v>
      </c>
      <c r="J170" s="705">
        <f>Variety!J414</f>
        <v>12.183312158967219</v>
      </c>
      <c r="K170" s="614">
        <f>Variety!K414</f>
        <v>1.4661776331079892</v>
      </c>
      <c r="L170" s="621">
        <f>Variety!L414</f>
        <v>0.13680687030383626</v>
      </c>
      <c r="M170" s="664">
        <f>Variety!M414</f>
        <v>36630295.225959882</v>
      </c>
      <c r="N170" s="614">
        <f>Variety!N414</f>
        <v>1366500.2959516495</v>
      </c>
      <c r="O170" s="600">
        <f>Variety!O414</f>
        <v>3.8750800889804586E-2</v>
      </c>
      <c r="P170" s="796">
        <f>Variety!P414</f>
        <v>5092942.0971305138</v>
      </c>
      <c r="Q170" s="819">
        <f>Variety!Q414</f>
        <v>-337869.86586971488</v>
      </c>
      <c r="R170" s="621">
        <f>Variety!R414</f>
        <v>-6.2213508435129121E-2</v>
      </c>
    </row>
    <row r="171" spans="2:18" s="17" customFormat="1" x14ac:dyDescent="0.35">
      <c r="B171" s="902"/>
      <c r="C171" s="903"/>
      <c r="D171" s="85" t="s">
        <v>325</v>
      </c>
      <c r="E171" s="796">
        <f>Variety!E415</f>
        <v>1749158.5328473262</v>
      </c>
      <c r="F171" s="819">
        <f>Variety!F415</f>
        <v>-123523.75270322431</v>
      </c>
      <c r="G171" s="621">
        <f>Variety!G415</f>
        <v>-6.5960869954461876E-2</v>
      </c>
      <c r="H171" s="626">
        <f>Variety!H415</f>
        <v>5.6489610866334181E-2</v>
      </c>
      <c r="I171" s="649">
        <f>Variety!I415</f>
        <v>-3.0804939013901814E-3</v>
      </c>
      <c r="J171" s="705">
        <f>Variety!J415</f>
        <v>22.493751079199647</v>
      </c>
      <c r="K171" s="614">
        <f>Variety!K415</f>
        <v>1.5501858036384277</v>
      </c>
      <c r="L171" s="621">
        <f>Variety!L415</f>
        <v>7.4017283267778664E-2</v>
      </c>
      <c r="M171" s="664">
        <f>Variety!M415</f>
        <v>39345136.635925815</v>
      </c>
      <c r="N171" s="614">
        <f>Variety!N415</f>
        <v>124492.94811068475</v>
      </c>
      <c r="O171" s="600">
        <f>Variety!O415</f>
        <v>3.1741689173082487E-3</v>
      </c>
      <c r="P171" s="796">
        <f>Variety!P415</f>
        <v>4122757.4480313179</v>
      </c>
      <c r="Q171" s="819">
        <f>Variety!Q415</f>
        <v>-203752.5270602447</v>
      </c>
      <c r="R171" s="621">
        <f>Variety!R415</f>
        <v>-4.7093969095941504E-2</v>
      </c>
    </row>
    <row r="172" spans="2:18" s="17" customFormat="1" x14ac:dyDescent="0.35">
      <c r="B172" s="902"/>
      <c r="C172" s="903"/>
      <c r="D172" s="85" t="s">
        <v>326</v>
      </c>
      <c r="E172" s="796">
        <f>Variety!E416</f>
        <v>287433.24572053936</v>
      </c>
      <c r="F172" s="819">
        <f>Variety!F416</f>
        <v>-1503.8999396807048</v>
      </c>
      <c r="G172" s="621">
        <f>Variety!G416</f>
        <v>-5.204938036763326E-3</v>
      </c>
      <c r="H172" s="626">
        <f>Variety!H416</f>
        <v>9.2827447574861492E-3</v>
      </c>
      <c r="I172" s="649">
        <f>Variety!I416</f>
        <v>9.1641615713023913E-5</v>
      </c>
      <c r="J172" s="705">
        <f>Variety!J416</f>
        <v>6.1335946824914549</v>
      </c>
      <c r="K172" s="614">
        <f>Variety!K416</f>
        <v>-5.5214486860990952E-2</v>
      </c>
      <c r="L172" s="621">
        <f>Variety!L416</f>
        <v>-8.9216657599362065E-3</v>
      </c>
      <c r="M172" s="664">
        <f>Variety!M416</f>
        <v>1762999.02752276</v>
      </c>
      <c r="N172" s="614">
        <f>Variety!N416</f>
        <v>-25177.828905733302</v>
      </c>
      <c r="O172" s="600">
        <f>Variety!O416</f>
        <v>-1.4080167079234386E-2</v>
      </c>
      <c r="P172" s="796">
        <f>Variety!P416</f>
        <v>321382.87504208251</v>
      </c>
      <c r="Q172" s="819">
        <f>Variety!Q416</f>
        <v>-7666.7228443687782</v>
      </c>
      <c r="R172" s="621">
        <f>Variety!R416</f>
        <v>-2.3299596454800765E-2</v>
      </c>
    </row>
    <row r="173" spans="2:18" s="17" customFormat="1" x14ac:dyDescent="0.35">
      <c r="B173" s="902"/>
      <c r="C173" s="903"/>
      <c r="D173" s="85" t="s">
        <v>327</v>
      </c>
      <c r="E173" s="796">
        <f>Variety!E417</f>
        <v>42338.482771515846</v>
      </c>
      <c r="F173" s="819">
        <f>Variety!F417</f>
        <v>-5121.0464790165424</v>
      </c>
      <c r="G173" s="621">
        <f>Variety!G417</f>
        <v>-0.10790344025502731</v>
      </c>
      <c r="H173" s="626">
        <f>Variety!H417</f>
        <v>1.3673342761794593E-3</v>
      </c>
      <c r="I173" s="649">
        <f>Variety!I417</f>
        <v>-1.4235540876885149E-4</v>
      </c>
      <c r="J173" s="705">
        <f>Variety!J417</f>
        <v>8.8258830751453097</v>
      </c>
      <c r="K173" s="614">
        <f>Variety!K417</f>
        <v>0.3313148116892215</v>
      </c>
      <c r="L173" s="621">
        <f>Variety!L417</f>
        <v>3.9003137230004814E-2</v>
      </c>
      <c r="M173" s="664">
        <f>Variety!M417</f>
        <v>373674.49852045299</v>
      </c>
      <c r="N173" s="614">
        <f>Variety!N417</f>
        <v>-29473.712449685321</v>
      </c>
      <c r="O173" s="600">
        <f>Variety!O417</f>
        <v>-7.3108875712878899E-2</v>
      </c>
      <c r="P173" s="796">
        <f>Variety!P417</f>
        <v>59179.848312616348</v>
      </c>
      <c r="Q173" s="819">
        <f>Variety!Q417</f>
        <v>-7353.088840842247</v>
      </c>
      <c r="R173" s="621">
        <f>Variety!R417</f>
        <v>-0.11051802543877337</v>
      </c>
    </row>
    <row r="174" spans="2:18" s="17" customFormat="1" x14ac:dyDescent="0.35">
      <c r="B174" s="902"/>
      <c r="C174" s="903"/>
      <c r="D174" s="85" t="s">
        <v>85</v>
      </c>
      <c r="E174" s="796">
        <f>Variety!E418</f>
        <v>52109690.0209243</v>
      </c>
      <c r="F174" s="819">
        <f>Variety!F418</f>
        <v>-2155004.508608982</v>
      </c>
      <c r="G174" s="621">
        <f>Variety!G418</f>
        <v>-3.9712828521242881E-2</v>
      </c>
      <c r="H174" s="626">
        <f>Variety!H418</f>
        <v>1.682898408788339</v>
      </c>
      <c r="I174" s="649">
        <f>Variety!I418</f>
        <v>-4.3263878992643168E-2</v>
      </c>
      <c r="J174" s="705">
        <f>Variety!J418</f>
        <v>5.505511165450649</v>
      </c>
      <c r="K174" s="614">
        <f>Variety!K418</f>
        <v>-0.10542705066109903</v>
      </c>
      <c r="L174" s="621">
        <f>Variety!L418</f>
        <v>-1.8789558287839705E-2</v>
      </c>
      <c r="M174" s="664">
        <f>Variety!M418</f>
        <v>286890480.23837101</v>
      </c>
      <c r="N174" s="614">
        <f>Variety!N418</f>
        <v>-17585368.083017409</v>
      </c>
      <c r="O174" s="600">
        <f>Variety!O418</f>
        <v>-5.775620030280771E-2</v>
      </c>
      <c r="P174" s="796">
        <f>Variety!P418</f>
        <v>80021303.957740948</v>
      </c>
      <c r="Q174" s="819">
        <f>Variety!Q418</f>
        <v>-3642432.6867276579</v>
      </c>
      <c r="R174" s="621">
        <f>Variety!R418</f>
        <v>-4.3536576691599105E-2</v>
      </c>
    </row>
    <row r="175" spans="2:18" s="17" customFormat="1" x14ac:dyDescent="0.35">
      <c r="B175" s="902"/>
      <c r="C175" s="903"/>
      <c r="D175" s="85" t="s">
        <v>84</v>
      </c>
      <c r="E175" s="796">
        <f>Variety!E419</f>
        <v>423088343.94804406</v>
      </c>
      <c r="F175" s="819">
        <f>Variety!F419</f>
        <v>490647.11624121666</v>
      </c>
      <c r="G175" s="621">
        <f>Variety!G419</f>
        <v>1.1610264796035981E-3</v>
      </c>
      <c r="H175" s="626">
        <f>Variety!H419</f>
        <v>13.663767727675065</v>
      </c>
      <c r="I175" s="649">
        <f>Variety!I419</f>
        <v>0.22091665298326646</v>
      </c>
      <c r="J175" s="705">
        <f>Variety!J419</f>
        <v>5.6180839106431799</v>
      </c>
      <c r="K175" s="614">
        <f>Variety!K419</f>
        <v>-4.6817606007798496E-2</v>
      </c>
      <c r="L175" s="621">
        <f>Variety!L419</f>
        <v>-8.264504840937905E-3</v>
      </c>
      <c r="M175" s="664">
        <f>Variety!M419</f>
        <v>2376945817.915174</v>
      </c>
      <c r="N175" s="614">
        <f>Variety!N419</f>
        <v>-17028515.800516129</v>
      </c>
      <c r="O175" s="600">
        <f>Variety!O419</f>
        <v>-7.113073670295433E-3</v>
      </c>
      <c r="P175" s="796">
        <f>Variety!P419</f>
        <v>562249030.04453993</v>
      </c>
      <c r="Q175" s="819">
        <f>Variety!Q419</f>
        <v>780012.76336920261</v>
      </c>
      <c r="R175" s="621">
        <f>Variety!R419</f>
        <v>1.3892356289689806E-3</v>
      </c>
    </row>
    <row r="176" spans="2:18" s="17" customFormat="1" x14ac:dyDescent="0.35">
      <c r="B176" s="902"/>
      <c r="C176" s="903"/>
      <c r="D176" s="85" t="s">
        <v>89</v>
      </c>
      <c r="E176" s="796">
        <f>Variety!E420</f>
        <v>30335912.739965882</v>
      </c>
      <c r="F176" s="819">
        <f>Variety!F420</f>
        <v>-304092.82223420218</v>
      </c>
      <c r="G176" s="621">
        <f>Variety!G420</f>
        <v>-9.9246986628930296E-3</v>
      </c>
      <c r="H176" s="626">
        <f>Variety!H420</f>
        <v>0.97970759869672586</v>
      </c>
      <c r="I176" s="649">
        <f>Variety!I420</f>
        <v>5.0476921513309403E-3</v>
      </c>
      <c r="J176" s="705">
        <f>Variety!J420</f>
        <v>6.7341511027281094</v>
      </c>
      <c r="K176" s="614">
        <f>Variety!K420</f>
        <v>-0.13579775739217048</v>
      </c>
      <c r="L176" s="621">
        <f>Variety!L420</f>
        <v>-1.9766924056810652E-2</v>
      </c>
      <c r="M176" s="664">
        <f>Variety!M420</f>
        <v>204286620.23010495</v>
      </c>
      <c r="N176" s="614">
        <f>Variety!N420</f>
        <v>-6208651.0560105443</v>
      </c>
      <c r="O176" s="600">
        <f>Variety!O420</f>
        <v>-2.9495441954947486E-2</v>
      </c>
      <c r="P176" s="796">
        <f>Variety!P420</f>
        <v>57450780.880621865</v>
      </c>
      <c r="Q176" s="819">
        <f>Variety!Q420</f>
        <v>-387753.69650994241</v>
      </c>
      <c r="R176" s="621">
        <f>Variety!R420</f>
        <v>-6.7040719365537389E-3</v>
      </c>
    </row>
    <row r="177" spans="2:18" s="17" customFormat="1" x14ac:dyDescent="0.35">
      <c r="B177" s="902"/>
      <c r="C177" s="903"/>
      <c r="D177" s="85" t="s">
        <v>105</v>
      </c>
      <c r="E177" s="796">
        <f>Variety!E421</f>
        <v>2874253.3596410193</v>
      </c>
      <c r="F177" s="819">
        <f>Variety!F421</f>
        <v>553163.29567756271</v>
      </c>
      <c r="G177" s="621">
        <f>Variety!G421</f>
        <v>0.23832047892746991</v>
      </c>
      <c r="H177" s="626">
        <f>Variety!H421</f>
        <v>9.2824893094779731E-2</v>
      </c>
      <c r="I177" s="649">
        <f>Variety!I421</f>
        <v>1.8990917437249649E-2</v>
      </c>
      <c r="J177" s="705">
        <f>Variety!J421</f>
        <v>7.3992288576197955</v>
      </c>
      <c r="K177" s="614">
        <f>Variety!K421</f>
        <v>-0.11085161102318608</v>
      </c>
      <c r="L177" s="621">
        <f>Variety!L421</f>
        <v>-1.4760375935521259E-2</v>
      </c>
      <c r="M177" s="664">
        <f>Variety!M421</f>
        <v>21267258.402766477</v>
      </c>
      <c r="N177" s="614">
        <f>Variety!N421</f>
        <v>3835685.247433234</v>
      </c>
      <c r="O177" s="600">
        <f>Variety!O421</f>
        <v>0.22004240312984572</v>
      </c>
      <c r="P177" s="796">
        <f>Variety!P421</f>
        <v>4055692.5852783741</v>
      </c>
      <c r="Q177" s="819">
        <f>Variety!Q421</f>
        <v>671705.03224248393</v>
      </c>
      <c r="R177" s="621">
        <f>Variety!R421</f>
        <v>0.19849512497168453</v>
      </c>
    </row>
    <row r="178" spans="2:18" s="17" customFormat="1" x14ac:dyDescent="0.35">
      <c r="B178" s="902"/>
      <c r="C178" s="903"/>
      <c r="D178" s="85" t="s">
        <v>100</v>
      </c>
      <c r="E178" s="796">
        <f>Variety!E422</f>
        <v>4700330.2789144646</v>
      </c>
      <c r="F178" s="819">
        <f>Variety!F422</f>
        <v>617608.60969730467</v>
      </c>
      <c r="G178" s="621">
        <f>Variety!G422</f>
        <v>0.15127374818468284</v>
      </c>
      <c r="H178" s="626">
        <f>Variety!H422</f>
        <v>0.15179860682319399</v>
      </c>
      <c r="I178" s="649">
        <f>Variety!I422</f>
        <v>2.1927053357185811E-2</v>
      </c>
      <c r="J178" s="705">
        <f>Variety!J422</f>
        <v>6.2403637936141356</v>
      </c>
      <c r="K178" s="614">
        <f>Variety!K422</f>
        <v>1.967682085046718E-3</v>
      </c>
      <c r="L178" s="621">
        <f>Variety!L422</f>
        <v>3.1541473960114099E-4</v>
      </c>
      <c r="M178" s="664">
        <f>Variety!M422</f>
        <v>29331770.890566055</v>
      </c>
      <c r="N178" s="614">
        <f>Variety!N422</f>
        <v>3862135.9048661739</v>
      </c>
      <c r="O178" s="600">
        <f>Variety!O422</f>
        <v>0.15163687689417613</v>
      </c>
      <c r="P178" s="796">
        <f>Variety!P422</f>
        <v>6535217.7363549508</v>
      </c>
      <c r="Q178" s="819">
        <f>Variety!Q422</f>
        <v>665436.38129987475</v>
      </c>
      <c r="R178" s="621">
        <f>Variety!R422</f>
        <v>0.11336646819507146</v>
      </c>
    </row>
    <row r="179" spans="2:18" s="17" customFormat="1" x14ac:dyDescent="0.35">
      <c r="B179" s="902"/>
      <c r="C179" s="903"/>
      <c r="D179" s="85" t="s">
        <v>86</v>
      </c>
      <c r="E179" s="796">
        <f>Variety!E423</f>
        <v>107914239.6415512</v>
      </c>
      <c r="F179" s="819">
        <f>Variety!F423</f>
        <v>1132415.0305604786</v>
      </c>
      <c r="G179" s="621">
        <f>Variety!G423</f>
        <v>1.0604941755639589E-2</v>
      </c>
      <c r="H179" s="626">
        <f>Variety!H423</f>
        <v>3.4851234406776594</v>
      </c>
      <c r="I179" s="649">
        <f>Variety!I423</f>
        <v>8.838896604390678E-2</v>
      </c>
      <c r="J179" s="705">
        <f>Variety!J423</f>
        <v>10.290262075612281</v>
      </c>
      <c r="K179" s="614">
        <f>Variety!K423</f>
        <v>0.19205346659766853</v>
      </c>
      <c r="L179" s="621">
        <f>Variety!L423</f>
        <v>1.9018567949390896E-2</v>
      </c>
      <c r="M179" s="664">
        <f>Variety!M423</f>
        <v>1110465807.6019897</v>
      </c>
      <c r="N179" s="614">
        <f>Variety!N423</f>
        <v>32160667.028994799</v>
      </c>
      <c r="O179" s="600">
        <f>Variety!O423</f>
        <v>2.9825200510409426E-2</v>
      </c>
      <c r="P179" s="796">
        <f>Variety!P423</f>
        <v>255080048.17734608</v>
      </c>
      <c r="Q179" s="819">
        <f>Variety!Q423</f>
        <v>2294494.5773612261</v>
      </c>
      <c r="R179" s="621">
        <f>Variety!R423</f>
        <v>9.0768421877149685E-3</v>
      </c>
    </row>
    <row r="180" spans="2:18" s="17" customFormat="1" x14ac:dyDescent="0.35">
      <c r="B180" s="902"/>
      <c r="C180" s="903"/>
      <c r="D180" s="85" t="s">
        <v>328</v>
      </c>
      <c r="E180" s="796">
        <f>Variety!E424</f>
        <v>1525047.0731036142</v>
      </c>
      <c r="F180" s="819">
        <f>Variety!F424</f>
        <v>53784.79817378195</v>
      </c>
      <c r="G180" s="621">
        <f>Variety!G424</f>
        <v>3.6556907011258119E-2</v>
      </c>
      <c r="H180" s="626">
        <f>Variety!H424</f>
        <v>4.9251862592596986E-2</v>
      </c>
      <c r="I180" s="649">
        <f>Variety!I424</f>
        <v>2.4509457821918906E-3</v>
      </c>
      <c r="J180" s="705">
        <f>Variety!J424</f>
        <v>24.923981345123376</v>
      </c>
      <c r="K180" s="614">
        <f>Variety!K424</f>
        <v>1.7325950113300621</v>
      </c>
      <c r="L180" s="621">
        <f>Variety!L424</f>
        <v>7.4708557151040703E-2</v>
      </c>
      <c r="M180" s="664">
        <f>Variety!M424</f>
        <v>38010244.800469488</v>
      </c>
      <c r="N180" s="614">
        <f>Variety!N424</f>
        <v>3889632.9842361137</v>
      </c>
      <c r="O180" s="600">
        <f>Variety!O424</f>
        <v>0.1139965779390147</v>
      </c>
      <c r="P180" s="796">
        <f>Variety!P424</f>
        <v>3939437.5155969737</v>
      </c>
      <c r="Q180" s="819">
        <f>Variety!Q424</f>
        <v>104781.66100177867</v>
      </c>
      <c r="R180" s="621">
        <f>Variety!R424</f>
        <v>2.7324919099641066E-2</v>
      </c>
    </row>
    <row r="181" spans="2:18" s="17" customFormat="1" x14ac:dyDescent="0.35">
      <c r="B181" s="902"/>
      <c r="C181" s="903"/>
      <c r="D181" s="85" t="s">
        <v>97</v>
      </c>
      <c r="E181" s="796">
        <f>Variety!E425</f>
        <v>2338248.3983553718</v>
      </c>
      <c r="F181" s="819">
        <f>Variety!F425</f>
        <v>-107481.46611872828</v>
      </c>
      <c r="G181" s="621">
        <f>Variety!G425</f>
        <v>-4.3946581214863556E-2</v>
      </c>
      <c r="H181" s="626">
        <f>Variety!H425</f>
        <v>7.5514448605701751E-2</v>
      </c>
      <c r="I181" s="649">
        <f>Variety!I425</f>
        <v>-2.2843245147703695E-3</v>
      </c>
      <c r="J181" s="705">
        <f>Variety!J425</f>
        <v>20.177593015575706</v>
      </c>
      <c r="K181" s="614">
        <f>Variety!K425</f>
        <v>1.1310502802718041</v>
      </c>
      <c r="L181" s="621">
        <f>Variety!L425</f>
        <v>5.9383495261601207E-2</v>
      </c>
      <c r="M181" s="664">
        <f>Variety!M425</f>
        <v>47180224.55133643</v>
      </c>
      <c r="N181" s="614">
        <f>Variety!N425</f>
        <v>597526.16862146556</v>
      </c>
      <c r="O181" s="600">
        <f>Variety!O425</f>
        <v>1.2827212449401265E-2</v>
      </c>
      <c r="P181" s="796">
        <f>Variety!P425</f>
        <v>5214772.3398740469</v>
      </c>
      <c r="Q181" s="819">
        <f>Variety!Q425</f>
        <v>-239611.97341643833</v>
      </c>
      <c r="R181" s="621">
        <f>Variety!R425</f>
        <v>-4.3930159602539411E-2</v>
      </c>
    </row>
    <row r="182" spans="2:18" s="17" customFormat="1" x14ac:dyDescent="0.35">
      <c r="B182" s="902"/>
      <c r="C182" s="903"/>
      <c r="D182" s="85" t="s">
        <v>88</v>
      </c>
      <c r="E182" s="796">
        <f>Variety!E426</f>
        <v>62110823.80592446</v>
      </c>
      <c r="F182" s="819">
        <f>Variety!F426</f>
        <v>-680514.86096384376</v>
      </c>
      <c r="G182" s="621">
        <f>Variety!G426</f>
        <v>-1.0837718631450343E-2</v>
      </c>
      <c r="H182" s="626">
        <f>Variety!H426</f>
        <v>2.0058880893275579</v>
      </c>
      <c r="I182" s="649">
        <f>Variety!I426</f>
        <v>8.4928815267155677E-3</v>
      </c>
      <c r="J182" s="705">
        <f>Variety!J426</f>
        <v>6.9485336330184779</v>
      </c>
      <c r="K182" s="614">
        <f>Variety!K426</f>
        <v>-9.6843610120557422E-2</v>
      </c>
      <c r="L182" s="621">
        <f>Variety!L426</f>
        <v>-1.3745695479240115E-2</v>
      </c>
      <c r="M182" s="664">
        <f>Variety!M426</f>
        <v>431579148.18995088</v>
      </c>
      <c r="N182" s="614">
        <f>Variety!N426</f>
        <v>-10809520.319980145</v>
      </c>
      <c r="O182" s="600">
        <f>Variety!O426</f>
        <v>-2.4434442130692787E-2</v>
      </c>
      <c r="P182" s="796">
        <f>Variety!P426</f>
        <v>118255011.76250872</v>
      </c>
      <c r="Q182" s="819">
        <f>Variety!Q426</f>
        <v>-936898.79271933436</v>
      </c>
      <c r="R182" s="621">
        <f>Variety!R426</f>
        <v>-7.8604226440788412E-3</v>
      </c>
    </row>
    <row r="183" spans="2:18" s="17" customFormat="1" x14ac:dyDescent="0.35">
      <c r="B183" s="902"/>
      <c r="C183" s="903"/>
      <c r="D183" s="85" t="s">
        <v>329</v>
      </c>
      <c r="E183" s="796">
        <f>Variety!E427</f>
        <v>473619.26214461046</v>
      </c>
      <c r="F183" s="819">
        <f>Variety!F427</f>
        <v>45454.864035116509</v>
      </c>
      <c r="G183" s="621">
        <f>Variety!G427</f>
        <v>0.10616217564051739</v>
      </c>
      <c r="H183" s="626">
        <f>Variety!H427</f>
        <v>1.5295679216564533E-2</v>
      </c>
      <c r="I183" s="649">
        <f>Variety!I427</f>
        <v>1.675751132664419E-3</v>
      </c>
      <c r="J183" s="705">
        <f>Variety!J427</f>
        <v>5.690516701544575</v>
      </c>
      <c r="K183" s="614">
        <f>Variety!K427</f>
        <v>-1.0387879138279761</v>
      </c>
      <c r="L183" s="621">
        <f>Variety!L427</f>
        <v>-0.15436779477257564</v>
      </c>
      <c r="M183" s="664">
        <f>Variety!M427</f>
        <v>2695138.3214071239</v>
      </c>
      <c r="N183" s="614">
        <f>Variety!N427</f>
        <v>-186110.33892930392</v>
      </c>
      <c r="O183" s="600">
        <f>Variety!O427</f>
        <v>-6.4593640073943775E-2</v>
      </c>
      <c r="P183" s="796">
        <f>Variety!P427</f>
        <v>537521.05021615769</v>
      </c>
      <c r="Q183" s="819">
        <f>Variety!Q427</f>
        <v>-38664.11695092381</v>
      </c>
      <c r="R183" s="621">
        <f>Variety!R427</f>
        <v>-6.7103631183397044E-2</v>
      </c>
    </row>
    <row r="184" spans="2:18" s="17" customFormat="1" x14ac:dyDescent="0.35">
      <c r="B184" s="902"/>
      <c r="C184" s="903"/>
      <c r="D184" s="85" t="s">
        <v>99</v>
      </c>
      <c r="E184" s="796">
        <f>Variety!E428</f>
        <v>6946303.5526101738</v>
      </c>
      <c r="F184" s="819">
        <f>Variety!F428</f>
        <v>58834.154583392665</v>
      </c>
      <c r="G184" s="621">
        <f>Variety!G428</f>
        <v>8.5422019588570954E-3</v>
      </c>
      <c r="H184" s="626">
        <f>Variety!H428</f>
        <v>0.2243330019993294</v>
      </c>
      <c r="I184" s="649">
        <f>Variety!I428</f>
        <v>5.2423015688875529E-3</v>
      </c>
      <c r="J184" s="705">
        <f>Variety!J428</f>
        <v>7.7413060358599273</v>
      </c>
      <c r="K184" s="614">
        <f>Variety!K428</f>
        <v>-2.4388109822677251E-3</v>
      </c>
      <c r="L184" s="621">
        <f>Variety!L428</f>
        <v>-3.1493948089757147E-4</v>
      </c>
      <c r="M184" s="664">
        <f>Variety!M428</f>
        <v>53773461.618736394</v>
      </c>
      <c r="N184" s="614">
        <f>Variety!N428</f>
        <v>438655.95998319238</v>
      </c>
      <c r="O184" s="600">
        <f>Variety!O428</f>
        <v>8.2245722013088666E-3</v>
      </c>
      <c r="P184" s="796">
        <f>Variety!P428</f>
        <v>8465848.4696454406</v>
      </c>
      <c r="Q184" s="819">
        <f>Variety!Q428</f>
        <v>58615.710302699357</v>
      </c>
      <c r="R184" s="621">
        <f>Variety!R428</f>
        <v>6.9720575105478352E-3</v>
      </c>
    </row>
    <row r="185" spans="2:18" s="17" customFormat="1" x14ac:dyDescent="0.35">
      <c r="B185" s="902"/>
      <c r="C185" s="903"/>
      <c r="D185" s="85" t="s">
        <v>104</v>
      </c>
      <c r="E185" s="796">
        <f>Variety!E429</f>
        <v>2964751.0116232159</v>
      </c>
      <c r="F185" s="819">
        <f>Variety!F429</f>
        <v>233240.17921594204</v>
      </c>
      <c r="G185" s="621">
        <f>Variety!G429</f>
        <v>8.5388707395455593E-2</v>
      </c>
      <c r="H185" s="626">
        <f>Variety!H429</f>
        <v>9.574754249950207E-2</v>
      </c>
      <c r="I185" s="649">
        <f>Variety!I429</f>
        <v>8.8580643877153586E-3</v>
      </c>
      <c r="J185" s="705">
        <f>Variety!J429</f>
        <v>6.7216940221759538</v>
      </c>
      <c r="K185" s="614">
        <f>Variety!K429</f>
        <v>-9.1751220261316213E-2</v>
      </c>
      <c r="L185" s="621">
        <f>Variety!L429</f>
        <v>-1.3466200577917236E-2</v>
      </c>
      <c r="M185" s="664">
        <f>Variety!M429</f>
        <v>19928149.152067881</v>
      </c>
      <c r="N185" s="614">
        <f>Variety!N429</f>
        <v>1317149.6663366742</v>
      </c>
      <c r="O185" s="600">
        <f>Variety!O429</f>
        <v>7.0772645356662042E-2</v>
      </c>
      <c r="P185" s="796">
        <f>Variety!P429</f>
        <v>2781605.8488724316</v>
      </c>
      <c r="Q185" s="819">
        <f>Variety!Q429</f>
        <v>172525.62694870215</v>
      </c>
      <c r="R185" s="621">
        <f>Variety!R429</f>
        <v>6.6125075610551906E-2</v>
      </c>
    </row>
    <row r="186" spans="2:18" s="17" customFormat="1" x14ac:dyDescent="0.35">
      <c r="B186" s="902"/>
      <c r="C186" s="903"/>
      <c r="D186" s="85" t="s">
        <v>330</v>
      </c>
      <c r="E186" s="796">
        <f>Variety!E430</f>
        <v>0</v>
      </c>
      <c r="F186" s="819">
        <f>Variety!F430</f>
        <v>0</v>
      </c>
      <c r="G186" s="621">
        <f>Variety!G430</f>
        <v>0</v>
      </c>
      <c r="H186" s="626">
        <f>Variety!H430</f>
        <v>0</v>
      </c>
      <c r="I186" s="649">
        <f>Variety!I430</f>
        <v>0</v>
      </c>
      <c r="J186" s="705">
        <f>Variety!J430</f>
        <v>0</v>
      </c>
      <c r="K186" s="614">
        <f>Variety!K430</f>
        <v>0</v>
      </c>
      <c r="L186" s="621">
        <f>Variety!L430</f>
        <v>0</v>
      </c>
      <c r="M186" s="664">
        <f>Variety!M430</f>
        <v>0</v>
      </c>
      <c r="N186" s="614">
        <f>Variety!N430</f>
        <v>0</v>
      </c>
      <c r="O186" s="600">
        <f>Variety!O430</f>
        <v>0</v>
      </c>
      <c r="P186" s="796">
        <f>Variety!P430</f>
        <v>0</v>
      </c>
      <c r="Q186" s="819">
        <f>Variety!Q430</f>
        <v>0</v>
      </c>
      <c r="R186" s="621">
        <f>Variety!R430</f>
        <v>0</v>
      </c>
    </row>
    <row r="187" spans="2:18" s="17" customFormat="1" x14ac:dyDescent="0.35">
      <c r="B187" s="902"/>
      <c r="C187" s="903"/>
      <c r="D187" s="85" t="s">
        <v>87</v>
      </c>
      <c r="E187" s="796">
        <f>Variety!E431</f>
        <v>36956628.104143366</v>
      </c>
      <c r="F187" s="819">
        <f>Variety!F431</f>
        <v>978306.39279891551</v>
      </c>
      <c r="G187" s="621">
        <f>Variety!G431</f>
        <v>2.7191551641788846E-2</v>
      </c>
      <c r="H187" s="626">
        <f>Variety!H431</f>
        <v>1.1935256303706967</v>
      </c>
      <c r="I187" s="649">
        <f>Variety!I431</f>
        <v>4.9053655466746893E-2</v>
      </c>
      <c r="J187" s="705">
        <f>Variety!J431</f>
        <v>5.7533343844627014</v>
      </c>
      <c r="K187" s="614">
        <f>Variety!K431</f>
        <v>-7.1175897147709222E-2</v>
      </c>
      <c r="L187" s="621">
        <f>Variety!L431</f>
        <v>-1.2220065500172815E-2</v>
      </c>
      <c r="M187" s="664">
        <f>Variety!M431</f>
        <v>212623839.20536864</v>
      </c>
      <c r="N187" s="614">
        <f>Variety!N431</f>
        <v>3067734.4825558066</v>
      </c>
      <c r="O187" s="600">
        <f>Variety!O431</f>
        <v>1.4639203599501938E-2</v>
      </c>
      <c r="P187" s="796">
        <f>Variety!P431</f>
        <v>50228199.919369578</v>
      </c>
      <c r="Q187" s="819">
        <f>Variety!Q431</f>
        <v>1113335.8875323609</v>
      </c>
      <c r="R187" s="621">
        <f>Variety!R431</f>
        <v>2.2668003047115731E-2</v>
      </c>
    </row>
    <row r="188" spans="2:18" s="17" customFormat="1" x14ac:dyDescent="0.35">
      <c r="B188" s="902"/>
      <c r="C188" s="903"/>
      <c r="D188" s="85" t="s">
        <v>109</v>
      </c>
      <c r="E188" s="796">
        <f>Variety!E432</f>
        <v>74826922.15467611</v>
      </c>
      <c r="F188" s="819">
        <f>Variety!F432</f>
        <v>-634404.94267719984</v>
      </c>
      <c r="G188" s="621">
        <f>Variety!G432</f>
        <v>-8.4070207493004805E-3</v>
      </c>
      <c r="H188" s="626">
        <f>Variety!H432</f>
        <v>2.4165583824825778</v>
      </c>
      <c r="I188" s="649">
        <f>Variety!I432</f>
        <v>1.6130292899140031E-2</v>
      </c>
      <c r="J188" s="705">
        <f>Variety!J432</f>
        <v>3.4211400713185829</v>
      </c>
      <c r="K188" s="614">
        <f>Variety!K432</f>
        <v>7.1552963389519775E-2</v>
      </c>
      <c r="L188" s="621">
        <f>Variety!L432</f>
        <v>2.1361726411037736E-2</v>
      </c>
      <c r="M188" s="664">
        <f>Variety!M432</f>
        <v>255993381.79679868</v>
      </c>
      <c r="N188" s="614">
        <f>Variety!N432</f>
        <v>3229093.4042859674</v>
      </c>
      <c r="O188" s="600">
        <f>Variety!O432</f>
        <v>1.2775117184558807E-2</v>
      </c>
      <c r="P188" s="796">
        <f>Variety!P432</f>
        <v>58795507.194755085</v>
      </c>
      <c r="Q188" s="819">
        <f>Variety!Q432</f>
        <v>-29974.55675458163</v>
      </c>
      <c r="R188" s="621">
        <f>Variety!R432</f>
        <v>-5.0955055295934541E-4</v>
      </c>
    </row>
    <row r="189" spans="2:18" s="17" customFormat="1" x14ac:dyDescent="0.35">
      <c r="B189" s="902"/>
      <c r="C189" s="903"/>
      <c r="D189" s="85" t="s">
        <v>110</v>
      </c>
      <c r="E189" s="796">
        <f>Variety!E433</f>
        <v>1967875.4040078984</v>
      </c>
      <c r="F189" s="819">
        <f>Variety!F433</f>
        <v>57804.93714353512</v>
      </c>
      <c r="G189" s="621">
        <f>Variety!G433</f>
        <v>3.0263248475031226E-2</v>
      </c>
      <c r="H189" s="626">
        <f>Variety!H433</f>
        <v>6.3553139248550453E-2</v>
      </c>
      <c r="I189" s="649">
        <f>Variety!I433</f>
        <v>2.7937148107872803E-3</v>
      </c>
      <c r="J189" s="705">
        <f>Variety!J433</f>
        <v>12.925685699051114</v>
      </c>
      <c r="K189" s="614">
        <f>Variety!K433</f>
        <v>1.4834712124867977E-2</v>
      </c>
      <c r="L189" s="621">
        <f>Variety!L433</f>
        <v>1.1490111798122267E-3</v>
      </c>
      <c r="M189" s="664">
        <f>Variety!M433</f>
        <v>25436138.967099324</v>
      </c>
      <c r="N189" s="614">
        <f>Variety!N433</f>
        <v>775503.79488488287</v>
      </c>
      <c r="O189" s="600">
        <f>Variety!O433</f>
        <v>3.1447032465678593E-2</v>
      </c>
      <c r="P189" s="796">
        <f>Variety!P433</f>
        <v>4667756.9590119142</v>
      </c>
      <c r="Q189" s="819">
        <f>Variety!Q433</f>
        <v>28747.769056483172</v>
      </c>
      <c r="R189" s="621">
        <f>Variety!R433</f>
        <v>6.1969631616011879E-3</v>
      </c>
    </row>
    <row r="190" spans="2:18" s="17" customFormat="1" x14ac:dyDescent="0.35">
      <c r="B190" s="902"/>
      <c r="C190" s="903"/>
      <c r="D190" s="85" t="s">
        <v>331</v>
      </c>
      <c r="E190" s="796">
        <f>Variety!E434</f>
        <v>139111.51524182956</v>
      </c>
      <c r="F190" s="819">
        <f>Variety!F434</f>
        <v>-26355.347601370973</v>
      </c>
      <c r="G190" s="621">
        <f>Variety!G434</f>
        <v>-0.1592787048023373</v>
      </c>
      <c r="H190" s="626">
        <f>Variety!H434</f>
        <v>4.4926490169218854E-3</v>
      </c>
      <c r="I190" s="649">
        <f>Variety!I434</f>
        <v>-7.7085907049418475E-4</v>
      </c>
      <c r="J190" s="705">
        <f>Variety!J434</f>
        <v>28.61483150466595</v>
      </c>
      <c r="K190" s="614">
        <f>Variety!K434</f>
        <v>2.8691917673883758</v>
      </c>
      <c r="L190" s="621">
        <f>Variety!L434</f>
        <v>0.1114437938488676</v>
      </c>
      <c r="M190" s="664">
        <f>Variety!M434</f>
        <v>3980652.5690037222</v>
      </c>
      <c r="N190" s="614">
        <f>Variety!N434</f>
        <v>-279397.67021483975</v>
      </c>
      <c r="O190" s="600">
        <f>Variety!O434</f>
        <v>-6.5585534095976006E-2</v>
      </c>
      <c r="P190" s="796">
        <f>Variety!P434</f>
        <v>489426.15160991828</v>
      </c>
      <c r="Q190" s="819">
        <f>Variety!Q434</f>
        <v>-89887.786236902757</v>
      </c>
      <c r="R190" s="621">
        <f>Variety!R434</f>
        <v>-0.15516247817374348</v>
      </c>
    </row>
    <row r="191" spans="2:18" s="17" customFormat="1" x14ac:dyDescent="0.35">
      <c r="B191" s="902"/>
      <c r="C191" s="903"/>
      <c r="D191" s="85" t="s">
        <v>332</v>
      </c>
      <c r="E191" s="796">
        <f>Variety!E435</f>
        <v>303035.36664924974</v>
      </c>
      <c r="F191" s="819">
        <f>Variety!F435</f>
        <v>14667.579615512281</v>
      </c>
      <c r="G191" s="621">
        <f>Variety!G435</f>
        <v>5.0864140431178789E-2</v>
      </c>
      <c r="H191" s="626">
        <f>Variety!H435</f>
        <v>9.7866200343129112E-3</v>
      </c>
      <c r="I191" s="649">
        <f>Variety!I435</f>
        <v>6.1362821515530651E-4</v>
      </c>
      <c r="J191" s="705">
        <f>Variety!J435</f>
        <v>20.344211949256191</v>
      </c>
      <c r="K191" s="614">
        <f>Variety!K435</f>
        <v>-0.39871273395101525</v>
      </c>
      <c r="L191" s="621">
        <f>Variety!L435</f>
        <v>-1.9221625688772809E-2</v>
      </c>
      <c r="M191" s="664">
        <f>Variety!M435</f>
        <v>6165015.7272328977</v>
      </c>
      <c r="N191" s="614">
        <f>Variety!N435</f>
        <v>183424.43972894549</v>
      </c>
      <c r="O191" s="600">
        <f>Variety!O435</f>
        <v>3.0664823274056618E-2</v>
      </c>
      <c r="P191" s="796">
        <f>Variety!P435</f>
        <v>784635.23102906253</v>
      </c>
      <c r="Q191" s="819">
        <f>Variety!Q435</f>
        <v>98779.546150423237</v>
      </c>
      <c r="R191" s="621">
        <f>Variety!R435</f>
        <v>0.14402380606920545</v>
      </c>
    </row>
    <row r="192" spans="2:18" s="17" customFormat="1" x14ac:dyDescent="0.35">
      <c r="B192" s="902"/>
      <c r="C192" s="903"/>
      <c r="D192" s="85" t="s">
        <v>333</v>
      </c>
      <c r="E192" s="796">
        <f>Variety!E436</f>
        <v>60000.102085022787</v>
      </c>
      <c r="F192" s="819">
        <f>Variety!F436</f>
        <v>14543.988510467447</v>
      </c>
      <c r="G192" s="621">
        <f>Variety!G436</f>
        <v>0.31995670915888941</v>
      </c>
      <c r="H192" s="626">
        <f>Variety!H436</f>
        <v>1.9377216844981668E-3</v>
      </c>
      <c r="I192" s="649">
        <f>Variety!I436</f>
        <v>4.9176073914017479E-4</v>
      </c>
      <c r="J192" s="705">
        <f>Variety!J436</f>
        <v>6.6587145715769482</v>
      </c>
      <c r="K192" s="614">
        <f>Variety!K436</f>
        <v>-8.3280058780464294E-2</v>
      </c>
      <c r="L192" s="621">
        <f>Variety!L436</f>
        <v>-1.2352436236818743E-2</v>
      </c>
      <c r="M192" s="664">
        <f>Variety!M436</f>
        <v>399523.55404964567</v>
      </c>
      <c r="N192" s="614">
        <f>Variety!N436</f>
        <v>93058.680413076887</v>
      </c>
      <c r="O192" s="600">
        <f>Variety!O436</f>
        <v>0.30365202807364317</v>
      </c>
      <c r="P192" s="796">
        <f>Variety!P436</f>
        <v>42921.426013350487</v>
      </c>
      <c r="Q192" s="819">
        <f>Variety!Q436</f>
        <v>9878.7810465097427</v>
      </c>
      <c r="R192" s="621">
        <f>Variety!R436</f>
        <v>0.29897065009243018</v>
      </c>
    </row>
    <row r="193" spans="2:18" s="17" customFormat="1" x14ac:dyDescent="0.35">
      <c r="B193" s="902"/>
      <c r="C193" s="903"/>
      <c r="D193" s="85" t="s">
        <v>334</v>
      </c>
      <c r="E193" s="796">
        <f>Variety!E437</f>
        <v>735042.04323551641</v>
      </c>
      <c r="F193" s="819">
        <f>Variety!F437</f>
        <v>17320.232838217169</v>
      </c>
      <c r="G193" s="621">
        <f>Variety!G437</f>
        <v>2.4132237013432055E-2</v>
      </c>
      <c r="H193" s="626">
        <f>Variety!H437</f>
        <v>2.3738408047656211E-2</v>
      </c>
      <c r="I193" s="649">
        <f>Variety!I437</f>
        <v>9.0764611364324219E-4</v>
      </c>
      <c r="J193" s="705">
        <f>Variety!J437</f>
        <v>17.218743376056501</v>
      </c>
      <c r="K193" s="614">
        <f>Variety!K437</f>
        <v>0.47095618881759194</v>
      </c>
      <c r="L193" s="621">
        <f>Variety!L437</f>
        <v>2.8120502341732658E-2</v>
      </c>
      <c r="M193" s="664">
        <f>Variety!M437</f>
        <v>12656500.313084584</v>
      </c>
      <c r="N193" s="614">
        <f>Variety!N437</f>
        <v>636248.17291078158</v>
      </c>
      <c r="O193" s="600">
        <f>Variety!O437</f>
        <v>5.2931349982612091E-2</v>
      </c>
      <c r="P193" s="796">
        <f>Variety!P437</f>
        <v>2081133.64449231</v>
      </c>
      <c r="Q193" s="819">
        <f>Variety!Q437</f>
        <v>47759.282857024111</v>
      </c>
      <c r="R193" s="621">
        <f>Variety!R437</f>
        <v>2.3487697965570396E-2</v>
      </c>
    </row>
    <row r="194" spans="2:18" s="17" customFormat="1" x14ac:dyDescent="0.35">
      <c r="B194" s="902"/>
      <c r="C194" s="903"/>
      <c r="D194" s="85" t="s">
        <v>335</v>
      </c>
      <c r="E194" s="796">
        <f>Variety!E438</f>
        <v>175099.5387680142</v>
      </c>
      <c r="F194" s="819">
        <f>Variety!F438</f>
        <v>-26983.453033893515</v>
      </c>
      <c r="G194" s="621">
        <f>Variety!G438</f>
        <v>-0.13352659119548321</v>
      </c>
      <c r="H194" s="626">
        <f>Variety!H438</f>
        <v>5.6548932656083446E-3</v>
      </c>
      <c r="I194" s="649">
        <f>Variety!I438</f>
        <v>-7.7337547292769589E-4</v>
      </c>
      <c r="J194" s="705">
        <f>Variety!J438</f>
        <v>9.9022814750211765</v>
      </c>
      <c r="K194" s="614">
        <f>Variety!K438</f>
        <v>3.1381478497221948E-2</v>
      </c>
      <c r="L194" s="621">
        <f>Variety!L438</f>
        <v>3.179191209339874E-3</v>
      </c>
      <c r="M194" s="664">
        <f>Variety!M438</f>
        <v>1733884.9190272593</v>
      </c>
      <c r="N194" s="614">
        <f>Variety!N438</f>
        <v>-260856.08404774196</v>
      </c>
      <c r="O194" s="600">
        <f>Variety!O438</f>
        <v>-0.13077190655108517</v>
      </c>
      <c r="P194" s="796">
        <f>Variety!P438</f>
        <v>283179.77251429984</v>
      </c>
      <c r="Q194" s="819">
        <f>Variety!Q438</f>
        <v>-38871.729573414486</v>
      </c>
      <c r="R194" s="621">
        <f>Variety!R438</f>
        <v>-0.12070035171836378</v>
      </c>
    </row>
    <row r="195" spans="2:18" s="17" customFormat="1" x14ac:dyDescent="0.35">
      <c r="B195" s="902"/>
      <c r="C195" s="903"/>
      <c r="D195" s="85" t="s">
        <v>336</v>
      </c>
      <c r="E195" s="796">
        <f>Variety!E439</f>
        <v>368906223.62553811</v>
      </c>
      <c r="F195" s="819">
        <f>Variety!F439</f>
        <v>-1119030.6960228086</v>
      </c>
      <c r="G195" s="621">
        <f>Variety!G439</f>
        <v>-3.0242008699501999E-3</v>
      </c>
      <c r="H195" s="626">
        <f>Variety!H439</f>
        <v>11.913939547179083</v>
      </c>
      <c r="I195" s="649">
        <f>Variety!I439</f>
        <v>0.14342015009995279</v>
      </c>
      <c r="J195" s="705">
        <f>Variety!J439</f>
        <v>7.0784069390766042</v>
      </c>
      <c r="K195" s="614">
        <f>Variety!K439</f>
        <v>-6.9798970623312862E-2</v>
      </c>
      <c r="L195" s="621">
        <f>Variety!L439</f>
        <v>-9.7645439296310133E-3</v>
      </c>
      <c r="M195" s="664">
        <f>Variety!M439</f>
        <v>2611268373.1795545</v>
      </c>
      <c r="N195" s="614">
        <f>Variety!N439</f>
        <v>-33748336.500041962</v>
      </c>
      <c r="O195" s="600">
        <f>Variety!O439</f>
        <v>-1.2759214857334516E-2</v>
      </c>
      <c r="P195" s="796">
        <f>Variety!P439</f>
        <v>644492511.93330574</v>
      </c>
      <c r="Q195" s="819">
        <f>Variety!Q439</f>
        <v>-4017220.8715571165</v>
      </c>
      <c r="R195" s="621">
        <f>Variety!R439</f>
        <v>-6.1945421453927533E-3</v>
      </c>
    </row>
    <row r="196" spans="2:18" s="17" customFormat="1" x14ac:dyDescent="0.35">
      <c r="B196" s="902"/>
      <c r="C196" s="903"/>
      <c r="D196" s="85" t="s">
        <v>337</v>
      </c>
      <c r="E196" s="796">
        <f>Variety!E440</f>
        <v>57944170.260018013</v>
      </c>
      <c r="F196" s="819">
        <f>Variety!F440</f>
        <v>-762820.88693800569</v>
      </c>
      <c r="G196" s="621">
        <f>Variety!G440</f>
        <v>-1.2993697548363594E-2</v>
      </c>
      <c r="H196" s="626">
        <f>Variety!H440</f>
        <v>1.8713247361477059</v>
      </c>
      <c r="I196" s="649">
        <f>Variety!I440</f>
        <v>3.852800194673156E-3</v>
      </c>
      <c r="J196" s="705">
        <f>Variety!J440</f>
        <v>5.7592252092694354</v>
      </c>
      <c r="K196" s="614">
        <f>Variety!K440</f>
        <v>-0.12250688927493236</v>
      </c>
      <c r="L196" s="621">
        <f>Variety!L440</f>
        <v>-2.0828369470491662E-2</v>
      </c>
      <c r="M196" s="664">
        <f>Variety!M440</f>
        <v>333713526.09169602</v>
      </c>
      <c r="N196" s="614">
        <f>Variety!N440</f>
        <v>-11585268.146315217</v>
      </c>
      <c r="O196" s="600">
        <f>Variety!O440</f>
        <v>-3.3551429485530145E-2</v>
      </c>
      <c r="P196" s="796">
        <f>Variety!P440</f>
        <v>109555122.74051988</v>
      </c>
      <c r="Q196" s="819">
        <f>Variety!Q440</f>
        <v>-234127.56729143858</v>
      </c>
      <c r="R196" s="621">
        <f>Variety!R440</f>
        <v>-2.1325181348358364E-3</v>
      </c>
    </row>
    <row r="197" spans="2:18" s="17" customFormat="1" ht="15" thickBot="1" x14ac:dyDescent="0.4">
      <c r="B197" s="904"/>
      <c r="C197" s="905"/>
      <c r="D197" s="86" t="s">
        <v>338</v>
      </c>
      <c r="E197" s="797">
        <f>Variety!E441</f>
        <v>74233307.202736378</v>
      </c>
      <c r="F197" s="820">
        <f>Variety!F441</f>
        <v>-3573735.472983107</v>
      </c>
      <c r="G197" s="622">
        <f>Variety!G441</f>
        <v>-4.5930745470915184E-2</v>
      </c>
      <c r="H197" s="627">
        <f>Variety!H441</f>
        <v>2.3973874056901381</v>
      </c>
      <c r="I197" s="653">
        <f>Variety!I441</f>
        <v>-7.765799823259556E-2</v>
      </c>
      <c r="J197" s="706">
        <f>Variety!J441</f>
        <v>7.4173148062470196</v>
      </c>
      <c r="K197" s="615">
        <f>Variety!K441</f>
        <v>-7.4212948080631946E-2</v>
      </c>
      <c r="L197" s="622">
        <f>Variety!L441</f>
        <v>-9.9062501687671306E-3</v>
      </c>
      <c r="M197" s="666">
        <f>Variety!M441</f>
        <v>550611808.63154006</v>
      </c>
      <c r="N197" s="615">
        <f>Variety!N441</f>
        <v>-32281811.05576849</v>
      </c>
      <c r="O197" s="606">
        <f>Variety!O441</f>
        <v>-5.5381994184609477E-2</v>
      </c>
      <c r="P197" s="797">
        <f>Variety!P441</f>
        <v>152305371.4016892</v>
      </c>
      <c r="Q197" s="820">
        <f>Variety!Q441</f>
        <v>-6838926.7351961732</v>
      </c>
      <c r="R197" s="622">
        <f>Variety!R441</f>
        <v>-4.297311820316542E-2</v>
      </c>
    </row>
    <row r="198" spans="2:18" s="17" customFormat="1" x14ac:dyDescent="0.35">
      <c r="C198" s="1"/>
      <c r="D198" s="1"/>
      <c r="E198" s="781"/>
      <c r="F198" s="781"/>
      <c r="G198" s="596"/>
      <c r="H198" s="593"/>
      <c r="I198" s="593"/>
      <c r="J198" s="698"/>
      <c r="K198" s="610"/>
      <c r="L198" s="596"/>
      <c r="M198" s="610"/>
      <c r="N198" s="610"/>
      <c r="O198" s="596"/>
      <c r="P198" s="781"/>
      <c r="Q198" s="781"/>
      <c r="R198" s="596"/>
    </row>
    <row r="199" spans="2:18" s="17" customFormat="1" ht="10.25" customHeight="1" x14ac:dyDescent="0.35">
      <c r="C199" s="1"/>
      <c r="D199" s="1"/>
      <c r="E199" s="781"/>
      <c r="F199" s="781"/>
      <c r="G199" s="596"/>
      <c r="H199" s="593"/>
      <c r="I199" s="593"/>
      <c r="J199" s="698"/>
      <c r="K199" s="610"/>
      <c r="L199" s="596"/>
      <c r="M199" s="610"/>
      <c r="N199" s="610"/>
      <c r="O199" s="596"/>
      <c r="P199" s="781"/>
      <c r="Q199" s="781"/>
      <c r="R199" s="596"/>
    </row>
    <row r="200" spans="2:18" s="17" customFormat="1" hidden="1" x14ac:dyDescent="0.35">
      <c r="C200" s="1"/>
      <c r="D200" s="1"/>
      <c r="E200" s="781"/>
      <c r="F200" s="781"/>
      <c r="G200" s="596"/>
      <c r="H200" s="593"/>
      <c r="I200" s="593"/>
      <c r="J200" s="698"/>
      <c r="K200" s="610"/>
      <c r="L200" s="596"/>
      <c r="M200" s="610"/>
      <c r="N200" s="610"/>
      <c r="O200" s="596"/>
      <c r="P200" s="781"/>
      <c r="Q200" s="781"/>
      <c r="R200" s="596"/>
    </row>
    <row r="201" spans="2:18" s="17" customFormat="1" hidden="1" x14ac:dyDescent="0.35">
      <c r="C201" s="1"/>
      <c r="D201" s="1"/>
      <c r="E201" s="781"/>
      <c r="F201" s="781"/>
      <c r="G201" s="596"/>
      <c r="H201" s="593"/>
      <c r="I201" s="593"/>
      <c r="J201" s="698"/>
      <c r="K201" s="610"/>
      <c r="L201" s="596"/>
      <c r="M201" s="610"/>
      <c r="N201" s="610"/>
      <c r="O201" s="596"/>
      <c r="P201" s="781"/>
      <c r="Q201" s="781"/>
      <c r="R201" s="596"/>
    </row>
    <row r="202" spans="2:18" s="17" customFormat="1" x14ac:dyDescent="0.35">
      <c r="C202" s="75"/>
      <c r="D202" s="75"/>
      <c r="E202" s="798"/>
      <c r="F202" s="798"/>
      <c r="G202" s="602"/>
      <c r="H202" s="592"/>
      <c r="I202" s="592"/>
      <c r="J202" s="702"/>
      <c r="K202" s="617"/>
      <c r="L202" s="602"/>
      <c r="M202" s="617"/>
      <c r="N202" s="617"/>
      <c r="O202" s="602"/>
      <c r="P202" s="798"/>
      <c r="Q202" s="798"/>
      <c r="R202" s="602"/>
    </row>
    <row r="203" spans="2:18" s="17" customFormat="1" ht="23.5" x14ac:dyDescent="0.35">
      <c r="C203" s="933" t="s">
        <v>111</v>
      </c>
      <c r="D203" s="933"/>
      <c r="E203" s="934"/>
      <c r="F203" s="934"/>
      <c r="G203" s="935"/>
      <c r="H203" s="979"/>
      <c r="I203" s="979"/>
      <c r="J203" s="936"/>
      <c r="K203" s="936"/>
      <c r="L203" s="935"/>
      <c r="M203" s="936"/>
      <c r="N203" s="936"/>
      <c r="O203" s="935"/>
      <c r="P203" s="934"/>
      <c r="Q203" s="934"/>
      <c r="R203" s="935"/>
    </row>
    <row r="204" spans="2:18" s="17" customFormat="1" x14ac:dyDescent="0.35">
      <c r="C204" s="937" t="s">
        <v>252</v>
      </c>
      <c r="D204" s="937"/>
      <c r="E204" s="938"/>
      <c r="F204" s="938"/>
      <c r="G204" s="939"/>
      <c r="H204" s="980"/>
      <c r="I204" s="980"/>
      <c r="J204" s="940"/>
      <c r="K204" s="940"/>
      <c r="L204" s="939"/>
      <c r="M204" s="940"/>
      <c r="N204" s="940"/>
      <c r="O204" s="939"/>
      <c r="P204" s="938"/>
      <c r="Q204" s="938"/>
      <c r="R204" s="939"/>
    </row>
    <row r="205" spans="2:18" s="17" customFormat="1" x14ac:dyDescent="0.35">
      <c r="C205" s="937" t="str">
        <f>'HOME PAGE'!H7</f>
        <v>YTD ENDING 06-14-2026</v>
      </c>
      <c r="D205" s="937"/>
      <c r="E205" s="941"/>
      <c r="F205" s="941"/>
      <c r="G205" s="942"/>
      <c r="H205" s="980"/>
      <c r="I205" s="980"/>
      <c r="J205" s="943"/>
      <c r="K205" s="943"/>
      <c r="L205" s="942"/>
      <c r="M205" s="943"/>
      <c r="N205" s="943"/>
      <c r="O205" s="942"/>
      <c r="P205" s="941"/>
      <c r="Q205" s="941"/>
      <c r="R205" s="942"/>
    </row>
    <row r="206" spans="2:18" s="17" customFormat="1" ht="15" thickBot="1" x14ac:dyDescent="0.4">
      <c r="C206" s="1"/>
      <c r="D206" s="1"/>
      <c r="E206" s="781"/>
      <c r="F206" s="781"/>
      <c r="G206" s="596"/>
      <c r="H206" s="594"/>
      <c r="I206" s="594"/>
      <c r="J206" s="698"/>
      <c r="K206" s="610"/>
      <c r="L206" s="596"/>
      <c r="M206" s="610"/>
      <c r="N206" s="610"/>
      <c r="O206" s="596"/>
      <c r="P206" s="781"/>
      <c r="Q206" s="781"/>
      <c r="R206" s="609"/>
    </row>
    <row r="207" spans="2:18" s="17" customFormat="1" x14ac:dyDescent="0.35">
      <c r="B207" s="1"/>
      <c r="C207" s="1"/>
      <c r="D207" s="19"/>
      <c r="E207" s="958" t="s">
        <v>48</v>
      </c>
      <c r="F207" s="959"/>
      <c r="G207" s="960"/>
      <c r="H207" s="981" t="s">
        <v>17</v>
      </c>
      <c r="I207" s="981"/>
      <c r="J207" s="963" t="s">
        <v>18</v>
      </c>
      <c r="K207" s="964"/>
      <c r="L207" s="960"/>
      <c r="M207" s="964" t="s">
        <v>19</v>
      </c>
      <c r="N207" s="964"/>
      <c r="O207" s="977"/>
      <c r="P207" s="958" t="s">
        <v>20</v>
      </c>
      <c r="Q207" s="959"/>
      <c r="R207" s="960"/>
    </row>
    <row r="208" spans="2:18" s="17" customFormat="1" ht="15" thickBot="1" x14ac:dyDescent="0.4">
      <c r="B208" s="2"/>
      <c r="C208" s="2"/>
      <c r="D208" s="20"/>
      <c r="E208" s="782" t="s">
        <v>16</v>
      </c>
      <c r="F208" s="805" t="s">
        <v>22</v>
      </c>
      <c r="G208" s="597" t="s">
        <v>23</v>
      </c>
      <c r="H208" s="642" t="s">
        <v>16</v>
      </c>
      <c r="I208" s="650" t="s">
        <v>22</v>
      </c>
      <c r="J208" s="699" t="s">
        <v>16</v>
      </c>
      <c r="K208" s="611" t="s">
        <v>22</v>
      </c>
      <c r="L208" s="597" t="s">
        <v>23</v>
      </c>
      <c r="M208" s="654" t="s">
        <v>16</v>
      </c>
      <c r="N208" s="611" t="s">
        <v>22</v>
      </c>
      <c r="O208" s="632" t="s">
        <v>23</v>
      </c>
      <c r="P208" s="782" t="s">
        <v>16</v>
      </c>
      <c r="Q208" s="805" t="s">
        <v>22</v>
      </c>
      <c r="R208" s="597" t="s">
        <v>23</v>
      </c>
    </row>
    <row r="209" spans="2:18" s="17" customFormat="1" ht="15" thickBot="1" x14ac:dyDescent="0.4">
      <c r="B209" s="2"/>
      <c r="C209" s="2"/>
      <c r="D209" s="509" t="s">
        <v>436</v>
      </c>
      <c r="E209" s="783">
        <f>SUM(E210:E213)</f>
        <v>1439393810.1617393</v>
      </c>
      <c r="F209" s="806">
        <f t="shared" ref="F209:R209" si="4">SUM(F210:F213)</f>
        <v>-28410719.361957479</v>
      </c>
      <c r="G209" s="598">
        <f t="shared" si="4"/>
        <v>-0.12391333971535148</v>
      </c>
      <c r="H209" s="612">
        <f t="shared" si="4"/>
        <v>100.00713208519819</v>
      </c>
      <c r="I209" s="549">
        <f t="shared" si="4"/>
        <v>7.1173173538949253E-3</v>
      </c>
      <c r="J209" s="552">
        <f t="shared" si="4"/>
        <v>81.824881799856485</v>
      </c>
      <c r="K209" s="661">
        <f t="shared" si="4"/>
        <v>-0.63347567504074664</v>
      </c>
      <c r="L209" s="598">
        <f t="shared" si="4"/>
        <v>-5.1168055161616814E-3</v>
      </c>
      <c r="M209" s="655">
        <f t="shared" si="4"/>
        <v>9375846338.0264435</v>
      </c>
      <c r="N209" s="661">
        <f t="shared" si="4"/>
        <v>-266515272.6498352</v>
      </c>
      <c r="O209" s="636">
        <f t="shared" si="4"/>
        <v>-0.13208960903688902</v>
      </c>
      <c r="P209" s="783">
        <f t="shared" si="4"/>
        <v>2424875524.4043527</v>
      </c>
      <c r="Q209" s="806">
        <f t="shared" si="4"/>
        <v>-39745101.347261436</v>
      </c>
      <c r="R209" s="598">
        <f t="shared" si="4"/>
        <v>-0.20409853915253853</v>
      </c>
    </row>
    <row r="210" spans="2:18" s="17" customFormat="1" x14ac:dyDescent="0.35">
      <c r="B210" s="906" t="s">
        <v>46</v>
      </c>
      <c r="C210" s="909" t="s">
        <v>355</v>
      </c>
      <c r="D210" s="218" t="s">
        <v>281</v>
      </c>
      <c r="E210" s="784">
        <f>'Segment Data'!E58</f>
        <v>12489889.943783931</v>
      </c>
      <c r="F210" s="807">
        <f>'Segment Data'!F58</f>
        <v>833875.09254971333</v>
      </c>
      <c r="G210" s="257">
        <f>'Segment Data'!G58</f>
        <v>7.1540325161941351E-2</v>
      </c>
      <c r="H210" s="210">
        <f>'Segment Data'!H58</f>
        <v>0.86778063412488482</v>
      </c>
      <c r="I210" s="231">
        <f>'Segment Data'!I58</f>
        <v>7.3668316161216607E-2</v>
      </c>
      <c r="J210" s="553">
        <f>'Segment Data'!J58</f>
        <v>10.986093933006902</v>
      </c>
      <c r="K210" s="395">
        <f>'Segment Data'!K58</f>
        <v>1.7706432376094483E-2</v>
      </c>
      <c r="L210" s="257">
        <f>'Segment Data'!L58</f>
        <v>1.6143149916135039E-3</v>
      </c>
      <c r="M210" s="383">
        <f>'Segment Data'!M58</f>
        <v>137215104.13532856</v>
      </c>
      <c r="N210" s="395">
        <f>'Segment Data'!N58</f>
        <v>9367416.5338841081</v>
      </c>
      <c r="O210" s="270">
        <f>'Segment Data'!O58</f>
        <v>7.3270128772968693E-2</v>
      </c>
      <c r="P210" s="784">
        <f>'Segment Data'!P58</f>
        <v>23685431.546008147</v>
      </c>
      <c r="Q210" s="807">
        <f>'Segment Data'!Q58</f>
        <v>217936.98261088133</v>
      </c>
      <c r="R210" s="257">
        <f>'Segment Data'!R58</f>
        <v>9.2867596931630759E-3</v>
      </c>
    </row>
    <row r="211" spans="2:18" s="17" customFormat="1" x14ac:dyDescent="0.35">
      <c r="B211" s="907"/>
      <c r="C211" s="910"/>
      <c r="D211" s="114" t="s">
        <v>283</v>
      </c>
      <c r="E211" s="785">
        <f>'Segment Data'!E59</f>
        <v>54382156.101956859</v>
      </c>
      <c r="F211" s="808">
        <f>'Segment Data'!F59</f>
        <v>-3443287.1781943813</v>
      </c>
      <c r="G211" s="255">
        <f>'Segment Data'!G59</f>
        <v>-5.9546230566922438E-2</v>
      </c>
      <c r="H211" s="96">
        <f>'Segment Data'!H59</f>
        <v>3.7783985383090894</v>
      </c>
      <c r="I211" s="223">
        <f>'Segment Data'!I59</f>
        <v>-0.16118951014086669</v>
      </c>
      <c r="J211" s="554">
        <f>'Segment Data'!J59</f>
        <v>8.0594621822341583</v>
      </c>
      <c r="K211" s="393">
        <f>'Segment Data'!K59</f>
        <v>0.28817601719827568</v>
      </c>
      <c r="L211" s="255">
        <f>'Segment Data'!L59</f>
        <v>3.7082152307660529E-2</v>
      </c>
      <c r="M211" s="381">
        <f>'Segment Data'!M59</f>
        <v>438290930.49207586</v>
      </c>
      <c r="N211" s="393">
        <f>'Segment Data'!N59</f>
        <v>-11087136.858030617</v>
      </c>
      <c r="O211" s="268">
        <f>'Segment Data'!O59</f>
        <v>-2.4672180650491621E-2</v>
      </c>
      <c r="P211" s="785">
        <f>'Segment Data'!P59</f>
        <v>173414745.54654929</v>
      </c>
      <c r="Q211" s="808">
        <f>'Segment Data'!Q59</f>
        <v>-7792924.6657195687</v>
      </c>
      <c r="R211" s="255">
        <f>'Segment Data'!R59</f>
        <v>-4.3005490090959407E-2</v>
      </c>
    </row>
    <row r="212" spans="2:18" s="17" customFormat="1" ht="15" thickBot="1" x14ac:dyDescent="0.4">
      <c r="B212" s="907"/>
      <c r="C212" s="978"/>
      <c r="D212" s="248" t="s">
        <v>286</v>
      </c>
      <c r="E212" s="786">
        <f>'Segment Data'!E60</f>
        <v>6930158.5570516549</v>
      </c>
      <c r="F212" s="809">
        <f>'Segment Data'!F60</f>
        <v>-267143.53706759494</v>
      </c>
      <c r="G212" s="258">
        <f>'Segment Data'!G60</f>
        <v>-3.7117177183082502E-2</v>
      </c>
      <c r="H212" s="233">
        <f>'Segment Data'!H60</f>
        <v>0.48149802874902886</v>
      </c>
      <c r="I212" s="232">
        <f>'Segment Data'!I60</f>
        <v>-8.8467693652775625E-3</v>
      </c>
      <c r="J212" s="555">
        <f>'Segment Data'!J60</f>
        <v>12.427435043398525</v>
      </c>
      <c r="K212" s="396">
        <f>'Segment Data'!K60</f>
        <v>-0.21783538790040247</v>
      </c>
      <c r="L212" s="258">
        <f>'Segment Data'!L60</f>
        <v>-1.7226629440935282E-2</v>
      </c>
      <c r="M212" s="384">
        <f>'Segment Data'!M60</f>
        <v>86124095.308211893</v>
      </c>
      <c r="N212" s="396">
        <f>'Segment Data'!N60</f>
        <v>-4887736.0476801097</v>
      </c>
      <c r="O212" s="271">
        <f>'Segment Data'!O60</f>
        <v>-5.3704402766791302E-2</v>
      </c>
      <c r="P212" s="786">
        <f>'Segment Data'!P60</f>
        <v>24410539.403399054</v>
      </c>
      <c r="Q212" s="809">
        <f>'Segment Data'!Q60</f>
        <v>-838287.33590489253</v>
      </c>
      <c r="R212" s="258">
        <f>'Segment Data'!R60</f>
        <v>-3.3201041163626058E-2</v>
      </c>
    </row>
    <row r="213" spans="2:18" s="17" customFormat="1" ht="15" thickBot="1" x14ac:dyDescent="0.4">
      <c r="B213" s="907"/>
      <c r="C213" s="360"/>
      <c r="D213" s="516" t="s">
        <v>437</v>
      </c>
      <c r="E213" s="787">
        <f>SUM(E214:E217)</f>
        <v>1365591605.5589468</v>
      </c>
      <c r="F213" s="810">
        <f t="shared" ref="F213:R213" si="5">SUM(F214:F217)</f>
        <v>-25534163.739245217</v>
      </c>
      <c r="G213" s="522">
        <f t="shared" si="5"/>
        <v>-9.8790257127287895E-2</v>
      </c>
      <c r="H213" s="513">
        <f t="shared" si="5"/>
        <v>94.879454884015189</v>
      </c>
      <c r="I213" s="511">
        <f t="shared" si="5"/>
        <v>0.10348528069882257</v>
      </c>
      <c r="J213" s="572">
        <f t="shared" si="5"/>
        <v>50.351890641216897</v>
      </c>
      <c r="K213" s="526">
        <f t="shared" si="5"/>
        <v>-0.72152273671471434</v>
      </c>
      <c r="L213" s="522">
        <f t="shared" si="5"/>
        <v>-2.6586643374500434E-2</v>
      </c>
      <c r="M213" s="527">
        <f t="shared" si="5"/>
        <v>8714216208.0908279</v>
      </c>
      <c r="N213" s="526">
        <f t="shared" si="5"/>
        <v>-259907816.27800858</v>
      </c>
      <c r="O213" s="542">
        <f t="shared" si="5"/>
        <v>-0.12698315439257479</v>
      </c>
      <c r="P213" s="787">
        <f t="shared" si="5"/>
        <v>2203364807.9083962</v>
      </c>
      <c r="Q213" s="810">
        <f t="shared" si="5"/>
        <v>-31331826.328247856</v>
      </c>
      <c r="R213" s="522">
        <f t="shared" si="5"/>
        <v>-0.13717876759111614</v>
      </c>
    </row>
    <row r="214" spans="2:18" s="17" customFormat="1" x14ac:dyDescent="0.35">
      <c r="B214" s="907"/>
      <c r="C214" s="968" t="s">
        <v>354</v>
      </c>
      <c r="D214" s="218" t="s">
        <v>280</v>
      </c>
      <c r="E214" s="784">
        <f>'Segment Data'!E61</f>
        <v>300523.16110175743</v>
      </c>
      <c r="F214" s="807">
        <f>'Segment Data'!F61</f>
        <v>11597.833543596324</v>
      </c>
      <c r="G214" s="257">
        <f>'Segment Data'!G61</f>
        <v>4.0141283706814045E-2</v>
      </c>
      <c r="H214" s="210">
        <f>'Segment Data'!H61</f>
        <v>2.0879942135910424E-2</v>
      </c>
      <c r="I214" s="231">
        <f>'Segment Data'!I61</f>
        <v>1.1957563731127031E-3</v>
      </c>
      <c r="J214" s="553">
        <f>'Segment Data'!J61</f>
        <v>29.035600280701189</v>
      </c>
      <c r="K214" s="395">
        <f>'Segment Data'!K61</f>
        <v>-0.72836743928511893</v>
      </c>
      <c r="L214" s="257">
        <f>'Segment Data'!L61</f>
        <v>-2.447144971186167E-2</v>
      </c>
      <c r="M214" s="383">
        <f>'Segment Data'!M61</f>
        <v>8725870.3808433972</v>
      </c>
      <c r="N214" s="395">
        <f>'Segment Data'!N61</f>
        <v>126306.25791581906</v>
      </c>
      <c r="O214" s="270">
        <f>'Segment Data'!O61</f>
        <v>1.4687518589351503E-2</v>
      </c>
      <c r="P214" s="784">
        <f>'Segment Data'!P61</f>
        <v>1798481.151506125</v>
      </c>
      <c r="Q214" s="807">
        <f>'Segment Data'!Q61</f>
        <v>-30999.256448531291</v>
      </c>
      <c r="R214" s="257">
        <f>'Segment Data'!R61</f>
        <v>-1.6944295393241295E-2</v>
      </c>
    </row>
    <row r="215" spans="2:18" s="17" customFormat="1" x14ac:dyDescent="0.35">
      <c r="B215" s="907"/>
      <c r="C215" s="913"/>
      <c r="D215" s="114" t="s">
        <v>282</v>
      </c>
      <c r="E215" s="785">
        <f>'Segment Data'!E62</f>
        <v>6468401.8689792892</v>
      </c>
      <c r="F215" s="808">
        <f>'Segment Data'!F62</f>
        <v>-600734.46724544</v>
      </c>
      <c r="G215" s="255">
        <f>'Segment Data'!G62</f>
        <v>-8.4979895516665349E-2</v>
      </c>
      <c r="H215" s="96">
        <f>'Segment Data'!H62</f>
        <v>0.4494157995708391</v>
      </c>
      <c r="I215" s="223">
        <f>'Segment Data'!I62</f>
        <v>-3.2197197118693788E-2</v>
      </c>
      <c r="J215" s="554">
        <f>'Segment Data'!J62</f>
        <v>9.2561349059916598</v>
      </c>
      <c r="K215" s="393">
        <f>'Segment Data'!K62</f>
        <v>7.9545375063235113E-2</v>
      </c>
      <c r="L215" s="255">
        <f>'Segment Data'!L62</f>
        <v>8.6682939010335417E-3</v>
      </c>
      <c r="M215" s="381">
        <f>'Segment Data'!M62</f>
        <v>59872400.325440891</v>
      </c>
      <c r="N215" s="393">
        <f>'Segment Data'!N62</f>
        <v>-4998162.1702646837</v>
      </c>
      <c r="O215" s="268">
        <f>'Segment Data'!O62</f>
        <v>-7.7048232325649432E-2</v>
      </c>
      <c r="P215" s="785">
        <f>'Segment Data'!P62</f>
        <v>13626239.764211256</v>
      </c>
      <c r="Q215" s="808">
        <f>'Segment Data'!Q62</f>
        <v>-1129696.7568913288</v>
      </c>
      <c r="R215" s="255">
        <f>'Segment Data'!R62</f>
        <v>-7.6558797557562022E-2</v>
      </c>
    </row>
    <row r="216" spans="2:18" s="17" customFormat="1" x14ac:dyDescent="0.35">
      <c r="B216" s="907"/>
      <c r="C216" s="913"/>
      <c r="D216" s="114" t="s">
        <v>284</v>
      </c>
      <c r="E216" s="785">
        <f>'Segment Data'!E63</f>
        <v>1190369089.9721642</v>
      </c>
      <c r="F216" s="808">
        <f>'Segment Data'!F63</f>
        <v>-18115810.789346933</v>
      </c>
      <c r="G216" s="255">
        <f>'Segment Data'!G63</f>
        <v>-1.4990514799093881E-2</v>
      </c>
      <c r="H216" s="96">
        <f>'Segment Data'!H63</f>
        <v>82.705231862576028</v>
      </c>
      <c r="I216" s="223">
        <f>'Segment Data'!I63</f>
        <v>0.37239701154626914</v>
      </c>
      <c r="J216" s="554">
        <f>'Segment Data'!J63</f>
        <v>6.4721999540874169</v>
      </c>
      <c r="K216" s="393">
        <f>'Segment Data'!K63</f>
        <v>-8.4090301700556758E-2</v>
      </c>
      <c r="L216" s="255">
        <f>'Segment Data'!L63</f>
        <v>-1.2825896722055708E-2</v>
      </c>
      <c r="M216" s="381">
        <f>'Segment Data'!M63</f>
        <v>7704306769.464921</v>
      </c>
      <c r="N216" s="393">
        <f>'Segment Data'!N63</f>
        <v>-218871009.66466999</v>
      </c>
      <c r="O216" s="268">
        <f>'Segment Data'!O63</f>
        <v>-2.7624144726525912E-2</v>
      </c>
      <c r="P216" s="785">
        <f>'Segment Data'!P63</f>
        <v>1984127640.3819962</v>
      </c>
      <c r="Q216" s="808">
        <f>'Segment Data'!Q63</f>
        <v>-23432788.331537724</v>
      </c>
      <c r="R216" s="255">
        <f>'Segment Data'!R63</f>
        <v>-1.1672270481319311E-2</v>
      </c>
    </row>
    <row r="217" spans="2:18" s="17" customFormat="1" ht="15" thickBot="1" x14ac:dyDescent="0.4">
      <c r="B217" s="967"/>
      <c r="C217" s="969"/>
      <c r="D217" s="115" t="s">
        <v>285</v>
      </c>
      <c r="E217" s="788">
        <f>'Segment Data'!E64</f>
        <v>168453590.55670163</v>
      </c>
      <c r="F217" s="811">
        <f>'Segment Data'!F64</f>
        <v>-6829216.3161964417</v>
      </c>
      <c r="G217" s="256">
        <f>'Segment Data'!G64</f>
        <v>-3.896113051834272E-2</v>
      </c>
      <c r="H217" s="97">
        <f>'Segment Data'!H64</f>
        <v>11.70392727973241</v>
      </c>
      <c r="I217" s="224">
        <f>'Segment Data'!I64</f>
        <v>-0.23791029010186548</v>
      </c>
      <c r="J217" s="556">
        <f>'Segment Data'!J64</f>
        <v>5.5879555004366344</v>
      </c>
      <c r="K217" s="394">
        <f>'Segment Data'!K64</f>
        <v>1.1389629207726237E-2</v>
      </c>
      <c r="L217" s="256">
        <f>'Segment Data'!L64</f>
        <v>2.0424091583834021E-3</v>
      </c>
      <c r="M217" s="382">
        <f>'Segment Data'!M64</f>
        <v>941311167.91962159</v>
      </c>
      <c r="N217" s="394">
        <f>'Segment Data'!N64</f>
        <v>-36164950.700989723</v>
      </c>
      <c r="O217" s="269">
        <f>'Segment Data'!O64</f>
        <v>-3.699829592975095E-2</v>
      </c>
      <c r="P217" s="788">
        <f>'Segment Data'!P64</f>
        <v>203812446.61068255</v>
      </c>
      <c r="Q217" s="811">
        <f>'Segment Data'!Q64</f>
        <v>-6738341.9833702743</v>
      </c>
      <c r="R217" s="256">
        <f>'Segment Data'!R64</f>
        <v>-3.2003404158993512E-2</v>
      </c>
    </row>
    <row r="218" spans="2:18" s="17" customFormat="1" x14ac:dyDescent="0.35">
      <c r="B218" s="915" t="s">
        <v>47</v>
      </c>
      <c r="C218" s="922"/>
      <c r="D218" s="221" t="str">
        <f>_xlfn.XLOOKUP('TOTAL U.S. FOOD'!E218,'Form Data'!E:E,'Form Data'!D:D,"NOT FOUND",0)</f>
        <v>SHREDDED</v>
      </c>
      <c r="E218" s="859">
        <f>'Form Data'!E122</f>
        <v>383587899.9972446</v>
      </c>
      <c r="F218" s="853">
        <f>'Form Data'!F122</f>
        <v>-13538649.464592278</v>
      </c>
      <c r="G218" s="284">
        <f>'Form Data'!G122</f>
        <v>-3.4091524434563945E-2</v>
      </c>
      <c r="H218" s="129">
        <f>'Form Data'!H122</f>
        <v>26.651167672450732</v>
      </c>
      <c r="I218" s="234">
        <f>'Form Data'!I122</f>
        <v>-0.40465618699294126</v>
      </c>
      <c r="J218" s="669">
        <f>'Form Data'!J122</f>
        <v>4.9982332965989364</v>
      </c>
      <c r="K218" s="414">
        <f>'Form Data'!K122</f>
        <v>-0.150638517775179</v>
      </c>
      <c r="L218" s="284">
        <f>'Form Data'!L122</f>
        <v>-2.9256606729777417E-2</v>
      </c>
      <c r="M218" s="406">
        <f>'Form Data'!M122</f>
        <v>1917261813.9386909</v>
      </c>
      <c r="N218" s="414">
        <f>'Form Data'!N122</f>
        <v>-127491883.32500911</v>
      </c>
      <c r="O218" s="280">
        <f>'Form Data'!O122</f>
        <v>-6.2350728841140818E-2</v>
      </c>
      <c r="P218" s="859">
        <f>'Form Data'!P122</f>
        <v>587642509.39847577</v>
      </c>
      <c r="Q218" s="853">
        <f>'Form Data'!Q122</f>
        <v>-18674590.28931725</v>
      </c>
      <c r="R218" s="284">
        <f>'Form Data'!R122</f>
        <v>-3.0800038954753604E-2</v>
      </c>
    </row>
    <row r="219" spans="2:18" s="17" customFormat="1" x14ac:dyDescent="0.35">
      <c r="B219" s="917"/>
      <c r="C219" s="918"/>
      <c r="D219" s="85" t="str">
        <f>_xlfn.XLOOKUP('TOTAL U.S. FOOD'!E219,'Form Data'!E:E,'Form Data'!D:D,"NOT FOUND",0)</f>
        <v>CHUNK</v>
      </c>
      <c r="E219" s="790">
        <f>'Form Data'!E123</f>
        <v>217432357.47941586</v>
      </c>
      <c r="F219" s="813">
        <f>'Form Data'!F123</f>
        <v>3587788.7842031419</v>
      </c>
      <c r="G219" s="260">
        <f>'Form Data'!G123</f>
        <v>1.6777553931316941E-2</v>
      </c>
      <c r="H219" s="99">
        <f>'Form Data'!H123</f>
        <v>15.106905657456309</v>
      </c>
      <c r="I219" s="226">
        <f>'Form Data'!I123</f>
        <v>0.53789486793120034</v>
      </c>
      <c r="J219" s="558">
        <f>'Form Data'!J123</f>
        <v>6.6430818434979724</v>
      </c>
      <c r="K219" s="364">
        <f>'Form Data'!K123</f>
        <v>-6.8183750756993788E-2</v>
      </c>
      <c r="L219" s="260">
        <f>'Form Data'!L123</f>
        <v>-1.0159596546940567E-2</v>
      </c>
      <c r="M219" s="386">
        <f>'Form Data'!M123</f>
        <v>1444420946.1604681</v>
      </c>
      <c r="N219" s="364">
        <f>'Form Data'!N123</f>
        <v>9253249.7579944134</v>
      </c>
      <c r="O219" s="273">
        <f>'Form Data'!O123</f>
        <v>6.4475042053897111E-3</v>
      </c>
      <c r="P219" s="790">
        <f>'Form Data'!P123</f>
        <v>349029228.02646768</v>
      </c>
      <c r="Q219" s="813">
        <f>'Form Data'!Q123</f>
        <v>6211761.077015698</v>
      </c>
      <c r="R219" s="260">
        <f>'Form Data'!R123</f>
        <v>1.8119733315489477E-2</v>
      </c>
    </row>
    <row r="220" spans="2:18" s="17" customFormat="1" x14ac:dyDescent="0.35">
      <c r="B220" s="917"/>
      <c r="C220" s="918"/>
      <c r="D220" s="85" t="str">
        <f>_xlfn.XLOOKUP('TOTAL U.S. FOOD'!E220,'Form Data'!E:E,'Form Data'!D:D,"NOT FOUND",0)</f>
        <v>SLICED</v>
      </c>
      <c r="E220" s="790">
        <f>'Form Data'!E124</f>
        <v>175165245.42288607</v>
      </c>
      <c r="F220" s="813">
        <f>'Form Data'!F124</f>
        <v>-2144720.3851025999</v>
      </c>
      <c r="G220" s="260">
        <f>'Form Data'!G124</f>
        <v>-1.2095881781541518E-2</v>
      </c>
      <c r="H220" s="99">
        <f>'Form Data'!H124</f>
        <v>12.170243968031459</v>
      </c>
      <c r="I220" s="226">
        <f>'Form Data'!I124</f>
        <v>9.029814238494005E-2</v>
      </c>
      <c r="J220" s="558">
        <f>'Form Data'!J124</f>
        <v>6.2880113454646196</v>
      </c>
      <c r="K220" s="364">
        <f>'Form Data'!K124</f>
        <v>-0.22396160024436895</v>
      </c>
      <c r="L220" s="260">
        <f>'Form Data'!L124</f>
        <v>-3.4392280513380606E-2</v>
      </c>
      <c r="M220" s="386">
        <f>'Form Data'!M124</f>
        <v>1101441050.5502021</v>
      </c>
      <c r="N220" s="364">
        <f>'Form Data'!N124</f>
        <v>-53196649.796005964</v>
      </c>
      <c r="O220" s="273">
        <f>'Form Data'!O124</f>
        <v>-4.6072157335634731E-2</v>
      </c>
      <c r="P220" s="790">
        <f>'Form Data'!P124</f>
        <v>347590115.9726007</v>
      </c>
      <c r="Q220" s="813">
        <f>'Form Data'!Q124</f>
        <v>-895312.0478593111</v>
      </c>
      <c r="R220" s="260">
        <f>'Form Data'!R124</f>
        <v>-2.5691520387094817E-3</v>
      </c>
    </row>
    <row r="221" spans="2:18" s="17" customFormat="1" x14ac:dyDescent="0.35">
      <c r="B221" s="917"/>
      <c r="C221" s="918"/>
      <c r="D221" s="85" t="str">
        <f>_xlfn.XLOOKUP('TOTAL U.S. FOOD'!E221,'Form Data'!E:E,'Form Data'!D:D,"NOT FOUND",0)</f>
        <v>STRING AND STICK</v>
      </c>
      <c r="E221" s="790">
        <f>'Form Data'!E125</f>
        <v>67573671.331875041</v>
      </c>
      <c r="F221" s="813">
        <f>'Form Data'!F125</f>
        <v>628657.5079479441</v>
      </c>
      <c r="G221" s="260">
        <f>'Form Data'!G125</f>
        <v>9.3906546886581271E-3</v>
      </c>
      <c r="H221" s="99">
        <f>'Form Data'!H125</f>
        <v>4.6949271468725033</v>
      </c>
      <c r="I221" s="226">
        <f>'Form Data'!I125</f>
        <v>0.13403212551797772</v>
      </c>
      <c r="J221" s="558">
        <f>'Form Data'!J125</f>
        <v>6.3558671646648621</v>
      </c>
      <c r="K221" s="364">
        <f>'Form Data'!K125</f>
        <v>-0.12457121091466661</v>
      </c>
      <c r="L221" s="260">
        <f>'Form Data'!L125</f>
        <v>-1.9222651878627969E-2</v>
      </c>
      <c r="M221" s="386">
        <f>'Form Data'!M125</f>
        <v>429489278.81411988</v>
      </c>
      <c r="N221" s="364">
        <f>'Form Data'!N125</f>
        <v>-4343757.8241593242</v>
      </c>
      <c r="O221" s="273">
        <f>'Form Data'!O125</f>
        <v>-1.0012510475962339E-2</v>
      </c>
      <c r="P221" s="790">
        <f>'Form Data'!P125</f>
        <v>85327531.589381084</v>
      </c>
      <c r="Q221" s="813">
        <f>'Form Data'!Q125</f>
        <v>-364711.29204978049</v>
      </c>
      <c r="R221" s="260">
        <f>'Form Data'!R125</f>
        <v>-4.2560595893658404E-3</v>
      </c>
    </row>
    <row r="222" spans="2:18" s="17" customFormat="1" x14ac:dyDescent="0.35">
      <c r="B222" s="917"/>
      <c r="C222" s="918"/>
      <c r="D222" s="85" t="str">
        <f>_xlfn.XLOOKUP('TOTAL U.S. FOOD'!E222,'Form Data'!E:E,'Form Data'!D:D,"NOT FOUND",0)</f>
        <v>UNKNOWN</v>
      </c>
      <c r="E222" s="790">
        <f>'Form Data'!E126</f>
        <v>40070337.656314246</v>
      </c>
      <c r="F222" s="813">
        <f>'Form Data'!F126</f>
        <v>-3058830.6204612181</v>
      </c>
      <c r="G222" s="260">
        <f>'Form Data'!G126</f>
        <v>-7.0922550623550074E-2</v>
      </c>
      <c r="H222" s="99">
        <f>'Form Data'!H126</f>
        <v>2.7840327799125535</v>
      </c>
      <c r="I222" s="226">
        <f>'Form Data'!I126</f>
        <v>-0.15431314957025855</v>
      </c>
      <c r="J222" s="558">
        <f>'Form Data'!J126</f>
        <v>11.860729092152635</v>
      </c>
      <c r="K222" s="364">
        <f>'Form Data'!K126</f>
        <v>0.54358524634204564</v>
      </c>
      <c r="L222" s="260">
        <f>'Form Data'!L126</f>
        <v>4.8032017066149735E-2</v>
      </c>
      <c r="M222" s="386">
        <f>'Form Data'!M126</f>
        <v>475263419.57262558</v>
      </c>
      <c r="N222" s="364">
        <f>'Form Data'!N126</f>
        <v>-12835581.765813172</v>
      </c>
      <c r="O222" s="273">
        <f>'Form Data'!O126</f>
        <v>-2.6297086719325652E-2</v>
      </c>
      <c r="P222" s="790">
        <f>'Form Data'!P126</f>
        <v>75788395.347205043</v>
      </c>
      <c r="Q222" s="813">
        <f>'Form Data'!Q126</f>
        <v>-5593006.19514364</v>
      </c>
      <c r="R222" s="260">
        <f>'Form Data'!R126</f>
        <v>-6.8725852457003841E-2</v>
      </c>
    </row>
    <row r="223" spans="2:18" s="17" customFormat="1" x14ac:dyDescent="0.35">
      <c r="B223" s="917"/>
      <c r="C223" s="918"/>
      <c r="D223" s="85" t="str">
        <f>_xlfn.XLOOKUP('TOTAL U.S. FOOD'!E223,'Form Data'!E:E,'Form Data'!D:D,"NOT FOUND",0)</f>
        <v>RICOTTA</v>
      </c>
      <c r="E223" s="790">
        <f>'Form Data'!E127</f>
        <v>33200517.582225323</v>
      </c>
      <c r="F223" s="813">
        <f>'Form Data'!F127</f>
        <v>-1038060.4234927371</v>
      </c>
      <c r="G223" s="260">
        <f>'Form Data'!G127</f>
        <v>-3.0318444396825548E-2</v>
      </c>
      <c r="H223" s="99">
        <f>'Form Data'!H127</f>
        <v>2.3067269872235063</v>
      </c>
      <c r="I223" s="226">
        <f>'Form Data'!I127</f>
        <v>-2.5912160110940441E-2</v>
      </c>
      <c r="J223" s="558">
        <f>'Form Data'!J127</f>
        <v>3.4604907895656782</v>
      </c>
      <c r="K223" s="364">
        <f>'Form Data'!K127</f>
        <v>6.6000595477108792E-2</v>
      </c>
      <c r="L223" s="260">
        <f>'Form Data'!L127</f>
        <v>1.9443448560271994E-2</v>
      </c>
      <c r="M223" s="386">
        <f>'Form Data'!M127</f>
        <v>114890085.30210409</v>
      </c>
      <c r="N223" s="364">
        <f>'Form Data'!N127</f>
        <v>-1332431.9978424311</v>
      </c>
      <c r="O223" s="273">
        <f>'Form Data'!O127</f>
        <v>-1.1464490950610688E-2</v>
      </c>
      <c r="P223" s="790">
        <f>'Form Data'!P127</f>
        <v>26256452.010211267</v>
      </c>
      <c r="Q223" s="813">
        <f>'Form Data'!Q127</f>
        <v>-783235.05330021679</v>
      </c>
      <c r="R223" s="260">
        <f>'Form Data'!R127</f>
        <v>-2.8966128619038193E-2</v>
      </c>
    </row>
    <row r="224" spans="2:18" s="17" customFormat="1" x14ac:dyDescent="0.35">
      <c r="B224" s="917"/>
      <c r="C224" s="918"/>
      <c r="D224" s="85" t="str">
        <f>_xlfn.XLOOKUP('TOTAL U.S. FOOD'!E224,'Form Data'!E:E,'Form Data'!D:D,"NOT FOUND",0)</f>
        <v>GRATED</v>
      </c>
      <c r="E224" s="790">
        <f>'Form Data'!E128</f>
        <v>28658306.649809923</v>
      </c>
      <c r="F224" s="813">
        <f>'Form Data'!F128</f>
        <v>-253710.27466673777</v>
      </c>
      <c r="G224" s="260">
        <f>'Form Data'!G128</f>
        <v>-8.7752533947899319E-3</v>
      </c>
      <c r="H224" s="99">
        <f>'Form Data'!H128</f>
        <v>1.9911403246507007</v>
      </c>
      <c r="I224" s="226">
        <f>'Form Data'!I128</f>
        <v>2.1394311975547975E-2</v>
      </c>
      <c r="J224" s="558">
        <f>'Form Data'!J128</f>
        <v>9.3254364504776976</v>
      </c>
      <c r="K224" s="364">
        <f>'Form Data'!K128</f>
        <v>0.12016863297211167</v>
      </c>
      <c r="L224" s="260">
        <f>'Form Data'!L128</f>
        <v>1.3054333166014781E-2</v>
      </c>
      <c r="M224" s="386">
        <f>'Form Data'!M128</f>
        <v>267251217.44110486</v>
      </c>
      <c r="N224" s="364">
        <f>'Form Data'!N128</f>
        <v>1108358.5070430338</v>
      </c>
      <c r="O224" s="273">
        <f>'Form Data'!O128</f>
        <v>4.1645246897931421E-3</v>
      </c>
      <c r="P224" s="790">
        <f>'Form Data'!P128</f>
        <v>59003646.895951033</v>
      </c>
      <c r="Q224" s="813">
        <f>'Form Data'!Q128</f>
        <v>-550496.4328532666</v>
      </c>
      <c r="R224" s="260">
        <f>'Form Data'!R128</f>
        <v>-9.2436294451239357E-3</v>
      </c>
    </row>
    <row r="225" spans="2:20" s="17" customFormat="1" x14ac:dyDescent="0.35">
      <c r="B225" s="917"/>
      <c r="C225" s="918"/>
      <c r="D225" s="85" t="str">
        <f>_xlfn.XLOOKUP('TOTAL U.S. FOOD'!E225,'Form Data'!E:E,'Form Data'!D:D,"NOT FOUND",0)</f>
        <v>GRAB AND GO</v>
      </c>
      <c r="E225" s="790">
        <f>'Form Data'!E129</f>
        <v>20254155.173728611</v>
      </c>
      <c r="F225" s="813">
        <f>'Form Data'!F129</f>
        <v>-995358.5821739994</v>
      </c>
      <c r="G225" s="260">
        <f>'Form Data'!G129</f>
        <v>-4.6841475697179773E-2</v>
      </c>
      <c r="H225" s="99">
        <f>'Form Data'!H129</f>
        <v>1.4072312646012928</v>
      </c>
      <c r="I225" s="226">
        <f>'Form Data'!I129</f>
        <v>-4.0476278643119423E-2</v>
      </c>
      <c r="J225" s="558">
        <f>'Form Data'!J129</f>
        <v>9.577087474828895</v>
      </c>
      <c r="K225" s="364">
        <f>'Form Data'!K129</f>
        <v>0.15219120988889756</v>
      </c>
      <c r="L225" s="260">
        <f>'Form Data'!L129</f>
        <v>1.6147786204824235E-2</v>
      </c>
      <c r="M225" s="386">
        <f>'Form Data'!M129</f>
        <v>193975815.82755715</v>
      </c>
      <c r="N225" s="364">
        <f>'Form Data'!N129</f>
        <v>-6298647.002240479</v>
      </c>
      <c r="O225" s="273">
        <f>'Form Data'!O129</f>
        <v>-3.1450075627432121E-2</v>
      </c>
      <c r="P225" s="790">
        <f>'Form Data'!P129</f>
        <v>36400660.341909595</v>
      </c>
      <c r="Q225" s="813">
        <f>'Form Data'!Q129</f>
        <v>-1751232.0262573883</v>
      </c>
      <c r="R225" s="260">
        <f>'Form Data'!R129</f>
        <v>-4.5901577026846878E-2</v>
      </c>
    </row>
    <row r="226" spans="2:20" s="17" customFormat="1" x14ac:dyDescent="0.35">
      <c r="B226" s="917"/>
      <c r="C226" s="918"/>
      <c r="D226" s="85" t="str">
        <f>_xlfn.XLOOKUP('TOTAL U.S. FOOD'!E226,'Form Data'!E:E,'Form Data'!D:D,"NOT FOUND",0)</f>
        <v>ROUND</v>
      </c>
      <c r="E226" s="790">
        <f>'Form Data'!E130</f>
        <v>17569511.203962289</v>
      </c>
      <c r="F226" s="813">
        <f>'Form Data'!F130</f>
        <v>526884.64519033581</v>
      </c>
      <c r="G226" s="260">
        <f>'Form Data'!G130</f>
        <v>3.0915695029364167E-2</v>
      </c>
      <c r="H226" s="99">
        <f>'Form Data'!H130</f>
        <v>1.2207058382789557</v>
      </c>
      <c r="I226" s="226">
        <f>'Form Data'!I130</f>
        <v>5.9609198174510158E-2</v>
      </c>
      <c r="J226" s="558">
        <f>'Form Data'!J130</f>
        <v>10.60891015599203</v>
      </c>
      <c r="K226" s="364">
        <f>'Form Data'!K130</f>
        <v>9.699965981078229E-2</v>
      </c>
      <c r="L226" s="260">
        <f>'Form Data'!L130</f>
        <v>9.2275956731195721E-3</v>
      </c>
      <c r="M226" s="386">
        <f>'Form Data'!M130</f>
        <v>186393365.84753129</v>
      </c>
      <c r="N226" s="364">
        <f>'Form Data'!N130</f>
        <v>7242800.8418790996</v>
      </c>
      <c r="O226" s="273">
        <f>'Form Data'!O130</f>
        <v>4.0428568236168215E-2</v>
      </c>
      <c r="P226" s="790">
        <f>'Form Data'!P130</f>
        <v>29596216.972393919</v>
      </c>
      <c r="Q226" s="813">
        <f>'Form Data'!Q130</f>
        <v>1298463.496905718</v>
      </c>
      <c r="R226" s="260">
        <f>'Form Data'!R130</f>
        <v>4.5885744888917071E-2</v>
      </c>
    </row>
    <row r="227" spans="2:20" s="17" customFormat="1" x14ac:dyDescent="0.35">
      <c r="B227" s="917"/>
      <c r="C227" s="918"/>
      <c r="D227" s="85" t="str">
        <f>_xlfn.XLOOKUP('TOTAL U.S. FOOD'!E227,'Form Data'!E:E,'Form Data'!D:D,"NOT FOUND",0)</f>
        <v>CRUMBLED</v>
      </c>
      <c r="E227" s="790">
        <f>'Form Data'!E131</f>
        <v>16109028.380987721</v>
      </c>
      <c r="F227" s="813">
        <f>'Form Data'!F131</f>
        <v>-236479.48065592162</v>
      </c>
      <c r="G227" s="260">
        <f>'Form Data'!G131</f>
        <v>-1.4467551737003181E-2</v>
      </c>
      <c r="H227" s="99">
        <f>'Form Data'!H131</f>
        <v>1.119233470151314</v>
      </c>
      <c r="I227" s="226">
        <f>'Form Data'!I131</f>
        <v>5.6308107544991159E-3</v>
      </c>
      <c r="J227" s="558">
        <f>'Form Data'!J131</f>
        <v>12.004146744394196</v>
      </c>
      <c r="K227" s="364">
        <f>'Form Data'!K131</f>
        <v>-0.16902021564358272</v>
      </c>
      <c r="L227" s="260">
        <f>'Form Data'!L131</f>
        <v>-1.3884654354815337E-2</v>
      </c>
      <c r="M227" s="386">
        <f>'Form Data'!M131</f>
        <v>193375140.59498745</v>
      </c>
      <c r="N227" s="364">
        <f>'Form Data'!N131</f>
        <v>-5601455.6514106989</v>
      </c>
      <c r="O227" s="273">
        <f>'Form Data'!O131</f>
        <v>-2.8151329136589829E-2</v>
      </c>
      <c r="P227" s="790">
        <f>'Form Data'!P131</f>
        <v>44214094.859823063</v>
      </c>
      <c r="Q227" s="813">
        <f>'Form Data'!Q131</f>
        <v>-1009464.7498771474</v>
      </c>
      <c r="R227" s="260">
        <f>'Form Data'!R131</f>
        <v>-2.2321656202857209E-2</v>
      </c>
    </row>
    <row r="228" spans="2:20" s="17" customFormat="1" x14ac:dyDescent="0.35">
      <c r="B228" s="917"/>
      <c r="C228" s="918"/>
      <c r="D228" s="85" t="str">
        <f>_xlfn.XLOOKUP('TOTAL U.S. FOOD'!E228,'Form Data'!E:E,'Form Data'!D:D,"NOT FOUND",0)</f>
        <v>SPREAD/COLD PACK</v>
      </c>
      <c r="E228" s="790">
        <f>'Form Data'!E132</f>
        <v>16028570.039375929</v>
      </c>
      <c r="F228" s="813">
        <f>'Form Data'!F132</f>
        <v>102723.85836875811</v>
      </c>
      <c r="G228" s="260">
        <f>'Form Data'!G132</f>
        <v>6.4501350321507205E-3</v>
      </c>
      <c r="H228" s="99">
        <f>'Form Data'!H132</f>
        <v>1.1136433335673432</v>
      </c>
      <c r="I228" s="226">
        <f>'Form Data'!I132</f>
        <v>2.8631793367281277E-2</v>
      </c>
      <c r="J228" s="558">
        <f>'Form Data'!J132</f>
        <v>11.154739720163873</v>
      </c>
      <c r="K228" s="364">
        <f>'Form Data'!K132</f>
        <v>0.47723976362087406</v>
      </c>
      <c r="L228" s="260">
        <f>'Form Data'!L132</f>
        <v>4.469583381533327E-2</v>
      </c>
      <c r="M228" s="386">
        <f>'Form Data'!M132</f>
        <v>178794526.87565529</v>
      </c>
      <c r="N228" s="364">
        <f>'Form Data'!N132</f>
        <v>8746304.9700407386</v>
      </c>
      <c r="O228" s="273">
        <f>'Form Data'!O132</f>
        <v>5.1434263010967471E-2</v>
      </c>
      <c r="P228" s="790">
        <f>'Form Data'!P132</f>
        <v>32899143.223864235</v>
      </c>
      <c r="Q228" s="813">
        <f>'Form Data'!Q132</f>
        <v>886645.22017899156</v>
      </c>
      <c r="R228" s="260">
        <f>'Form Data'!R132</f>
        <v>2.7696845778074613E-2</v>
      </c>
    </row>
    <row r="229" spans="2:20" s="17" customFormat="1" x14ac:dyDescent="0.35">
      <c r="B229" s="917"/>
      <c r="C229" s="918"/>
      <c r="D229" s="85" t="str">
        <f>_xlfn.XLOOKUP('TOTAL U.S. FOOD'!E229,'Form Data'!E:E,'Form Data'!D:D,"NOT FOUND",0)</f>
        <v>BALL</v>
      </c>
      <c r="E229" s="790">
        <f>'Form Data'!E133</f>
        <v>10957685.800755175</v>
      </c>
      <c r="F229" s="813">
        <f>'Form Data'!F133</f>
        <v>310803.76914454065</v>
      </c>
      <c r="G229" s="260">
        <f>'Form Data'!G133</f>
        <v>2.9191998955352662E-2</v>
      </c>
      <c r="H229" s="99">
        <f>'Form Data'!H133</f>
        <v>0.76132516583567023</v>
      </c>
      <c r="I229" s="226">
        <f>'Form Data'!I133</f>
        <v>3.5964030223116006E-2</v>
      </c>
      <c r="J229" s="558">
        <f>'Form Data'!J133</f>
        <v>9.7501389142979225</v>
      </c>
      <c r="K229" s="364">
        <f>'Form Data'!K133</f>
        <v>-8.0938287380689644E-2</v>
      </c>
      <c r="L229" s="260">
        <f>'Form Data'!L133</f>
        <v>-8.2329012091238388E-3</v>
      </c>
      <c r="M229" s="386">
        <f>'Form Data'!M133</f>
        <v>106838958.73659283</v>
      </c>
      <c r="N229" s="364">
        <f>'Form Data'!N133</f>
        <v>2168639.5266638547</v>
      </c>
      <c r="O229" s="273">
        <f>'Form Data'!O133</f>
        <v>2.0718762902732588E-2</v>
      </c>
      <c r="P229" s="790">
        <f>'Form Data'!P133</f>
        <v>20356308.83148114</v>
      </c>
      <c r="Q229" s="813">
        <f>'Form Data'!Q133</f>
        <v>351265.56871169433</v>
      </c>
      <c r="R229" s="260">
        <f>'Form Data'!R133</f>
        <v>1.7558850740673981E-2</v>
      </c>
    </row>
    <row r="230" spans="2:20" s="17" customFormat="1" x14ac:dyDescent="0.35">
      <c r="B230" s="917"/>
      <c r="C230" s="918"/>
      <c r="D230" s="85" t="str">
        <f>_xlfn.XLOOKUP('TOTAL U.S. FOOD'!E230,'Form Data'!E:E,'Form Data'!D:D,"NOT FOUND",0)</f>
        <v>CUBE</v>
      </c>
      <c r="E230" s="790">
        <f>'Form Data'!E134</f>
        <v>7708937.4485531952</v>
      </c>
      <c r="F230" s="813">
        <f>'Form Data'!F134</f>
        <v>149908.62558446545</v>
      </c>
      <c r="G230" s="260">
        <f>'Form Data'!G134</f>
        <v>1.9831730913494574E-2</v>
      </c>
      <c r="H230" s="99">
        <f>'Form Data'!H134</f>
        <v>0.53560653117395407</v>
      </c>
      <c r="I230" s="226">
        <f>'Form Data'!I134</f>
        <v>2.061766261342135E-2</v>
      </c>
      <c r="J230" s="558">
        <f>'Form Data'!J134</f>
        <v>8.0647635485243558</v>
      </c>
      <c r="K230" s="364">
        <f>'Form Data'!K134</f>
        <v>0.46080568938722877</v>
      </c>
      <c r="L230" s="260">
        <f>'Form Data'!L134</f>
        <v>6.0600768431864974E-2</v>
      </c>
      <c r="M230" s="386">
        <f>'Form Data'!M134</f>
        <v>62170757.732946157</v>
      </c>
      <c r="N230" s="364">
        <f>'Form Data'!N134</f>
        <v>4692221.1070890203</v>
      </c>
      <c r="O230" s="273">
        <f>'Form Data'!O134</f>
        <v>8.1634317478051291E-2</v>
      </c>
      <c r="P230" s="790">
        <f>'Form Data'!P134</f>
        <v>16474623.587647485</v>
      </c>
      <c r="Q230" s="813">
        <f>'Form Data'!Q134</f>
        <v>349582.39683995955</v>
      </c>
      <c r="R230" s="260">
        <f>'Form Data'!R134</f>
        <v>2.1679473106663912E-2</v>
      </c>
    </row>
    <row r="231" spans="2:20" s="17" customFormat="1" x14ac:dyDescent="0.35">
      <c r="B231" s="917"/>
      <c r="C231" s="918"/>
      <c r="D231" s="85" t="str">
        <f>_xlfn.XLOOKUP('TOTAL U.S. FOOD'!E231,'Form Data'!E:E,'Form Data'!D:D,"NOT FOUND",0)</f>
        <v>LOAF</v>
      </c>
      <c r="E231" s="790">
        <f>'Form Data'!E135</f>
        <v>7397722.4834091617</v>
      </c>
      <c r="F231" s="813">
        <f>'Form Data'!F135</f>
        <v>-198565.23652730789</v>
      </c>
      <c r="G231" s="260">
        <f>'Form Data'!G135</f>
        <v>-2.6139772984924346E-2</v>
      </c>
      <c r="H231" s="99">
        <f>'Form Data'!H135</f>
        <v>0.51398373697661592</v>
      </c>
      <c r="I231" s="226">
        <f>'Form Data'!I135</f>
        <v>-3.5435419594568307E-3</v>
      </c>
      <c r="J231" s="558">
        <f>'Form Data'!J135</f>
        <v>6.2850587638206088</v>
      </c>
      <c r="K231" s="364">
        <f>'Form Data'!K135</f>
        <v>8.0225775039624914E-2</v>
      </c>
      <c r="L231" s="260">
        <f>'Form Data'!L135</f>
        <v>1.29295623564215E-2</v>
      </c>
      <c r="M231" s="386">
        <f>'Form Data'!M135</f>
        <v>46495120.526663512</v>
      </c>
      <c r="N231" s="364">
        <f>'Form Data'!N135</f>
        <v>-638576.11027017981</v>
      </c>
      <c r="O231" s="273">
        <f>'Form Data'!O135</f>
        <v>-1.3548186453294123E-2</v>
      </c>
      <c r="P231" s="790">
        <f>'Form Data'!P135</f>
        <v>5771679.8469293602</v>
      </c>
      <c r="Q231" s="813">
        <f>'Form Data'!Q135</f>
        <v>78140.502805658616</v>
      </c>
      <c r="R231" s="260">
        <f>'Form Data'!R135</f>
        <v>1.3724416058757438E-2</v>
      </c>
    </row>
    <row r="232" spans="2:20" s="17" customFormat="1" ht="15" thickBot="1" x14ac:dyDescent="0.4">
      <c r="B232" s="923"/>
      <c r="C232" s="924"/>
      <c r="D232" s="249" t="str">
        <f>_xlfn.XLOOKUP('TOTAL U.S. FOOD'!E232,'Form Data'!E:E,'Form Data'!D:D,"NOT FOUND",0)</f>
        <v>LOG/ROLL</v>
      </c>
      <c r="E232" s="860">
        <f>'Form Data'!E136</f>
        <v>7163539.3645423362</v>
      </c>
      <c r="F232" s="854">
        <f>'Form Data'!F136</f>
        <v>-162562.19187991135</v>
      </c>
      <c r="G232" s="285">
        <f>'Form Data'!G136</f>
        <v>-2.2189453780831796E-2</v>
      </c>
      <c r="H232" s="236">
        <f>'Form Data'!H136</f>
        <v>0.49771301110903232</v>
      </c>
      <c r="I232" s="237">
        <f>'Form Data'!I136</f>
        <v>-1.4067620604129583E-3</v>
      </c>
      <c r="J232" s="670">
        <f>'Form Data'!J136</f>
        <v>11.735314699659734</v>
      </c>
      <c r="K232" s="415">
        <f>'Form Data'!K136</f>
        <v>-0.16791452059868739</v>
      </c>
      <c r="L232" s="285">
        <f>'Form Data'!L136</f>
        <v>-1.4106635896157424E-2</v>
      </c>
      <c r="M232" s="407">
        <f>'Form Data'!M136</f>
        <v>84066388.806304827</v>
      </c>
      <c r="N232" s="415">
        <f>'Form Data'!N136</f>
        <v>-3137877.3106811643</v>
      </c>
      <c r="O232" s="281">
        <f>'Form Data'!O136</f>
        <v>-3.5983071131768359E-2</v>
      </c>
      <c r="P232" s="860">
        <f>'Form Data'!P136</f>
        <v>17744007.154157504</v>
      </c>
      <c r="Q232" s="854">
        <f>'Form Data'!Q136</f>
        <v>-286883.82635284215</v>
      </c>
      <c r="R232" s="285">
        <f>'Form Data'!R136</f>
        <v>-1.5910684982951531E-2</v>
      </c>
    </row>
    <row r="233" spans="2:20" s="17" customFormat="1" x14ac:dyDescent="0.35">
      <c r="B233" s="915" t="s">
        <v>65</v>
      </c>
      <c r="C233" s="916"/>
      <c r="D233" s="82" t="s">
        <v>12</v>
      </c>
      <c r="E233" s="801">
        <f>'NB &amp; PL'!D19</f>
        <v>628394464.16007316</v>
      </c>
      <c r="F233" s="823">
        <f>'NB &amp; PL'!E19</f>
        <v>-21595523.398130417</v>
      </c>
      <c r="G233" s="254">
        <f>'NB &amp; PL'!F19</f>
        <v>-3.32243939314475E-2</v>
      </c>
      <c r="H233" s="95">
        <f>'NB &amp; PL'!G19</f>
        <v>43.659996128371731</v>
      </c>
      <c r="I233" s="222">
        <f>'NB &amp; PL'!H19</f>
        <v>-0.6231540100622297</v>
      </c>
      <c r="J233" s="569">
        <f>'NB &amp; PL'!I19</f>
        <v>8.0793729131258818</v>
      </c>
      <c r="K233" s="392">
        <f>'NB &amp; PL'!J19</f>
        <v>0.10673741848933815</v>
      </c>
      <c r="L233" s="254">
        <f>'NB &amp; PL'!K19</f>
        <v>1.3387971714139441E-2</v>
      </c>
      <c r="M233" s="380">
        <f>'NB &amp; PL'!L19</f>
        <v>5077033212.4931479</v>
      </c>
      <c r="N233" s="392">
        <f>'NB &amp; PL'!M19</f>
        <v>-105100033.47175121</v>
      </c>
      <c r="O233" s="267">
        <f>'NB &amp; PL'!N19</f>
        <v>-2.0281229463481671E-2</v>
      </c>
      <c r="P233" s="801">
        <f>'NB &amp; PL'!O19</f>
        <v>1039268199.0188668</v>
      </c>
      <c r="Q233" s="823">
        <f>'NB &amp; PL'!P19</f>
        <v>-33541471.914582849</v>
      </c>
      <c r="R233" s="254">
        <f>'NB &amp; PL'!Q19</f>
        <v>-3.1265072289475615E-2</v>
      </c>
    </row>
    <row r="234" spans="2:20" s="17" customFormat="1" ht="15" thickBot="1" x14ac:dyDescent="0.4">
      <c r="B234" s="919"/>
      <c r="C234" s="920"/>
      <c r="D234" s="83" t="s">
        <v>11</v>
      </c>
      <c r="E234" s="788">
        <f>'NB &amp; PL'!D20</f>
        <v>736756628.83668685</v>
      </c>
      <c r="F234" s="811">
        <f>'NB &amp; PL'!E20</f>
        <v>-4332235.8348052502</v>
      </c>
      <c r="G234" s="256">
        <f>'NB &amp; PL'!F20</f>
        <v>-5.8457710557095364E-3</v>
      </c>
      <c r="H234" s="97">
        <f>'NB &amp; PL'!G20</f>
        <v>51.188852539553878</v>
      </c>
      <c r="I234" s="224">
        <f>'NB &amp; PL'!H20</f>
        <v>0.69922948635172588</v>
      </c>
      <c r="J234" s="556">
        <f>'NB &amp; PL'!I20</f>
        <v>4.9150209469719739</v>
      </c>
      <c r="K234" s="394">
        <f>'NB &amp; PL'!J20</f>
        <v>-0.20064874994835691</v>
      </c>
      <c r="L234" s="256">
        <f>'NB &amp; PL'!K20</f>
        <v>-3.9222381786914208E-2</v>
      </c>
      <c r="M234" s="382">
        <f>'NB &amp; PL'!L20</f>
        <v>3621174263.5527716</v>
      </c>
      <c r="N234" s="394">
        <f>'NB &amp; PL'!M20</f>
        <v>-169991584.17227221</v>
      </c>
      <c r="O234" s="269">
        <f>'NB &amp; PL'!N20</f>
        <v>-4.4838867778437777E-2</v>
      </c>
      <c r="P234" s="788">
        <f>'NB &amp; PL'!O20</f>
        <v>1159464427.0359945</v>
      </c>
      <c r="Q234" s="811">
        <f>'NB &amp; PL'!P20</f>
        <v>-2191512.3402836323</v>
      </c>
      <c r="R234" s="256">
        <f>'NB &amp; PL'!Q20</f>
        <v>-1.8865416738284052E-3</v>
      </c>
    </row>
    <row r="235" spans="2:20" s="17" customFormat="1" x14ac:dyDescent="0.35">
      <c r="B235" s="970" t="s">
        <v>339</v>
      </c>
      <c r="C235" s="971"/>
      <c r="D235" s="221" t="s">
        <v>83</v>
      </c>
      <c r="E235" s="861">
        <f>'Store location'!D66</f>
        <v>129436513.05295159</v>
      </c>
      <c r="F235" s="856">
        <f>'Store location'!E66</f>
        <v>-1824384.6469605416</v>
      </c>
      <c r="G235" s="286">
        <f>'Store location'!F66</f>
        <v>-1.3898919472053579E-2</v>
      </c>
      <c r="H235" s="240">
        <f>'Store location'!G66</f>
        <v>8.9930735884430941</v>
      </c>
      <c r="I235" s="241">
        <f>'Store location'!H66</f>
        <v>5.040346826630504E-2</v>
      </c>
      <c r="J235" s="671">
        <f>'Store location'!I66</f>
        <v>6.056201152615392</v>
      </c>
      <c r="K235" s="416">
        <f>'Store location'!J66</f>
        <v>-0.21290424277656417</v>
      </c>
      <c r="L235" s="286">
        <f>'Store location'!K66</f>
        <v>-3.3960865123284945E-2</v>
      </c>
      <c r="M235" s="408">
        <f>'Store location'!L66</f>
        <v>783893559.54180264</v>
      </c>
      <c r="N235" s="416">
        <f>'Store location'!M66</f>
        <v>-38994842.432708144</v>
      </c>
      <c r="O235" s="282">
        <f>'Store location'!N66</f>
        <v>-4.7387765265788764E-2</v>
      </c>
      <c r="P235" s="861">
        <f>'Store location'!O66</f>
        <v>223424272.68390605</v>
      </c>
      <c r="Q235" s="856">
        <f>'Store location'!P66</f>
        <v>-3380645.9145368636</v>
      </c>
      <c r="R235" s="286">
        <f>'Store location'!Q66</f>
        <v>-1.4905522928813912E-2</v>
      </c>
    </row>
    <row r="236" spans="2:20" s="17" customFormat="1" x14ac:dyDescent="0.35">
      <c r="B236" s="927"/>
      <c r="C236" s="928"/>
      <c r="D236" s="85" t="s">
        <v>305</v>
      </c>
      <c r="E236" s="793">
        <f>'Store location'!D67</f>
        <v>798996739.11919212</v>
      </c>
      <c r="F236" s="816">
        <f>'Store location'!E67</f>
        <v>-15074192.061474919</v>
      </c>
      <c r="G236" s="263">
        <f>'Store location'!F67</f>
        <v>-1.8517049908184841E-2</v>
      </c>
      <c r="H236" s="127">
        <f>'Store location'!G67</f>
        <v>55.51321108971355</v>
      </c>
      <c r="I236" s="229">
        <f>'Store location'!H67</f>
        <v>5.1394817381890334E-2</v>
      </c>
      <c r="J236" s="561">
        <f>'Store location'!I67</f>
        <v>5.3824339342884295</v>
      </c>
      <c r="K236" s="400">
        <f>'Store location'!J67</f>
        <v>-0.13554186143297908</v>
      </c>
      <c r="L236" s="263">
        <f>'Store location'!K67</f>
        <v>-2.4563692638535511E-2</v>
      </c>
      <c r="M236" s="389">
        <f>'Store location'!L67</f>
        <v>4300547162.0209389</v>
      </c>
      <c r="N236" s="400">
        <f>'Store location'!M67</f>
        <v>-191476532.23437023</v>
      </c>
      <c r="O236" s="276">
        <f>'Store location'!N67</f>
        <v>-4.2625895424203308E-2</v>
      </c>
      <c r="P236" s="793">
        <f>'Store location'!O67</f>
        <v>1280926594.1146231</v>
      </c>
      <c r="Q236" s="816">
        <f>'Store location'!P67</f>
        <v>-17482231.894018888</v>
      </c>
      <c r="R236" s="263">
        <f>'Store location'!Q67</f>
        <v>-1.3464350783689551E-2</v>
      </c>
    </row>
    <row r="237" spans="2:20" s="17" customFormat="1" x14ac:dyDescent="0.35">
      <c r="B237" s="927"/>
      <c r="C237" s="928"/>
      <c r="D237" s="85" t="s">
        <v>306</v>
      </c>
      <c r="E237" s="793">
        <f>'Store location'!D68</f>
        <v>19951470.759713009</v>
      </c>
      <c r="F237" s="816">
        <f>'Store location'!E68</f>
        <v>-1031987.4313982874</v>
      </c>
      <c r="G237" s="263">
        <f>'Store location'!F68</f>
        <v>-4.9180998765753624E-2</v>
      </c>
      <c r="H237" s="127">
        <f>'Store location'!G68</f>
        <v>1.3862011615406247</v>
      </c>
      <c r="I237" s="229">
        <f>'Store location'!H68</f>
        <v>-4.3380289384920445E-2</v>
      </c>
      <c r="J237" s="561">
        <f>'Store location'!I68</f>
        <v>9.5401558847532364</v>
      </c>
      <c r="K237" s="400">
        <f>'Store location'!J68</f>
        <v>0.15104818559766464</v>
      </c>
      <c r="L237" s="263">
        <f>'Store location'!K68</f>
        <v>1.6087597505271931E-2</v>
      </c>
      <c r="M237" s="389">
        <f>'Store location'!L68</f>
        <v>190340141.17775819</v>
      </c>
      <c r="N237" s="400">
        <f>'Store location'!M68</f>
        <v>-6675807.6793139279</v>
      </c>
      <c r="O237" s="276">
        <f>'Store location'!N68</f>
        <v>-3.3884605373532391E-2</v>
      </c>
      <c r="P237" s="793">
        <f>'Store location'!O68</f>
        <v>35823117.449242637</v>
      </c>
      <c r="Q237" s="816">
        <f>'Store location'!P68</f>
        <v>-1807721.7479109094</v>
      </c>
      <c r="R237" s="263">
        <f>'Store location'!Q68</f>
        <v>-4.8038305455798826E-2</v>
      </c>
    </row>
    <row r="238" spans="2:20" s="17" customFormat="1" x14ac:dyDescent="0.35">
      <c r="B238" s="927"/>
      <c r="C238" s="928"/>
      <c r="D238" s="85" t="s">
        <v>307</v>
      </c>
      <c r="E238" s="793">
        <f>'Store location'!D69</f>
        <v>10202859.473633479</v>
      </c>
      <c r="F238" s="816">
        <f>'Store location'!E69</f>
        <v>-12226.397554598749</v>
      </c>
      <c r="G238" s="263">
        <f>'Store location'!F69</f>
        <v>-1.1968962090748182E-3</v>
      </c>
      <c r="H238" s="127">
        <f>'Store location'!G69</f>
        <v>0.70888085513701438</v>
      </c>
      <c r="I238" s="229">
        <f>'Store location'!H69</f>
        <v>1.293754836367611E-2</v>
      </c>
      <c r="J238" s="561">
        <f>'Store location'!I69</f>
        <v>9.3552359586733775</v>
      </c>
      <c r="K238" s="400">
        <f>'Store location'!J69</f>
        <v>-0.32192557043978987</v>
      </c>
      <c r="L238" s="263">
        <f>'Store location'!K69</f>
        <v>-3.3266528565354198E-2</v>
      </c>
      <c r="M238" s="389">
        <f>'Store location'!L69</f>
        <v>95450157.82902725</v>
      </c>
      <c r="N238" s="400">
        <f>'Store location'!M69</f>
        <v>-3402878.1802214831</v>
      </c>
      <c r="O238" s="276">
        <f>'Store location'!N69</f>
        <v>-3.4423608192500108E-2</v>
      </c>
      <c r="P238" s="793">
        <f>'Store location'!O69</f>
        <v>16797347.434553597</v>
      </c>
      <c r="Q238" s="816">
        <f>'Store location'!P69</f>
        <v>-342032.27708583325</v>
      </c>
      <c r="R238" s="263">
        <f>'Store location'!Q69</f>
        <v>-1.995593089366925E-2</v>
      </c>
    </row>
    <row r="239" spans="2:20" s="17" customFormat="1" x14ac:dyDescent="0.35">
      <c r="B239" s="927"/>
      <c r="C239" s="928"/>
      <c r="D239" s="85" t="s">
        <v>308</v>
      </c>
      <c r="E239" s="793">
        <f>'Store location'!D70</f>
        <v>23257859.514126495</v>
      </c>
      <c r="F239" s="816">
        <f>'Store location'!E70</f>
        <v>-1795568.5901681706</v>
      </c>
      <c r="G239" s="263">
        <f>'Store location'!F70</f>
        <v>-7.1669576821719413E-2</v>
      </c>
      <c r="H239" s="127">
        <f>'Store location'!G70</f>
        <v>1.6159245732666265</v>
      </c>
      <c r="I239" s="229">
        <f>'Store location'!H70</f>
        <v>-9.09397468942994E-2</v>
      </c>
      <c r="J239" s="561">
        <f>'Store location'!I70</f>
        <v>9.8584055611791701</v>
      </c>
      <c r="K239" s="400">
        <f>'Store location'!J70</f>
        <v>0.28568658128810398</v>
      </c>
      <c r="L239" s="263">
        <f>'Store location'!K70</f>
        <v>2.9843828267416137E-2</v>
      </c>
      <c r="M239" s="389">
        <f>'Store location'!L70</f>
        <v>229285411.57518849</v>
      </c>
      <c r="N239" s="400">
        <f>'Store location'!M70</f>
        <v>-10544015.150129288</v>
      </c>
      <c r="O239" s="276">
        <f>'Store location'!N70</f>
        <v>-4.3964643096969055E-2</v>
      </c>
      <c r="P239" s="793">
        <f>'Store location'!O70</f>
        <v>42235331.446770795</v>
      </c>
      <c r="Q239" s="816">
        <f>'Store location'!P70</f>
        <v>-3195640.6223854274</v>
      </c>
      <c r="R239" s="263">
        <f>'Store location'!Q70</f>
        <v>-7.0340573332239933E-2</v>
      </c>
    </row>
    <row r="240" spans="2:20" s="17" customFormat="1" x14ac:dyDescent="0.35">
      <c r="B240" s="927"/>
      <c r="C240" s="928"/>
      <c r="D240" s="85" t="s">
        <v>309</v>
      </c>
      <c r="E240" s="793">
        <f>'Store location'!D71</f>
        <v>182656625.80858758</v>
      </c>
      <c r="F240" s="816">
        <f>'Store location'!E71</f>
        <v>2848748.8205915689</v>
      </c>
      <c r="G240" s="263">
        <f>'Store location'!F71</f>
        <v>1.584329267611425E-2</v>
      </c>
      <c r="H240" s="127">
        <f>'Store location'!G71</f>
        <v>12.69073492918762</v>
      </c>
      <c r="I240" s="229">
        <f>'Store location'!H71</f>
        <v>0.44060898087138867</v>
      </c>
      <c r="J240" s="561">
        <f>'Store location'!I71</f>
        <v>10.468195132340538</v>
      </c>
      <c r="K240" s="400">
        <f>'Store location'!J71</f>
        <v>5.5485405637027085E-2</v>
      </c>
      <c r="L240" s="263">
        <f>'Store location'!K71</f>
        <v>5.3286231051590865E-3</v>
      </c>
      <c r="M240" s="389">
        <f>'Store location'!L71</f>
        <v>1912085201.1792035</v>
      </c>
      <c r="N240" s="400">
        <f>'Store location'!M71</f>
        <v>39797971.528388977</v>
      </c>
      <c r="O240" s="276">
        <f>'Store location'!N71</f>
        <v>2.1256338716688989E-2</v>
      </c>
      <c r="P240" s="793">
        <f>'Store location'!O71</f>
        <v>336164673.40037382</v>
      </c>
      <c r="Q240" s="816">
        <f>'Store location'!P71</f>
        <v>4261521.4547999501</v>
      </c>
      <c r="R240" s="263">
        <f>'Store location'!Q71</f>
        <v>1.283965346463104E-2</v>
      </c>
      <c r="S240" s="1"/>
      <c r="T240" s="1"/>
    </row>
    <row r="241" spans="2:20" s="17" customFormat="1" x14ac:dyDescent="0.35">
      <c r="B241" s="927"/>
      <c r="C241" s="928"/>
      <c r="D241" s="85" t="s">
        <v>310</v>
      </c>
      <c r="E241" s="793">
        <f>'Store location'!D72</f>
        <v>0</v>
      </c>
      <c r="F241" s="816">
        <f>'Store location'!E72</f>
        <v>0</v>
      </c>
      <c r="G241" s="263">
        <f>'Store location'!F72</f>
        <v>0</v>
      </c>
      <c r="H241" s="127">
        <f>'Store location'!G72</f>
        <v>0</v>
      </c>
      <c r="I241" s="229">
        <f>'Store location'!H72</f>
        <v>0</v>
      </c>
      <c r="J241" s="561">
        <f>'Store location'!I72</f>
        <v>0</v>
      </c>
      <c r="K241" s="400">
        <f>'Store location'!J72</f>
        <v>0</v>
      </c>
      <c r="L241" s="263">
        <f>'Store location'!K72</f>
        <v>0</v>
      </c>
      <c r="M241" s="389">
        <f>'Store location'!L72</f>
        <v>0</v>
      </c>
      <c r="N241" s="400">
        <f>'Store location'!M72</f>
        <v>0</v>
      </c>
      <c r="O241" s="276">
        <f>'Store location'!N72</f>
        <v>0</v>
      </c>
      <c r="P241" s="793">
        <f>'Store location'!O72</f>
        <v>0</v>
      </c>
      <c r="Q241" s="816">
        <f>'Store location'!P72</f>
        <v>0</v>
      </c>
      <c r="R241" s="263">
        <f>'Store location'!Q72</f>
        <v>0</v>
      </c>
      <c r="S241" s="1"/>
      <c r="T241" s="1"/>
    </row>
    <row r="242" spans="2:20" ht="15" thickBot="1" x14ac:dyDescent="0.4">
      <c r="B242" s="972"/>
      <c r="C242" s="973"/>
      <c r="D242" s="249" t="s">
        <v>311</v>
      </c>
      <c r="E242" s="862">
        <f>'Store location'!D73</f>
        <v>20736310.528788205</v>
      </c>
      <c r="F242" s="857">
        <f>'Store location'!E73</f>
        <v>-911686.02000818029</v>
      </c>
      <c r="G242" s="287">
        <f>'Store location'!F73</f>
        <v>-4.2114105938310005E-2</v>
      </c>
      <c r="H242" s="244">
        <f>'Store location'!G73</f>
        <v>1.4407307655291259</v>
      </c>
      <c r="I242" s="245">
        <f>'Store location'!H73</f>
        <v>-3.4125001046522829E-2</v>
      </c>
      <c r="J242" s="672">
        <f>'Store location'!I73</f>
        <v>8.1004899080429045</v>
      </c>
      <c r="K242" s="417">
        <f>'Store location'!J73</f>
        <v>5.4080875177149323E-3</v>
      </c>
      <c r="L242" s="287">
        <f>'Store location'!K73</f>
        <v>6.6807076662309367E-4</v>
      </c>
      <c r="M242" s="409">
        <f>'Store location'!L73</f>
        <v>167974274.16849267</v>
      </c>
      <c r="N242" s="417">
        <f>'Store location'!M73</f>
        <v>-7268029.1444609761</v>
      </c>
      <c r="O242" s="283">
        <f>'Store location'!N73</f>
        <v>-4.147417037472672E-2</v>
      </c>
      <c r="P242" s="862">
        <f>'Store location'!O73</f>
        <v>40772728.705938309</v>
      </c>
      <c r="Q242" s="857">
        <f>'Store location'!P73</f>
        <v>-1716547.8551073074</v>
      </c>
      <c r="R242" s="287">
        <f>'Store location'!Q73</f>
        <v>-4.0399554759212988E-2</v>
      </c>
    </row>
    <row r="243" spans="2:20" x14ac:dyDescent="0.35">
      <c r="B243" s="931" t="s">
        <v>64</v>
      </c>
      <c r="C243" s="932"/>
      <c r="D243" s="84" t="s">
        <v>312</v>
      </c>
      <c r="E243" s="802">
        <f>Variety!E442</f>
        <v>42035675.059132025</v>
      </c>
      <c r="F243" s="824">
        <f>Variety!F442</f>
        <v>1809905.3942027614</v>
      </c>
      <c r="G243" s="620">
        <f>Variety!G442</f>
        <v>4.4993679655574693E-2</v>
      </c>
      <c r="H243" s="625">
        <f>Variety!H442</f>
        <v>2.9205817603569622</v>
      </c>
      <c r="I243" s="652">
        <f>Variety!I442</f>
        <v>0.18004139573078248</v>
      </c>
      <c r="J243" s="750">
        <f>Variety!J442</f>
        <v>6.4578811372255025</v>
      </c>
      <c r="K243" s="613">
        <f>Variety!K442</f>
        <v>-0.13959724069147317</v>
      </c>
      <c r="L243" s="620">
        <f>Variety!L442</f>
        <v>-2.1159181234868745E-2</v>
      </c>
      <c r="M243" s="665">
        <f>Variety!M442</f>
        <v>271461393.05490923</v>
      </c>
      <c r="N243" s="613">
        <f>Variety!N442</f>
        <v>6072747.4554698169</v>
      </c>
      <c r="O243" s="605">
        <f>Variety!O442</f>
        <v>2.2882468998450041E-2</v>
      </c>
      <c r="P243" s="802">
        <f>Variety!P442</f>
        <v>57765316.48919639</v>
      </c>
      <c r="Q243" s="824">
        <f>Variety!Q442</f>
        <v>1243964.6318435818</v>
      </c>
      <c r="R243" s="620">
        <f>Variety!R442</f>
        <v>2.2008755823517263E-2</v>
      </c>
    </row>
    <row r="244" spans="2:20" x14ac:dyDescent="0.35">
      <c r="B244" s="902"/>
      <c r="C244" s="903"/>
      <c r="D244" s="85" t="s">
        <v>313</v>
      </c>
      <c r="E244" s="796">
        <f>Variety!E443</f>
        <v>126529721.44886346</v>
      </c>
      <c r="F244" s="819">
        <f>Variety!F443</f>
        <v>-3733204.7890875787</v>
      </c>
      <c r="G244" s="621">
        <f>Variety!G443</f>
        <v>-2.8658996822074612E-2</v>
      </c>
      <c r="H244" s="626">
        <f>Variety!H443</f>
        <v>8.7911136454157415</v>
      </c>
      <c r="I244" s="649">
        <f>Variety!I443</f>
        <v>-8.3565704241776118E-2</v>
      </c>
      <c r="J244" s="705">
        <f>Variety!J443</f>
        <v>5.166671899913247</v>
      </c>
      <c r="K244" s="614">
        <f>Variety!K443</f>
        <v>-0.14780153741596003</v>
      </c>
      <c r="L244" s="621">
        <f>Variety!L443</f>
        <v>-2.7811134848805982E-2</v>
      </c>
      <c r="M244" s="664">
        <f>Variety!M443</f>
        <v>653737556.31369328</v>
      </c>
      <c r="N244" s="614">
        <f>Variety!N443</f>
        <v>-38541305.046671391</v>
      </c>
      <c r="O244" s="600">
        <f>Variety!O443</f>
        <v>-5.5673092445630484E-2</v>
      </c>
      <c r="P244" s="796">
        <f>Variety!P443</f>
        <v>198433515.57284516</v>
      </c>
      <c r="Q244" s="819">
        <f>Variety!Q443</f>
        <v>-5529127.4081276953</v>
      </c>
      <c r="R244" s="621">
        <f>Variety!R443</f>
        <v>-2.7108529911742188E-2</v>
      </c>
    </row>
    <row r="245" spans="2:20" x14ac:dyDescent="0.35">
      <c r="B245" s="902"/>
      <c r="C245" s="903"/>
      <c r="D245" s="85" t="s">
        <v>314</v>
      </c>
      <c r="E245" s="796">
        <f>Variety!E444</f>
        <v>3316966.8377900072</v>
      </c>
      <c r="F245" s="819">
        <f>Variety!F444</f>
        <v>-318693.66257118527</v>
      </c>
      <c r="G245" s="621">
        <f>Variety!G444</f>
        <v>-8.7657706911721811E-2</v>
      </c>
      <c r="H245" s="626">
        <f>Variety!H444</f>
        <v>0.23045836262962199</v>
      </c>
      <c r="I245" s="649">
        <f>Variety!I444</f>
        <v>-1.7235452462340428E-2</v>
      </c>
      <c r="J245" s="705">
        <f>Variety!J444</f>
        <v>12.090810053031509</v>
      </c>
      <c r="K245" s="614">
        <f>Variety!K444</f>
        <v>0.37721347324404064</v>
      </c>
      <c r="L245" s="621">
        <f>Variety!L444</f>
        <v>3.2203044613551543E-2</v>
      </c>
      <c r="M245" s="664">
        <f>Variety!M444</f>
        <v>40104815.987923555</v>
      </c>
      <c r="N245" s="614">
        <f>Variety!N444</f>
        <v>-2481844.4143757075</v>
      </c>
      <c r="O245" s="600">
        <f>Variety!O444</f>
        <v>-5.8277507344570087E-2</v>
      </c>
      <c r="P245" s="796">
        <f>Variety!P444</f>
        <v>6607075.4241668116</v>
      </c>
      <c r="Q245" s="819">
        <f>Variety!Q444</f>
        <v>-493559.60362704471</v>
      </c>
      <c r="R245" s="621">
        <f>Variety!R444</f>
        <v>-6.9509220188774021E-2</v>
      </c>
    </row>
    <row r="246" spans="2:20" x14ac:dyDescent="0.35">
      <c r="B246" s="902"/>
      <c r="C246" s="903"/>
      <c r="D246" s="85" t="s">
        <v>315</v>
      </c>
      <c r="E246" s="796">
        <f>Variety!E445</f>
        <v>736478.45462737186</v>
      </c>
      <c r="F246" s="819">
        <f>Variety!F445</f>
        <v>-82966.842238779995</v>
      </c>
      <c r="G246" s="621">
        <f>Variety!G445</f>
        <v>-0.10124756656249599</v>
      </c>
      <c r="H246" s="626">
        <f>Variety!H445</f>
        <v>5.1169525372313569E-2</v>
      </c>
      <c r="I246" s="649">
        <f>Variety!I445</f>
        <v>-4.6584409132563384E-3</v>
      </c>
      <c r="J246" s="705">
        <f>Variety!J445</f>
        <v>6.4770815500954741</v>
      </c>
      <c r="K246" s="614">
        <f>Variety!K445</f>
        <v>-0.1311388176031052</v>
      </c>
      <c r="L246" s="621">
        <f>Variety!L445</f>
        <v>-1.9844800915556699E-2</v>
      </c>
      <c r="M246" s="664">
        <f>Variety!M445</f>
        <v>4770231.0105097769</v>
      </c>
      <c r="N246" s="614">
        <f>Variety!N445</f>
        <v>-644844.09045593627</v>
      </c>
      <c r="O246" s="600">
        <f>Variety!O445</f>
        <v>-0.11908312967643535</v>
      </c>
      <c r="P246" s="796">
        <f>Variety!P445</f>
        <v>1026183.5101787953</v>
      </c>
      <c r="Q246" s="819">
        <f>Variety!Q445</f>
        <v>-131890.03001097334</v>
      </c>
      <c r="R246" s="621">
        <f>Variety!R445</f>
        <v>-0.1138874392979923</v>
      </c>
    </row>
    <row r="247" spans="2:20" x14ac:dyDescent="0.35">
      <c r="B247" s="902"/>
      <c r="C247" s="903"/>
      <c r="D247" s="85" t="s">
        <v>316</v>
      </c>
      <c r="E247" s="796">
        <f>Variety!E446</f>
        <v>962023.56440315256</v>
      </c>
      <c r="F247" s="819">
        <f>Variety!F446</f>
        <v>-248029.76464769733</v>
      </c>
      <c r="G247" s="621">
        <f>Variety!G446</f>
        <v>-0.20497424261643796</v>
      </c>
      <c r="H247" s="626">
        <f>Variety!H446</f>
        <v>6.684009406955041E-2</v>
      </c>
      <c r="I247" s="649">
        <f>Variety!I446</f>
        <v>-1.5599596189635828E-2</v>
      </c>
      <c r="J247" s="705">
        <f>Variety!J446</f>
        <v>17.296020042011904</v>
      </c>
      <c r="K247" s="614">
        <f>Variety!K446</f>
        <v>1.1386659957598546</v>
      </c>
      <c r="L247" s="621">
        <f>Variety!L446</f>
        <v>7.047354365698176E-2</v>
      </c>
      <c r="M247" s="664">
        <f>Variety!M446</f>
        <v>16639178.850804655</v>
      </c>
      <c r="N247" s="614">
        <f>Variety!N446</f>
        <v>-2912081.2015158553</v>
      </c>
      <c r="O247" s="600">
        <f>Variety!O446</f>
        <v>-0.1489459601950425</v>
      </c>
      <c r="P247" s="796">
        <f>Variety!P446</f>
        <v>1619281.7878259243</v>
      </c>
      <c r="Q247" s="819">
        <f>Variety!Q446</f>
        <v>-416507.51360645099</v>
      </c>
      <c r="R247" s="621">
        <f>Variety!R446</f>
        <v>-0.20459264291908674</v>
      </c>
    </row>
    <row r="248" spans="2:20" x14ac:dyDescent="0.35">
      <c r="B248" s="902"/>
      <c r="C248" s="903"/>
      <c r="D248" s="85" t="s">
        <v>96</v>
      </c>
      <c r="E248" s="796">
        <f>Variety!E447</f>
        <v>1745827.3557562246</v>
      </c>
      <c r="F248" s="819">
        <f>Variety!F447</f>
        <v>-60556.648798310431</v>
      </c>
      <c r="G248" s="621">
        <f>Variety!G447</f>
        <v>-3.3523685243904748E-2</v>
      </c>
      <c r="H248" s="626">
        <f>Variety!H447</f>
        <v>0.12129771972928412</v>
      </c>
      <c r="I248" s="649">
        <f>Variety!I447</f>
        <v>-1.7693668605552743E-3</v>
      </c>
      <c r="J248" s="705">
        <f>Variety!J447</f>
        <v>11.399506380162075</v>
      </c>
      <c r="K248" s="614">
        <f>Variety!K447</f>
        <v>8.7784102326532221E-2</v>
      </c>
      <c r="L248" s="621">
        <f>Variety!L447</f>
        <v>7.7604541704969611E-3</v>
      </c>
      <c r="M248" s="664">
        <f>Variety!M447</f>
        <v>19901570.080604568</v>
      </c>
      <c r="N248" s="614">
        <f>Variety!N447</f>
        <v>-531744.10604074597</v>
      </c>
      <c r="O248" s="600">
        <f>Variety!O447</f>
        <v>-2.6023390096369201E-2</v>
      </c>
      <c r="P248" s="796">
        <f>Variety!P447</f>
        <v>3879966.274217098</v>
      </c>
      <c r="Q248" s="819">
        <f>Variety!Q447</f>
        <v>-143327.38659509458</v>
      </c>
      <c r="R248" s="621">
        <f>Variety!R447</f>
        <v>-3.5624391028459185E-2</v>
      </c>
    </row>
    <row r="249" spans="2:20" x14ac:dyDescent="0.35">
      <c r="B249" s="902"/>
      <c r="C249" s="903"/>
      <c r="D249" s="85" t="s">
        <v>317</v>
      </c>
      <c r="E249" s="796">
        <f>Variety!E448</f>
        <v>3728432.2277025301</v>
      </c>
      <c r="F249" s="819">
        <f>Variety!F448</f>
        <v>10354.789909197483</v>
      </c>
      <c r="G249" s="621">
        <f>Variety!G448</f>
        <v>2.7849850043314374E-3</v>
      </c>
      <c r="H249" s="626">
        <f>Variety!H448</f>
        <v>0.25904642053772531</v>
      </c>
      <c r="I249" s="649">
        <f>Variety!I448</f>
        <v>5.7376241627926095E-3</v>
      </c>
      <c r="J249" s="705">
        <f>Variety!J448</f>
        <v>10.854925562798609</v>
      </c>
      <c r="K249" s="614">
        <f>Variety!K448</f>
        <v>0.33931905166927834</v>
      </c>
      <c r="L249" s="621">
        <f>Variety!L448</f>
        <v>3.2268138914303759E-2</v>
      </c>
      <c r="M249" s="664">
        <f>Variety!M448</f>
        <v>40471854.29765036</v>
      </c>
      <c r="N249" s="614">
        <f>Variety!N448</f>
        <v>1374014.9839077294</v>
      </c>
      <c r="O249" s="600">
        <f>Variety!O448</f>
        <v>3.5142990201629178E-2</v>
      </c>
      <c r="P249" s="796">
        <f>Variety!P448</f>
        <v>6864449.1624390464</v>
      </c>
      <c r="Q249" s="819">
        <f>Variety!Q448</f>
        <v>33968.954042971134</v>
      </c>
      <c r="R249" s="621">
        <f>Variety!R448</f>
        <v>4.973142884041484E-3</v>
      </c>
    </row>
    <row r="250" spans="2:20" x14ac:dyDescent="0.35">
      <c r="B250" s="902"/>
      <c r="C250" s="903"/>
      <c r="D250" s="85" t="s">
        <v>95</v>
      </c>
      <c r="E250" s="796">
        <f>Variety!E449</f>
        <v>2968036.7911335719</v>
      </c>
      <c r="F250" s="819">
        <f>Variety!F449</f>
        <v>-182043.0959798051</v>
      </c>
      <c r="G250" s="621">
        <f>Variety!G449</f>
        <v>-5.7789993429856482E-2</v>
      </c>
      <c r="H250" s="626">
        <f>Variety!H449</f>
        <v>0.20621517565875166</v>
      </c>
      <c r="I250" s="649">
        <f>Variety!I449</f>
        <v>-8.396531074056468E-3</v>
      </c>
      <c r="J250" s="705">
        <f>Variety!J449</f>
        <v>14.270069377235536</v>
      </c>
      <c r="K250" s="614">
        <f>Variety!K449</f>
        <v>-0.38830483777188007</v>
      </c>
      <c r="L250" s="621">
        <f>Variety!L449</f>
        <v>-2.6490307320325403E-2</v>
      </c>
      <c r="M250" s="664">
        <f>Variety!M449</f>
        <v>42354090.923663609</v>
      </c>
      <c r="N250" s="614">
        <f>Variety!N449</f>
        <v>-3820958.8688125908</v>
      </c>
      <c r="O250" s="600">
        <f>Variety!O449</f>
        <v>-8.274942606418545E-2</v>
      </c>
      <c r="P250" s="796">
        <f>Variety!P449</f>
        <v>9196074.1596880611</v>
      </c>
      <c r="Q250" s="819">
        <f>Variety!Q449</f>
        <v>-643742.8347352054</v>
      </c>
      <c r="R250" s="621">
        <f>Variety!R449</f>
        <v>-6.5422236521273491E-2</v>
      </c>
    </row>
    <row r="251" spans="2:20" x14ac:dyDescent="0.35">
      <c r="B251" s="902"/>
      <c r="C251" s="903"/>
      <c r="D251" s="85" t="s">
        <v>92</v>
      </c>
      <c r="E251" s="796">
        <f>Variety!E450</f>
        <v>3820097.3121632678</v>
      </c>
      <c r="F251" s="819">
        <f>Variety!F450</f>
        <v>4116.376272090245</v>
      </c>
      <c r="G251" s="621">
        <f>Variety!G450</f>
        <v>1.0787203451080433E-3</v>
      </c>
      <c r="H251" s="626">
        <f>Variety!H450</f>
        <v>0.26541518643386025</v>
      </c>
      <c r="I251" s="649">
        <f>Variety!I450</f>
        <v>5.4363253066508355E-3</v>
      </c>
      <c r="J251" s="705">
        <f>Variety!J450</f>
        <v>15.075549496311618</v>
      </c>
      <c r="K251" s="614">
        <f>Variety!K450</f>
        <v>0.16493295632703919</v>
      </c>
      <c r="L251" s="621">
        <f>Variety!L450</f>
        <v>1.1061444433551892E-2</v>
      </c>
      <c r="M251" s="664">
        <f>Variety!M450</f>
        <v>57590066.110244319</v>
      </c>
      <c r="N251" s="614">
        <f>Variety!N450</f>
        <v>691437.65127949417</v>
      </c>
      <c r="O251" s="600">
        <f>Variety!O450</f>
        <v>1.2152096983816712E-2</v>
      </c>
      <c r="P251" s="796">
        <f>Variety!P450</f>
        <v>8386871.855785639</v>
      </c>
      <c r="Q251" s="819">
        <f>Variety!Q450</f>
        <v>53255.348005052656</v>
      </c>
      <c r="R251" s="621">
        <f>Variety!R450</f>
        <v>6.3904246080115886E-3</v>
      </c>
    </row>
    <row r="252" spans="2:20" x14ac:dyDescent="0.35">
      <c r="B252" s="902"/>
      <c r="C252" s="903"/>
      <c r="D252" s="85" t="s">
        <v>318</v>
      </c>
      <c r="E252" s="796">
        <f>Variety!E451</f>
        <v>423962.40723710059</v>
      </c>
      <c r="F252" s="819">
        <f>Variety!F451</f>
        <v>-50129.879047133785</v>
      </c>
      <c r="G252" s="621">
        <f>Variety!G451</f>
        <v>-0.10573865151874508</v>
      </c>
      <c r="H252" s="626">
        <f>Variety!H451</f>
        <v>2.9456333742990778E-2</v>
      </c>
      <c r="I252" s="649">
        <f>Variety!I451</f>
        <v>-2.8430867017252663E-3</v>
      </c>
      <c r="J252" s="705">
        <f>Variety!J451</f>
        <v>13.168916928907832</v>
      </c>
      <c r="K252" s="614">
        <f>Variety!K451</f>
        <v>0.25820716244997932</v>
      </c>
      <c r="L252" s="621">
        <f>Variety!L451</f>
        <v>1.9999455267812154E-2</v>
      </c>
      <c r="M252" s="664">
        <f>Variety!M451</f>
        <v>5583125.7218851699</v>
      </c>
      <c r="N252" s="614">
        <f>Variety!N451</f>
        <v>-537742.18884702679</v>
      </c>
      <c r="O252" s="600">
        <f>Variety!O451</f>
        <v>-8.7853911682060859E-2</v>
      </c>
      <c r="P252" s="796">
        <f>Variety!P451</f>
        <v>916069.53356645966</v>
      </c>
      <c r="Q252" s="819">
        <f>Variety!Q451</f>
        <v>-107348.07252323208</v>
      </c>
      <c r="R252" s="621">
        <f>Variety!R451</f>
        <v>-0.10489175863740628</v>
      </c>
    </row>
    <row r="253" spans="2:20" x14ac:dyDescent="0.35">
      <c r="B253" s="902"/>
      <c r="C253" s="903"/>
      <c r="D253" s="85" t="s">
        <v>82</v>
      </c>
      <c r="E253" s="796">
        <f>Variety!E452</f>
        <v>22111249.550273072</v>
      </c>
      <c r="F253" s="819">
        <f>Variety!F452</f>
        <v>-198072.4560090676</v>
      </c>
      <c r="G253" s="621">
        <f>Variety!G452</f>
        <v>-8.8784614769239455E-3</v>
      </c>
      <c r="H253" s="626">
        <f>Variety!H452</f>
        <v>1.5362596662093915</v>
      </c>
      <c r="I253" s="649">
        <f>Variety!I452</f>
        <v>1.6348475573710219E-2</v>
      </c>
      <c r="J253" s="705">
        <f>Variety!J452</f>
        <v>10.636573564762278</v>
      </c>
      <c r="K253" s="614">
        <f>Variety!K452</f>
        <v>0.30050296929669251</v>
      </c>
      <c r="L253" s="621">
        <f>Variety!L452</f>
        <v>2.907323112020177E-2</v>
      </c>
      <c r="M253" s="664">
        <f>Variety!M452</f>
        <v>235187932.45029637</v>
      </c>
      <c r="N253" s="614">
        <f>Variety!N452</f>
        <v>4597205.2563902438</v>
      </c>
      <c r="O253" s="600">
        <f>Variety!O452</f>
        <v>1.993664408076742E-2</v>
      </c>
      <c r="P253" s="796">
        <f>Variety!P452</f>
        <v>40311262.937545098</v>
      </c>
      <c r="Q253" s="819">
        <f>Variety!Q452</f>
        <v>-86307.537975050509</v>
      </c>
      <c r="R253" s="621">
        <f>Variety!R452</f>
        <v>-2.1364536767712449E-3</v>
      </c>
    </row>
    <row r="254" spans="2:20" x14ac:dyDescent="0.35">
      <c r="B254" s="902"/>
      <c r="C254" s="903"/>
      <c r="D254" s="85" t="s">
        <v>319</v>
      </c>
      <c r="E254" s="796">
        <f>Variety!E453</f>
        <v>252830734.89440906</v>
      </c>
      <c r="F254" s="819">
        <f>Variety!F453</f>
        <v>-11400174.535468936</v>
      </c>
      <c r="G254" s="621">
        <f>Variety!G453</f>
        <v>-4.3144742452980625E-2</v>
      </c>
      <c r="H254" s="626">
        <f>Variety!H453</f>
        <v>17.566336968575492</v>
      </c>
      <c r="I254" s="649">
        <f>Variety!I453</f>
        <v>-0.43544345492751901</v>
      </c>
      <c r="J254" s="705">
        <f>Variety!J453</f>
        <v>5.3092737239839209</v>
      </c>
      <c r="K254" s="614">
        <f>Variety!K453</f>
        <v>-0.15509543528430481</v>
      </c>
      <c r="L254" s="621">
        <f>Variety!L453</f>
        <v>-2.8383044915851693E-2</v>
      </c>
      <c r="M254" s="664">
        <f>Variety!M453</f>
        <v>1342347577.3904307</v>
      </c>
      <c r="N254" s="614">
        <f>Variety!N453</f>
        <v>-101507655.02359033</v>
      </c>
      <c r="O254" s="600">
        <f>Variety!O453</f>
        <v>-7.0303208205906423E-2</v>
      </c>
      <c r="P254" s="796">
        <f>Variety!P453</f>
        <v>412946419.54731196</v>
      </c>
      <c r="Q254" s="819">
        <f>Variety!Q453</f>
        <v>-16948436.3113783</v>
      </c>
      <c r="R254" s="621">
        <f>Variety!R453</f>
        <v>-3.9424608320852719E-2</v>
      </c>
    </row>
    <row r="255" spans="2:20" x14ac:dyDescent="0.35">
      <c r="B255" s="902"/>
      <c r="C255" s="903"/>
      <c r="D255" s="85" t="s">
        <v>91</v>
      </c>
      <c r="E255" s="796">
        <f>Variety!E454</f>
        <v>3495579.0243656682</v>
      </c>
      <c r="F255" s="819">
        <f>Variety!F454</f>
        <v>-759902.15865073726</v>
      </c>
      <c r="G255" s="621">
        <f>Variety!G454</f>
        <v>-0.17857020768497373</v>
      </c>
      <c r="H255" s="626">
        <f>Variety!H454</f>
        <v>0.24286809539962123</v>
      </c>
      <c r="I255" s="649">
        <f>Variety!I454</f>
        <v>-4.7053466079695572E-2</v>
      </c>
      <c r="J255" s="705">
        <f>Variety!J454</f>
        <v>5.6917445879280884</v>
      </c>
      <c r="K255" s="614">
        <f>Variety!K454</f>
        <v>-2.6436885876582217E-2</v>
      </c>
      <c r="L255" s="621">
        <f>Variety!L454</f>
        <v>-4.6233030549469555E-3</v>
      </c>
      <c r="M255" s="664">
        <f>Variety!M454</f>
        <v>19895942.99360824</v>
      </c>
      <c r="N255" s="614">
        <f>Variety!N454</f>
        <v>-4437670.6692405529</v>
      </c>
      <c r="O255" s="600">
        <f>Variety!O454</f>
        <v>-0.18236792655320821</v>
      </c>
      <c r="P255" s="796">
        <f>Variety!P454</f>
        <v>6063952.4162248382</v>
      </c>
      <c r="Q255" s="819">
        <f>Variety!Q454</f>
        <v>-1321531.5975510748</v>
      </c>
      <c r="R255" s="621">
        <f>Variety!R454</f>
        <v>-0.17893635611235001</v>
      </c>
    </row>
    <row r="256" spans="2:20" x14ac:dyDescent="0.35">
      <c r="B256" s="902"/>
      <c r="C256" s="903"/>
      <c r="D256" s="85" t="s">
        <v>320</v>
      </c>
      <c r="E256" s="796">
        <f>Variety!E455</f>
        <v>83309179.431443676</v>
      </c>
      <c r="F256" s="819">
        <f>Variety!F455</f>
        <v>23954.519482135773</v>
      </c>
      <c r="G256" s="621">
        <f>Variety!G455</f>
        <v>2.8762027727556019E-4</v>
      </c>
      <c r="H256" s="626">
        <f>Variety!H455</f>
        <v>5.788208933852288</v>
      </c>
      <c r="I256" s="649">
        <f>Variety!I455</f>
        <v>0.11407211684573593</v>
      </c>
      <c r="J256" s="705">
        <f>Variety!J455</f>
        <v>5.1720906413503132</v>
      </c>
      <c r="K256" s="614">
        <f>Variety!K455</f>
        <v>-0.23942103762736977</v>
      </c>
      <c r="L256" s="621">
        <f>Variety!L455</f>
        <v>-4.4242912485518288E-2</v>
      </c>
      <c r="M256" s="664">
        <f>Variety!M455</f>
        <v>430882627.27594382</v>
      </c>
      <c r="N256" s="614">
        <f>Variety!N455</f>
        <v>-19816340.021419108</v>
      </c>
      <c r="O256" s="600">
        <f>Variety!O455</f>
        <v>-4.3968017366999311E-2</v>
      </c>
      <c r="P256" s="796">
        <f>Variety!P455</f>
        <v>135514264.04204884</v>
      </c>
      <c r="Q256" s="819">
        <f>Variety!Q455</f>
        <v>1377226.9066429883</v>
      </c>
      <c r="R256" s="621">
        <f>Variety!R455</f>
        <v>1.0267312712839587E-2</v>
      </c>
    </row>
    <row r="257" spans="2:18" x14ac:dyDescent="0.35">
      <c r="B257" s="902"/>
      <c r="C257" s="903"/>
      <c r="D257" s="85" t="s">
        <v>98</v>
      </c>
      <c r="E257" s="796">
        <f>Variety!E456</f>
        <v>1991683.3577078369</v>
      </c>
      <c r="F257" s="819">
        <f>Variety!F456</f>
        <v>303438.480797122</v>
      </c>
      <c r="G257" s="621">
        <f>Variety!G456</f>
        <v>0.17973605899659409</v>
      </c>
      <c r="H257" s="626">
        <f>Variety!H456</f>
        <v>0.13837946170117077</v>
      </c>
      <c r="I257" s="649">
        <f>Variety!I456</f>
        <v>2.336107251716095E-2</v>
      </c>
      <c r="J257" s="705">
        <f>Variety!J456</f>
        <v>9.1304228522434574</v>
      </c>
      <c r="K257" s="614">
        <f>Variety!K456</f>
        <v>5.4686970783309974E-2</v>
      </c>
      <c r="L257" s="621">
        <f>Variety!L456</f>
        <v>6.0256238720018456E-3</v>
      </c>
      <c r="M257" s="664">
        <f>Variety!M456</f>
        <v>18184911.243648615</v>
      </c>
      <c r="N257" s="614">
        <f>Variety!N456</f>
        <v>2862846.6375787687</v>
      </c>
      <c r="O257" s="600">
        <f>Variety!O456</f>
        <v>0.18684470475634532</v>
      </c>
      <c r="P257" s="796">
        <f>Variety!P456</f>
        <v>3316592.2449117559</v>
      </c>
      <c r="Q257" s="819">
        <f>Variety!Q456</f>
        <v>493263.19415961392</v>
      </c>
      <c r="R257" s="621">
        <f>Variety!R456</f>
        <v>0.17470977887901779</v>
      </c>
    </row>
    <row r="258" spans="2:18" x14ac:dyDescent="0.35">
      <c r="B258" s="902"/>
      <c r="C258" s="903"/>
      <c r="D258" s="85" t="s">
        <v>321</v>
      </c>
      <c r="E258" s="796">
        <f>Variety!E457</f>
        <v>85984.051752403378</v>
      </c>
      <c r="F258" s="819">
        <f>Variety!F457</f>
        <v>6041.4682949563721</v>
      </c>
      <c r="G258" s="621">
        <f>Variety!G457</f>
        <v>7.5572592649225709E-2</v>
      </c>
      <c r="H258" s="626">
        <f>Variety!H457</f>
        <v>5.9740554392525014E-3</v>
      </c>
      <c r="I258" s="649">
        <f>Variety!I457</f>
        <v>5.2764935075346429E-4</v>
      </c>
      <c r="J258" s="705">
        <f>Variety!J457</f>
        <v>7.8731745862366544</v>
      </c>
      <c r="K258" s="614">
        <f>Variety!K457</f>
        <v>-0.25638104744864521</v>
      </c>
      <c r="L258" s="621">
        <f>Variety!L457</f>
        <v>-3.1536907919827134E-2</v>
      </c>
      <c r="M258" s="664">
        <f>Variety!M457</f>
        <v>676967.45107867953</v>
      </c>
      <c r="N258" s="614">
        <f>Variety!N457</f>
        <v>27069.771360834013</v>
      </c>
      <c r="O258" s="600">
        <f>Variety!O457</f>
        <v>4.1652358833757355E-2</v>
      </c>
      <c r="P258" s="796">
        <f>Variety!P457</f>
        <v>96879.355250597</v>
      </c>
      <c r="Q258" s="819">
        <f>Variety!Q457</f>
        <v>6041.6508870046237</v>
      </c>
      <c r="R258" s="621">
        <f>Variety!R457</f>
        <v>6.6510387171630339E-2</v>
      </c>
    </row>
    <row r="259" spans="2:18" x14ac:dyDescent="0.35">
      <c r="B259" s="902"/>
      <c r="C259" s="903"/>
      <c r="D259" s="85" t="s">
        <v>112</v>
      </c>
      <c r="E259" s="796">
        <f>Variety!E458</f>
        <v>634690.45150995953</v>
      </c>
      <c r="F259" s="819">
        <f>Variety!F458</f>
        <v>-7468.7484904571902</v>
      </c>
      <c r="G259" s="621">
        <f>Variety!G458</f>
        <v>-1.163068050796803E-2</v>
      </c>
      <c r="H259" s="626">
        <f>Variety!H458</f>
        <v>4.409743280071373E-2</v>
      </c>
      <c r="I259" s="649">
        <f>Variety!I458</f>
        <v>3.4778617427441011E-4</v>
      </c>
      <c r="J259" s="705">
        <f>Variety!J458</f>
        <v>16.098113853167671</v>
      </c>
      <c r="K259" s="614">
        <f>Variety!K458</f>
        <v>0.7226023633789751</v>
      </c>
      <c r="L259" s="621">
        <f>Variety!L458</f>
        <v>4.6996964221897621E-2</v>
      </c>
      <c r="M259" s="664">
        <f>Variety!M458</f>
        <v>10217319.149925724</v>
      </c>
      <c r="N259" s="614">
        <f>Variety!N458</f>
        <v>343792.99204579927</v>
      </c>
      <c r="O259" s="600">
        <f>Variety!O458</f>
        <v>3.4819677038220316E-2</v>
      </c>
      <c r="P259" s="796">
        <f>Variety!P458</f>
        <v>1447196.4592851156</v>
      </c>
      <c r="Q259" s="819">
        <f>Variety!Q458</f>
        <v>5181.5830231364816</v>
      </c>
      <c r="R259" s="621">
        <f>Variety!R458</f>
        <v>3.5932937367250252E-3</v>
      </c>
    </row>
    <row r="260" spans="2:18" x14ac:dyDescent="0.35">
      <c r="B260" s="902"/>
      <c r="C260" s="903"/>
      <c r="D260" s="85" t="s">
        <v>322</v>
      </c>
      <c r="E260" s="796">
        <f>Variety!E459</f>
        <v>278561.90046225791</v>
      </c>
      <c r="F260" s="819">
        <f>Variety!F459</f>
        <v>-10133.915675863798</v>
      </c>
      <c r="G260" s="621">
        <f>Variety!G459</f>
        <v>-3.5102398820408935E-2</v>
      </c>
      <c r="H260" s="626">
        <f>Variety!H459</f>
        <v>1.9354103496042222E-2</v>
      </c>
      <c r="I260" s="649">
        <f>Variety!I459</f>
        <v>-3.144458894779531E-4</v>
      </c>
      <c r="J260" s="705">
        <f>Variety!J459</f>
        <v>9.627380886524497</v>
      </c>
      <c r="K260" s="614">
        <f>Variety!K459</f>
        <v>-0.5910117236816248</v>
      </c>
      <c r="L260" s="621">
        <f>Variety!L459</f>
        <v>-5.7838032479914973E-2</v>
      </c>
      <c r="M260" s="664">
        <f>Variety!M459</f>
        <v>2681821.5162242814</v>
      </c>
      <c r="N260" s="614">
        <f>Variety!N459</f>
        <v>-268185.67799892649</v>
      </c>
      <c r="O260" s="600">
        <f>Variety!O459</f>
        <v>-9.0910177617226043E-2</v>
      </c>
      <c r="P260" s="796">
        <f>Variety!P459</f>
        <v>608904.92289443477</v>
      </c>
      <c r="Q260" s="819">
        <f>Variety!Q459</f>
        <v>-8902.4558179894229</v>
      </c>
      <c r="R260" s="621">
        <f>Variety!R459</f>
        <v>-1.4409759618836344E-2</v>
      </c>
    </row>
    <row r="261" spans="2:18" x14ac:dyDescent="0.35">
      <c r="B261" s="902"/>
      <c r="C261" s="903"/>
      <c r="D261" s="85" t="s">
        <v>323</v>
      </c>
      <c r="E261" s="796">
        <f>Variety!E460</f>
        <v>40896.639482393504</v>
      </c>
      <c r="F261" s="819">
        <f>Variety!F460</f>
        <v>-2534.4813311411053</v>
      </c>
      <c r="G261" s="621">
        <f>Variety!G460</f>
        <v>-5.8356341804360598E-2</v>
      </c>
      <c r="H261" s="626">
        <f>Variety!H460</f>
        <v>2.841443111455985E-3</v>
      </c>
      <c r="I261" s="649">
        <f>Variety!I460</f>
        <v>-1.1747453417005347E-4</v>
      </c>
      <c r="J261" s="705">
        <f>Variety!J460</f>
        <v>23.576341409113226</v>
      </c>
      <c r="K261" s="614">
        <f>Variety!K460</f>
        <v>3.656219142572624</v>
      </c>
      <c r="L261" s="621">
        <f>Variety!L460</f>
        <v>0.18354401110850088</v>
      </c>
      <c r="M261" s="664">
        <f>Variety!M460</f>
        <v>964193.13492232887</v>
      </c>
      <c r="N261" s="614">
        <f>Variety!N460</f>
        <v>99039.898143823142</v>
      </c>
      <c r="O261" s="600">
        <f>Variety!O460</f>
        <v>0.1144767122557493</v>
      </c>
      <c r="P261" s="796">
        <f>Variety!P460</f>
        <v>108366.60352412798</v>
      </c>
      <c r="Q261" s="819">
        <f>Variety!Q460</f>
        <v>-6750.3577723068447</v>
      </c>
      <c r="R261" s="621">
        <f>Variety!R460</f>
        <v>-5.8639124037718184E-2</v>
      </c>
    </row>
    <row r="262" spans="2:18" x14ac:dyDescent="0.35">
      <c r="B262" s="902"/>
      <c r="C262" s="903"/>
      <c r="D262" s="85" t="s">
        <v>102</v>
      </c>
      <c r="E262" s="796">
        <f>Variety!E461</f>
        <v>1443794.2605728991</v>
      </c>
      <c r="F262" s="819">
        <f>Variety!F461</f>
        <v>288738.41397253331</v>
      </c>
      <c r="G262" s="621">
        <f>Variety!G461</f>
        <v>0.24997788186810763</v>
      </c>
      <c r="H262" s="626">
        <f>Variety!H461</f>
        <v>0.10031286941878709</v>
      </c>
      <c r="I262" s="649">
        <f>Variety!I461</f>
        <v>2.16201011417992E-2</v>
      </c>
      <c r="J262" s="705">
        <f>Variety!J461</f>
        <v>6.4689852726802943</v>
      </c>
      <c r="K262" s="614">
        <f>Variety!K461</f>
        <v>-0.14846864084132605</v>
      </c>
      <c r="L262" s="621">
        <f>Variety!L461</f>
        <v>-2.2435916106337529E-2</v>
      </c>
      <c r="M262" s="664">
        <f>Variety!M461</f>
        <v>9339883.8084264193</v>
      </c>
      <c r="N262" s="614">
        <f>Variety!N461</f>
        <v>1696354.9760047998</v>
      </c>
      <c r="O262" s="600">
        <f>Variety!O461</f>
        <v>0.2219334829757372</v>
      </c>
      <c r="P262" s="796">
        <f>Variety!P461</f>
        <v>1767790.1431704669</v>
      </c>
      <c r="Q262" s="819">
        <f>Variety!Q461</f>
        <v>279329.95380326384</v>
      </c>
      <c r="R262" s="621">
        <f>Variety!R461</f>
        <v>0.18766370494733678</v>
      </c>
    </row>
    <row r="263" spans="2:18" x14ac:dyDescent="0.35">
      <c r="B263" s="902"/>
      <c r="C263" s="903"/>
      <c r="D263" s="85" t="s">
        <v>90</v>
      </c>
      <c r="E263" s="796">
        <f>Variety!E462</f>
        <v>15966258.141274195</v>
      </c>
      <c r="F263" s="819">
        <f>Variety!F462</f>
        <v>4591.6677210256457</v>
      </c>
      <c r="G263" s="621">
        <f>Variety!G462</f>
        <v>2.8766844167766345E-4</v>
      </c>
      <c r="H263" s="626">
        <f>Variety!H462</f>
        <v>1.1093139872967492</v>
      </c>
      <c r="I263" s="649">
        <f>Variety!I462</f>
        <v>2.1862047362567916E-2</v>
      </c>
      <c r="J263" s="705">
        <f>Variety!J462</f>
        <v>11.742865744953258</v>
      </c>
      <c r="K263" s="614">
        <f>Variety!K462</f>
        <v>4.2584289162272526E-2</v>
      </c>
      <c r="L263" s="621">
        <f>Variety!L462</f>
        <v>3.6395952800943676E-3</v>
      </c>
      <c r="M263" s="664">
        <f>Variety!M462</f>
        <v>187489625.80224982</v>
      </c>
      <c r="N263" s="614">
        <f>Variety!N462</f>
        <v>733635.55821496248</v>
      </c>
      <c r="O263" s="600">
        <f>Variety!O462</f>
        <v>3.9283107184745064E-3</v>
      </c>
      <c r="P263" s="796">
        <f>Variety!P462</f>
        <v>38936687.548759788</v>
      </c>
      <c r="Q263" s="819">
        <f>Variety!Q462</f>
        <v>-285157.82736441493</v>
      </c>
      <c r="R263" s="621">
        <f>Variety!R462</f>
        <v>-7.2703827326289217E-3</v>
      </c>
    </row>
    <row r="264" spans="2:18" x14ac:dyDescent="0.35">
      <c r="B264" s="902"/>
      <c r="C264" s="903"/>
      <c r="D264" s="85" t="s">
        <v>106</v>
      </c>
      <c r="E264" s="796">
        <f>Variety!E463</f>
        <v>823554.35585567076</v>
      </c>
      <c r="F264" s="819">
        <f>Variety!F463</f>
        <v>-30151.800380758708</v>
      </c>
      <c r="G264" s="621">
        <f>Variety!G463</f>
        <v>-3.5318710261717179E-2</v>
      </c>
      <c r="H264" s="626">
        <f>Variety!H463</f>
        <v>5.7219441034100142E-2</v>
      </c>
      <c r="I264" s="649">
        <f>Variety!I463</f>
        <v>-9.4268240528273123E-4</v>
      </c>
      <c r="J264" s="705">
        <f>Variety!J463</f>
        <v>13.354965325852005</v>
      </c>
      <c r="K264" s="614">
        <f>Variety!K463</f>
        <v>0.23275743100512614</v>
      </c>
      <c r="L264" s="621">
        <f>Variety!L463</f>
        <v>1.7737672872606334E-2</v>
      </c>
      <c r="M264" s="664">
        <f>Variety!M463</f>
        <v>10998539.866406865</v>
      </c>
      <c r="N264" s="614">
        <f>Variety!N463</f>
        <v>-203969.79683819227</v>
      </c>
      <c r="O264" s="600">
        <f>Variety!O463</f>
        <v>-1.8207509118015601E-2</v>
      </c>
      <c r="P264" s="796">
        <f>Variety!P463</f>
        <v>1735309.6747837078</v>
      </c>
      <c r="Q264" s="819">
        <f>Variety!Q463</f>
        <v>-29647.526404661359</v>
      </c>
      <c r="R264" s="621">
        <f>Variety!R463</f>
        <v>-1.6797872710284014E-2</v>
      </c>
    </row>
    <row r="265" spans="2:18" ht="15" customHeight="1" x14ac:dyDescent="0.35">
      <c r="B265" s="902"/>
      <c r="C265" s="903"/>
      <c r="D265" s="85" t="s">
        <v>324</v>
      </c>
      <c r="E265" s="796">
        <f>Variety!E464</f>
        <v>5651978.0091084884</v>
      </c>
      <c r="F265" s="819">
        <f>Variety!F464</f>
        <v>-262428.2880692957</v>
      </c>
      <c r="G265" s="621">
        <f>Variety!G464</f>
        <v>-4.4371028110551068E-2</v>
      </c>
      <c r="H265" s="626">
        <f>Variety!H464</f>
        <v>0.39269177573858982</v>
      </c>
      <c r="I265" s="649">
        <f>Variety!I464</f>
        <v>-1.0250649607878193E-2</v>
      </c>
      <c r="J265" s="705">
        <f>Variety!J464</f>
        <v>16.682819116925387</v>
      </c>
      <c r="K265" s="614">
        <f>Variety!K464</f>
        <v>0.12989587256074842</v>
      </c>
      <c r="L265" s="621">
        <f>Variety!L464</f>
        <v>7.8473071277588881E-3</v>
      </c>
      <c r="M265" s="664">
        <f>Variety!M464</f>
        <v>94290926.778796971</v>
      </c>
      <c r="N265" s="614">
        <f>Variety!N464</f>
        <v>-3609786.6943737715</v>
      </c>
      <c r="O265" s="600">
        <f>Variety!O464</f>
        <v>-3.6871914067950255E-2</v>
      </c>
      <c r="P265" s="796">
        <f>Variety!P464</f>
        <v>19536844.015579704</v>
      </c>
      <c r="Q265" s="819">
        <f>Variety!Q464</f>
        <v>-734131.56844824925</v>
      </c>
      <c r="R265" s="621">
        <f>Variety!R464</f>
        <v>-3.6215897227299274E-2</v>
      </c>
    </row>
    <row r="266" spans="2:18" x14ac:dyDescent="0.35">
      <c r="B266" s="902"/>
      <c r="C266" s="903"/>
      <c r="D266" s="85" t="s">
        <v>103</v>
      </c>
      <c r="E266" s="796">
        <f>Variety!E465</f>
        <v>845459.92851209035</v>
      </c>
      <c r="F266" s="819">
        <f>Variety!F465</f>
        <v>-67539.355228518019</v>
      </c>
      <c r="G266" s="621">
        <f>Variety!G465</f>
        <v>-7.397525543700928E-2</v>
      </c>
      <c r="H266" s="626">
        <f>Variety!H465</f>
        <v>5.8741410548340513E-2</v>
      </c>
      <c r="I266" s="649">
        <f>Variety!I465</f>
        <v>-3.4602927579703013E-3</v>
      </c>
      <c r="J266" s="705">
        <f>Variety!J465</f>
        <v>14.288633154047675</v>
      </c>
      <c r="K266" s="614">
        <f>Variety!K465</f>
        <v>-0.11797808322253189</v>
      </c>
      <c r="L266" s="621">
        <f>Variety!L465</f>
        <v>-8.1891626892325736E-3</v>
      </c>
      <c r="M266" s="664">
        <f>Variety!M465</f>
        <v>12080466.764956631</v>
      </c>
      <c r="N266" s="614">
        <f>Variety!N465</f>
        <v>-1072758.9758004677</v>
      </c>
      <c r="O266" s="600">
        <f>Variety!O465</f>
        <v>-8.1558622724490687E-2</v>
      </c>
      <c r="P266" s="796">
        <f>Variety!P465</f>
        <v>2461683.5906268787</v>
      </c>
      <c r="Q266" s="819">
        <f>Variety!Q465</f>
        <v>-175501.82476361562</v>
      </c>
      <c r="R266" s="621">
        <f>Variety!R465</f>
        <v>-6.6548913754563843E-2</v>
      </c>
    </row>
    <row r="267" spans="2:18" x14ac:dyDescent="0.35">
      <c r="B267" s="902"/>
      <c r="C267" s="903"/>
      <c r="D267" s="85" t="s">
        <v>93</v>
      </c>
      <c r="E267" s="796">
        <f>Variety!E466</f>
        <v>15510248.784824749</v>
      </c>
      <c r="F267" s="819">
        <f>Variety!F466</f>
        <v>1175130.8796746545</v>
      </c>
      <c r="G267" s="621">
        <f>Variety!G466</f>
        <v>8.1975668944618302E-2</v>
      </c>
      <c r="H267" s="626">
        <f>Variety!H466</f>
        <v>1.0776310749342171</v>
      </c>
      <c r="I267" s="649">
        <f>Variety!I466</f>
        <v>0.10099421806406284</v>
      </c>
      <c r="J267" s="705">
        <f>Variety!J466</f>
        <v>8.8637638566558721</v>
      </c>
      <c r="K267" s="614">
        <f>Variety!K466</f>
        <v>-0.37760649731019313</v>
      </c>
      <c r="L267" s="621">
        <f>Variety!L466</f>
        <v>-4.0860444160009016E-2</v>
      </c>
      <c r="M267" s="664">
        <f>Variety!M466</f>
        <v>137479182.58667028</v>
      </c>
      <c r="N267" s="614">
        <f>Variety!N466</f>
        <v>5003048.9574080557</v>
      </c>
      <c r="O267" s="600">
        <f>Variety!O466</f>
        <v>3.7765662541218277E-2</v>
      </c>
      <c r="P267" s="796">
        <f>Variety!P466</f>
        <v>32445749.896688048</v>
      </c>
      <c r="Q267" s="819">
        <f>Variety!Q466</f>
        <v>2453645.9030028805</v>
      </c>
      <c r="R267" s="621">
        <f>Variety!R466</f>
        <v>8.1809729104683523E-2</v>
      </c>
    </row>
    <row r="268" spans="2:18" x14ac:dyDescent="0.35">
      <c r="B268" s="902"/>
      <c r="C268" s="903"/>
      <c r="D268" s="85" t="s">
        <v>101</v>
      </c>
      <c r="E268" s="796">
        <f>Variety!E467</f>
        <v>2452615.6839382988</v>
      </c>
      <c r="F268" s="819">
        <f>Variety!F467</f>
        <v>-23994.169974149205</v>
      </c>
      <c r="G268" s="621">
        <f>Variety!G467</f>
        <v>-9.6883124066732534E-3</v>
      </c>
      <c r="H268" s="626">
        <f>Variety!H467</f>
        <v>0.17040441533528969</v>
      </c>
      <c r="I268" s="649">
        <f>Variety!I467</f>
        <v>1.6755301302551762E-3</v>
      </c>
      <c r="J268" s="705">
        <f>Variety!J467</f>
        <v>20.189659423320112</v>
      </c>
      <c r="K268" s="614">
        <f>Variety!K467</f>
        <v>1.6904696288434877</v>
      </c>
      <c r="L268" s="621">
        <f>Variety!L467</f>
        <v>9.1380738703930584E-2</v>
      </c>
      <c r="M268" s="664">
        <f>Variety!M467</f>
        <v>49517475.355007574</v>
      </c>
      <c r="N268" s="614">
        <f>Variety!N467</f>
        <v>3702199.6206101701</v>
      </c>
      <c r="O268" s="600">
        <f>Variety!O467</f>
        <v>8.0807101152740979E-2</v>
      </c>
      <c r="P268" s="796">
        <f>Variety!P467</f>
        <v>5579725.4293688005</v>
      </c>
      <c r="Q268" s="819">
        <f>Variety!Q467</f>
        <v>-99333.662979134358</v>
      </c>
      <c r="R268" s="621">
        <f>Variety!R467</f>
        <v>-1.7491218415560828E-2</v>
      </c>
    </row>
    <row r="269" spans="2:18" x14ac:dyDescent="0.35">
      <c r="B269" s="902"/>
      <c r="C269" s="903"/>
      <c r="D269" s="85" t="s">
        <v>94</v>
      </c>
      <c r="E269" s="796">
        <f>Variety!E468</f>
        <v>8035368.4236775078</v>
      </c>
      <c r="F269" s="819">
        <f>Variety!F468</f>
        <v>-337001.90381628461</v>
      </c>
      <c r="G269" s="621">
        <f>Variety!G468</f>
        <v>-4.0251671944038774E-2</v>
      </c>
      <c r="H269" s="626">
        <f>Variety!H468</f>
        <v>0.55828651313267097</v>
      </c>
      <c r="I269" s="649">
        <f>Variety!I468</f>
        <v>-1.2114476611463809E-2</v>
      </c>
      <c r="J269" s="705">
        <f>Variety!J468</f>
        <v>8.7580274590371268</v>
      </c>
      <c r="K269" s="614">
        <f>Variety!K468</f>
        <v>4.3167096666344662E-2</v>
      </c>
      <c r="L269" s="621">
        <f>Variety!L468</f>
        <v>4.9532746219012888E-3</v>
      </c>
      <c r="M269" s="664">
        <f>Variety!M468</f>
        <v>70373977.298047483</v>
      </c>
      <c r="N269" s="614">
        <f>Variety!N468</f>
        <v>-2590061.0081174523</v>
      </c>
      <c r="O269" s="600">
        <f>Variety!O468</f>
        <v>-3.5497774907267035E-2</v>
      </c>
      <c r="P269" s="796">
        <f>Variety!P468</f>
        <v>17183255.76325155</v>
      </c>
      <c r="Q269" s="819">
        <f>Variety!Q468</f>
        <v>-572947.93081678078</v>
      </c>
      <c r="R269" s="621">
        <f>Variety!R468</f>
        <v>-3.2267479056245607E-2</v>
      </c>
    </row>
    <row r="270" spans="2:18" x14ac:dyDescent="0.35">
      <c r="B270" s="902"/>
      <c r="C270" s="903"/>
      <c r="D270" s="85" t="s">
        <v>107</v>
      </c>
      <c r="E270" s="796">
        <f>Variety!E469</f>
        <v>1356788.9587870869</v>
      </c>
      <c r="F270" s="819">
        <f>Variety!F469</f>
        <v>-49061.768876657123</v>
      </c>
      <c r="G270" s="621">
        <f>Variety!G469</f>
        <v>-3.4898277542017873E-2</v>
      </c>
      <c r="H270" s="626">
        <f>Variety!H469</f>
        <v>9.426785891062843E-2</v>
      </c>
      <c r="I270" s="649">
        <f>Variety!I469</f>
        <v>-1.5113069796546669E-3</v>
      </c>
      <c r="J270" s="705">
        <f>Variety!J469</f>
        <v>12.850810792274881</v>
      </c>
      <c r="K270" s="614">
        <f>Variety!K469</f>
        <v>1.3660442705664408</v>
      </c>
      <c r="L270" s="621">
        <f>Variety!L469</f>
        <v>0.11894401753700014</v>
      </c>
      <c r="M270" s="664">
        <f>Variety!M469</f>
        <v>17435838.194420494</v>
      </c>
      <c r="N270" s="614">
        <f>Variety!N469</f>
        <v>1289970.8228284772</v>
      </c>
      <c r="O270" s="600">
        <f>Variety!O469</f>
        <v>7.9894798659013347E-2</v>
      </c>
      <c r="P270" s="796">
        <f>Variety!P469</f>
        <v>2329581.9559191647</v>
      </c>
      <c r="Q270" s="819">
        <f>Variety!Q469</f>
        <v>-23398.97264023032</v>
      </c>
      <c r="R270" s="621">
        <f>Variety!R469</f>
        <v>-9.9443953651406208E-3</v>
      </c>
    </row>
    <row r="271" spans="2:18" x14ac:dyDescent="0.35">
      <c r="B271" s="902"/>
      <c r="C271" s="903"/>
      <c r="D271" s="85" t="s">
        <v>325</v>
      </c>
      <c r="E271" s="796">
        <f>Variety!E470</f>
        <v>748566.17319369293</v>
      </c>
      <c r="F271" s="819">
        <f>Variety!F470</f>
        <v>-93663.84908536647</v>
      </c>
      <c r="G271" s="621">
        <f>Variety!G470</f>
        <v>-0.11120934496245309</v>
      </c>
      <c r="H271" s="626">
        <f>Variety!H470</f>
        <v>5.2009363683925405E-2</v>
      </c>
      <c r="I271" s="649">
        <f>Variety!I470</f>
        <v>-5.3709025380068789E-3</v>
      </c>
      <c r="J271" s="705">
        <f>Variety!J470</f>
        <v>22.701543619300931</v>
      </c>
      <c r="K271" s="614">
        <f>Variety!K470</f>
        <v>1.9162282471229695</v>
      </c>
      <c r="L271" s="621">
        <f>Variety!L470</f>
        <v>9.2191444431385605E-2</v>
      </c>
      <c r="M271" s="664">
        <f>Variety!M470</f>
        <v>16993607.632689796</v>
      </c>
      <c r="N271" s="614">
        <f>Variety!N470</f>
        <v>-512408.99629692361</v>
      </c>
      <c r="O271" s="600">
        <f>Variety!O470</f>
        <v>-2.9270450677424197E-2</v>
      </c>
      <c r="P271" s="796">
        <f>Variety!P470</f>
        <v>1763917.6679683265</v>
      </c>
      <c r="Q271" s="819">
        <f>Variety!Q470</f>
        <v>-201299.93292533071</v>
      </c>
      <c r="R271" s="621">
        <f>Variety!R470</f>
        <v>-0.10243137087404071</v>
      </c>
    </row>
    <row r="272" spans="2:18" x14ac:dyDescent="0.35">
      <c r="B272" s="902"/>
      <c r="C272" s="903"/>
      <c r="D272" s="85" t="s">
        <v>326</v>
      </c>
      <c r="E272" s="796">
        <f>Variety!E471</f>
        <v>130911.0765219864</v>
      </c>
      <c r="F272" s="819">
        <f>Variety!F471</f>
        <v>-1311.1466105395521</v>
      </c>
      <c r="G272" s="621">
        <f>Variety!G471</f>
        <v>-9.9162348013570583E-3</v>
      </c>
      <c r="H272" s="626">
        <f>Variety!H471</f>
        <v>9.0955242607849447E-3</v>
      </c>
      <c r="I272" s="649">
        <f>Variety!I471</f>
        <v>8.7360026423018156E-5</v>
      </c>
      <c r="J272" s="705">
        <f>Variety!J471</f>
        <v>6.1143338682588029</v>
      </c>
      <c r="K272" s="614">
        <f>Variety!K471</f>
        <v>-0.10485201141832245</v>
      </c>
      <c r="L272" s="621">
        <f>Variety!L471</f>
        <v>-1.6859443253007568E-2</v>
      </c>
      <c r="M272" s="664">
        <f>Variety!M471</f>
        <v>800434.02890860126</v>
      </c>
      <c r="N272" s="614">
        <f>Variety!N471</f>
        <v>-21880.554176722304</v>
      </c>
      <c r="O272" s="600">
        <f>Variety!O471</f>
        <v>-2.6608495856447645E-2</v>
      </c>
      <c r="P272" s="796">
        <f>Variety!P471</f>
        <v>149600.60901793343</v>
      </c>
      <c r="Q272" s="819">
        <f>Variety!Q471</f>
        <v>547.46640797142754</v>
      </c>
      <c r="R272" s="621">
        <f>Variety!R471</f>
        <v>3.6729611894465181E-3</v>
      </c>
    </row>
    <row r="273" spans="2:18" x14ac:dyDescent="0.35">
      <c r="B273" s="902"/>
      <c r="C273" s="903"/>
      <c r="D273" s="85" t="s">
        <v>327</v>
      </c>
      <c r="E273" s="796">
        <f>Variety!E472</f>
        <v>19626.870435699821</v>
      </c>
      <c r="F273" s="819">
        <f>Variety!F472</f>
        <v>-2565.9631857573986</v>
      </c>
      <c r="G273" s="621">
        <f>Variety!G472</f>
        <v>-0.11562125096438736</v>
      </c>
      <c r="H273" s="626">
        <f>Variety!H472</f>
        <v>1.363648370741255E-3</v>
      </c>
      <c r="I273" s="649">
        <f>Variety!I472</f>
        <v>-1.4832658590109311E-4</v>
      </c>
      <c r="J273" s="705">
        <f>Variety!J472</f>
        <v>8.8700677880627339</v>
      </c>
      <c r="K273" s="614">
        <f>Variety!K472</f>
        <v>0.27934487969653787</v>
      </c>
      <c r="L273" s="621">
        <f>Variety!L472</f>
        <v>3.2517039913427304E-2</v>
      </c>
      <c r="M273" s="664">
        <f>Variety!M472</f>
        <v>174091.67123218178</v>
      </c>
      <c r="N273" s="614">
        <f>Variety!N472</f>
        <v>-16560.812961230287</v>
      </c>
      <c r="O273" s="600">
        <f>Variety!O472</f>
        <v>-8.6863871883409438E-2</v>
      </c>
      <c r="P273" s="796">
        <f>Variety!P472</f>
        <v>27152.967318892479</v>
      </c>
      <c r="Q273" s="819">
        <f>Variety!Q472</f>
        <v>-3917.3240438699722</v>
      </c>
      <c r="R273" s="621">
        <f>Variety!R472</f>
        <v>-0.12607941129785671</v>
      </c>
    </row>
    <row r="274" spans="2:18" x14ac:dyDescent="0.35">
      <c r="B274" s="902"/>
      <c r="C274" s="903"/>
      <c r="D274" s="85" t="s">
        <v>85</v>
      </c>
      <c r="E274" s="796">
        <f>Variety!E473</f>
        <v>23801625.782852486</v>
      </c>
      <c r="F274" s="819">
        <f>Variety!F473</f>
        <v>-1218381.537430767</v>
      </c>
      <c r="G274" s="621">
        <f>Variety!G473</f>
        <v>-4.8696290206240181E-2</v>
      </c>
      <c r="H274" s="626">
        <f>Variety!H473</f>
        <v>1.6537047170160599</v>
      </c>
      <c r="I274" s="649">
        <f>Variety!I473</f>
        <v>-5.0882679462269653E-2</v>
      </c>
      <c r="J274" s="705">
        <f>Variety!J473</f>
        <v>5.5403884990701329</v>
      </c>
      <c r="K274" s="614">
        <f>Variety!K473</f>
        <v>-8.947630509459259E-2</v>
      </c>
      <c r="L274" s="621">
        <f>Variety!L473</f>
        <v>-1.5893153424999116E-2</v>
      </c>
      <c r="M274" s="664">
        <f>Variety!M473</f>
        <v>131870253.74648707</v>
      </c>
      <c r="N274" s="614">
        <f>Variety!N473</f>
        <v>-8989004.8659193963</v>
      </c>
      <c r="O274" s="600">
        <f>Variety!O473</f>
        <v>-6.381550601976313E-2</v>
      </c>
      <c r="P274" s="796">
        <f>Variety!P473</f>
        <v>36831429.187951006</v>
      </c>
      <c r="Q274" s="819">
        <f>Variety!Q473</f>
        <v>-1655998.3498985097</v>
      </c>
      <c r="R274" s="621">
        <f>Variety!R473</f>
        <v>-4.302699493932035E-2</v>
      </c>
    </row>
    <row r="275" spans="2:18" x14ac:dyDescent="0.35">
      <c r="B275" s="902"/>
      <c r="C275" s="903"/>
      <c r="D275" s="85" t="s">
        <v>84</v>
      </c>
      <c r="E275" s="796">
        <f>Variety!E474</f>
        <v>199806782.03049019</v>
      </c>
      <c r="F275" s="819">
        <f>Variety!F474</f>
        <v>81766.893982231617</v>
      </c>
      <c r="G275" s="621">
        <f>Variety!G474</f>
        <v>4.0939736029733492E-4</v>
      </c>
      <c r="H275" s="626">
        <f>Variety!H474</f>
        <v>13.882304551383559</v>
      </c>
      <c r="I275" s="649">
        <f>Variety!I474</f>
        <v>0.27524444124763292</v>
      </c>
      <c r="J275" s="705">
        <f>Variety!J474</f>
        <v>5.5661667751486563</v>
      </c>
      <c r="K275" s="614">
        <f>Variety!K474</f>
        <v>-0.1348015114034089</v>
      </c>
      <c r="L275" s="621">
        <f>Variety!L474</f>
        <v>-2.3645371212008021E-2</v>
      </c>
      <c r="M275" s="664">
        <f>Variety!M474</f>
        <v>1112157871.5874841</v>
      </c>
      <c r="N275" s="614">
        <f>Variety!N474</f>
        <v>-26468105.736878872</v>
      </c>
      <c r="O275" s="600">
        <f>Variety!O474</f>
        <v>-2.3245654204268031E-2</v>
      </c>
      <c r="P275" s="796">
        <f>Variety!P474</f>
        <v>265118845.06612796</v>
      </c>
      <c r="Q275" s="819">
        <f>Variety!Q474</f>
        <v>-163989.65024554729</v>
      </c>
      <c r="R275" s="621">
        <f>Variety!R474</f>
        <v>-6.181690964697223E-4</v>
      </c>
    </row>
    <row r="276" spans="2:18" x14ac:dyDescent="0.35">
      <c r="B276" s="902"/>
      <c r="C276" s="903"/>
      <c r="D276" s="85" t="s">
        <v>89</v>
      </c>
      <c r="E276" s="796">
        <f>Variety!E475</f>
        <v>14402367.85805816</v>
      </c>
      <c r="F276" s="819">
        <f>Variety!F475</f>
        <v>-252721.35605245456</v>
      </c>
      <c r="G276" s="621">
        <f>Variety!G475</f>
        <v>-1.7244613960392847E-2</v>
      </c>
      <c r="H276" s="626">
        <f>Variety!H475</f>
        <v>1.0006570089102924</v>
      </c>
      <c r="I276" s="649">
        <f>Variety!I475</f>
        <v>2.2208354569404065E-3</v>
      </c>
      <c r="J276" s="705">
        <f>Variety!J475</f>
        <v>6.6257794961555598</v>
      </c>
      <c r="K276" s="614">
        <f>Variety!K475</f>
        <v>-0.25333212963889284</v>
      </c>
      <c r="L276" s="621">
        <f>Variety!L475</f>
        <v>-3.6826285633886062E-2</v>
      </c>
      <c r="M276" s="664">
        <f>Variety!M475</f>
        <v>95426913.650011629</v>
      </c>
      <c r="N276" s="614">
        <f>Variety!N475</f>
        <v>-5387080.9398315847</v>
      </c>
      <c r="O276" s="600">
        <f>Variety!O475</f>
        <v>-5.3435844514927305E-2</v>
      </c>
      <c r="P276" s="796">
        <f>Variety!P475</f>
        <v>27329493.376802828</v>
      </c>
      <c r="Q276" s="819">
        <f>Variety!Q475</f>
        <v>-359571.6759935841</v>
      </c>
      <c r="R276" s="621">
        <f>Variety!R475</f>
        <v>-1.2986053350229308E-2</v>
      </c>
    </row>
    <row r="277" spans="2:18" x14ac:dyDescent="0.35">
      <c r="B277" s="902"/>
      <c r="C277" s="903"/>
      <c r="D277" s="85" t="s">
        <v>105</v>
      </c>
      <c r="E277" s="796">
        <f>Variety!E476</f>
        <v>1438548.3509581187</v>
      </c>
      <c r="F277" s="819">
        <f>Variety!F476</f>
        <v>252219.34974216227</v>
      </c>
      <c r="G277" s="621">
        <f>Variety!G476</f>
        <v>0.21260489247387865</v>
      </c>
      <c r="H277" s="626">
        <f>Variety!H476</f>
        <v>9.9948390725014324E-2</v>
      </c>
      <c r="I277" s="649">
        <f>Variety!I476</f>
        <v>1.9125014549976865E-2</v>
      </c>
      <c r="J277" s="705">
        <f>Variety!J476</f>
        <v>7.3514399834156858</v>
      </c>
      <c r="K277" s="614">
        <f>Variety!K476</f>
        <v>-0.1987109020986555</v>
      </c>
      <c r="L277" s="621">
        <f>Variety!L476</f>
        <v>-2.6318798804392193E-2</v>
      </c>
      <c r="M277" s="664">
        <f>Variety!M476</f>
        <v>10575401.865310214</v>
      </c>
      <c r="N277" s="614">
        <f>Variety!N476</f>
        <v>1618438.9062682167</v>
      </c>
      <c r="O277" s="600">
        <f>Variety!O476</f>
        <v>0.18069058827963699</v>
      </c>
      <c r="P277" s="796">
        <f>Variety!P476</f>
        <v>2017772.6221511995</v>
      </c>
      <c r="Q277" s="819">
        <f>Variety!Q476</f>
        <v>288905.93456869666</v>
      </c>
      <c r="R277" s="621">
        <f>Variety!R476</f>
        <v>0.16710712089240243</v>
      </c>
    </row>
    <row r="278" spans="2:18" x14ac:dyDescent="0.35">
      <c r="B278" s="902"/>
      <c r="C278" s="903"/>
      <c r="D278" s="85" t="s">
        <v>100</v>
      </c>
      <c r="E278" s="796">
        <f>Variety!E477</f>
        <v>2336336.0931269326</v>
      </c>
      <c r="F278" s="819">
        <f>Variety!F477</f>
        <v>269175.30643570423</v>
      </c>
      <c r="G278" s="621">
        <f>Variety!G477</f>
        <v>0.13021498287346861</v>
      </c>
      <c r="H278" s="626">
        <f>Variety!H477</f>
        <v>0.16232546688144131</v>
      </c>
      <c r="I278" s="649">
        <f>Variety!I477</f>
        <v>2.149192601226918E-2</v>
      </c>
      <c r="J278" s="705">
        <f>Variety!J477</f>
        <v>6.2082293887379398</v>
      </c>
      <c r="K278" s="614">
        <f>Variety!K477</f>
        <v>-0.1103483711487927</v>
      </c>
      <c r="L278" s="621">
        <f>Variety!L477</f>
        <v>-1.7464115397825036E-2</v>
      </c>
      <c r="M278" s="664">
        <f>Variety!M477</f>
        <v>14504510.395319803</v>
      </c>
      <c r="N278" s="614">
        <f>Variety!N477</f>
        <v>1442994.2224226445</v>
      </c>
      <c r="O278" s="600">
        <f>Variety!O477</f>
        <v>0.11047677798821542</v>
      </c>
      <c r="P278" s="796">
        <f>Variety!P477</f>
        <v>3224318.8956673248</v>
      </c>
      <c r="Q278" s="819">
        <f>Variety!Q477</f>
        <v>236011.63556555007</v>
      </c>
      <c r="R278" s="621">
        <f>Variety!R477</f>
        <v>7.8978369700012735E-2</v>
      </c>
    </row>
    <row r="279" spans="2:18" x14ac:dyDescent="0.35">
      <c r="B279" s="902"/>
      <c r="C279" s="903"/>
      <c r="D279" s="85" t="s">
        <v>86</v>
      </c>
      <c r="E279" s="796">
        <f>Variety!E478</f>
        <v>51499357.635819748</v>
      </c>
      <c r="F279" s="819">
        <f>Variety!F478</f>
        <v>436989.63243230432</v>
      </c>
      <c r="G279" s="621">
        <f>Variety!G478</f>
        <v>8.557958620393687E-3</v>
      </c>
      <c r="H279" s="626">
        <f>Variety!H478</f>
        <v>3.5781056060047702</v>
      </c>
      <c r="I279" s="649">
        <f>Variety!I478</f>
        <v>9.9278928670001765E-2</v>
      </c>
      <c r="J279" s="705">
        <f>Variety!J478</f>
        <v>10.326260694352122</v>
      </c>
      <c r="K279" s="614">
        <f>Variety!K478</f>
        <v>0.19833530285514911</v>
      </c>
      <c r="L279" s="621">
        <f>Variety!L478</f>
        <v>1.9583013814622293E-2</v>
      </c>
      <c r="M279" s="664">
        <f>Variety!M478</f>
        <v>531795792.53914827</v>
      </c>
      <c r="N279" s="614">
        <f>Variety!N478</f>
        <v>14639939.087678015</v>
      </c>
      <c r="O279" s="600">
        <f>Variety!O478</f>
        <v>2.8308563056904126E-2</v>
      </c>
      <c r="P279" s="796">
        <f>Variety!P478</f>
        <v>121592423.52798681</v>
      </c>
      <c r="Q279" s="819">
        <f>Variety!Q478</f>
        <v>671899.79433484375</v>
      </c>
      <c r="R279" s="621">
        <f>Variety!R478</f>
        <v>5.5565405572904842E-3</v>
      </c>
    </row>
    <row r="280" spans="2:18" x14ac:dyDescent="0.35">
      <c r="B280" s="902"/>
      <c r="C280" s="903"/>
      <c r="D280" s="85" t="s">
        <v>328</v>
      </c>
      <c r="E280" s="796">
        <f>Variety!E479</f>
        <v>738355.81201643404</v>
      </c>
      <c r="F280" s="819">
        <f>Variety!F479</f>
        <v>76715.684745006613</v>
      </c>
      <c r="G280" s="621">
        <f>Variety!G479</f>
        <v>0.11594775102498463</v>
      </c>
      <c r="H280" s="626">
        <f>Variety!H479</f>
        <v>5.1299961620582535E-2</v>
      </c>
      <c r="I280" s="649">
        <f>Variety!I479</f>
        <v>6.2230994313022051E-3</v>
      </c>
      <c r="J280" s="705">
        <f>Variety!J479</f>
        <v>24.902824268906912</v>
      </c>
      <c r="K280" s="614">
        <f>Variety!K479</f>
        <v>1.4303919276875163</v>
      </c>
      <c r="L280" s="621">
        <f>Variety!L479</f>
        <v>6.0939228917304758E-2</v>
      </c>
      <c r="M280" s="664">
        <f>Variety!M479</f>
        <v>18387145.034571324</v>
      </c>
      <c r="N280" s="614">
        <f>Variety!N479</f>
        <v>2856841.912956953</v>
      </c>
      <c r="O280" s="600">
        <f>Variety!O479</f>
        <v>0.18395274648444757</v>
      </c>
      <c r="P280" s="796">
        <f>Variety!P479</f>
        <v>1903374.5522311821</v>
      </c>
      <c r="Q280" s="819">
        <f>Variety!Q479</f>
        <v>190949.50371104153</v>
      </c>
      <c r="R280" s="621">
        <f>Variety!R479</f>
        <v>0.11150824024447555</v>
      </c>
    </row>
    <row r="281" spans="2:18" x14ac:dyDescent="0.35">
      <c r="B281" s="902"/>
      <c r="C281" s="903"/>
      <c r="D281" s="85" t="s">
        <v>97</v>
      </c>
      <c r="E281" s="796">
        <f>Variety!E480</f>
        <v>1044421.563492797</v>
      </c>
      <c r="F281" s="819">
        <f>Variety!F480</f>
        <v>-86415.109666033532</v>
      </c>
      <c r="G281" s="621">
        <f>Variety!G480</f>
        <v>-7.6416967823165205E-2</v>
      </c>
      <c r="H281" s="626">
        <f>Variety!H480</f>
        <v>7.2564995427565962E-2</v>
      </c>
      <c r="I281" s="649">
        <f>Variety!I480</f>
        <v>-4.4777454424316937E-3</v>
      </c>
      <c r="J281" s="705">
        <f>Variety!J480</f>
        <v>20.277885745087723</v>
      </c>
      <c r="K281" s="614">
        <f>Variety!K480</f>
        <v>1.0063016153088959</v>
      </c>
      <c r="L281" s="621">
        <f>Variety!L480</f>
        <v>5.2216860250421195E-2</v>
      </c>
      <c r="M281" s="664">
        <f>Variety!M480</f>
        <v>21178661.134212818</v>
      </c>
      <c r="N281" s="614">
        <f>Variety!N480</f>
        <v>-614352.94960678741</v>
      </c>
      <c r="O281" s="600">
        <f>Variety!O480</f>
        <v>-2.8190361702327287E-2</v>
      </c>
      <c r="P281" s="796">
        <f>Variety!P480</f>
        <v>2322215.3135072272</v>
      </c>
      <c r="Q281" s="819">
        <f>Variety!Q480</f>
        <v>-213486.07595667196</v>
      </c>
      <c r="R281" s="621">
        <f>Variety!R480</f>
        <v>-8.4192120114666744E-2</v>
      </c>
    </row>
    <row r="282" spans="2:18" x14ac:dyDescent="0.35">
      <c r="B282" s="902"/>
      <c r="C282" s="903"/>
      <c r="D282" s="85" t="s">
        <v>88</v>
      </c>
      <c r="E282" s="796">
        <f>Variety!E481</f>
        <v>29484420.907818273</v>
      </c>
      <c r="F282" s="819">
        <f>Variety!F481</f>
        <v>-508977.93966948614</v>
      </c>
      <c r="G282" s="621">
        <f>Variety!G481</f>
        <v>-1.6969665300607239E-2</v>
      </c>
      <c r="H282" s="626">
        <f>Variety!H481</f>
        <v>2.048537624218651</v>
      </c>
      <c r="I282" s="649">
        <f>Variety!I481</f>
        <v>5.1181719977835272E-3</v>
      </c>
      <c r="J282" s="705">
        <f>Variety!J481</f>
        <v>6.8270307159641668</v>
      </c>
      <c r="K282" s="614">
        <f>Variety!K481</f>
        <v>-0.18918235492156299</v>
      </c>
      <c r="L282" s="621">
        <f>Variety!L481</f>
        <v>-2.6963598883076756E-2</v>
      </c>
      <c r="M282" s="664">
        <f>Variety!M481</f>
        <v>201291047.18009144</v>
      </c>
      <c r="N282" s="614">
        <f>Variety!N481</f>
        <v>-9149029.8539411426</v>
      </c>
      <c r="O282" s="600">
        <f>Variety!O481</f>
        <v>-4.3475700935338243E-2</v>
      </c>
      <c r="P282" s="796">
        <f>Variety!P481</f>
        <v>56289994.840713292</v>
      </c>
      <c r="Q282" s="819">
        <f>Variety!Q481</f>
        <v>-678880.95202479511</v>
      </c>
      <c r="R282" s="621">
        <f>Variety!R481</f>
        <v>-1.1916699119966364E-2</v>
      </c>
    </row>
    <row r="283" spans="2:18" x14ac:dyDescent="0.35">
      <c r="B283" s="902"/>
      <c r="C283" s="903"/>
      <c r="D283" s="85" t="s">
        <v>329</v>
      </c>
      <c r="E283" s="796">
        <f>Variety!E482</f>
        <v>210930.84131745264</v>
      </c>
      <c r="F283" s="819">
        <f>Variety!F482</f>
        <v>-22691.664770156931</v>
      </c>
      <c r="G283" s="621">
        <f>Variety!G482</f>
        <v>-9.7129617990004122E-2</v>
      </c>
      <c r="H283" s="626">
        <f>Variety!H482</f>
        <v>1.4655189121666534E-2</v>
      </c>
      <c r="I283" s="649">
        <f>Variety!I482</f>
        <v>-1.261272225160634E-3</v>
      </c>
      <c r="J283" s="705">
        <f>Variety!J482</f>
        <v>5.8665129010630501</v>
      </c>
      <c r="K283" s="614">
        <f>Variety!K482</f>
        <v>-0.52530381200034348</v>
      </c>
      <c r="L283" s="621">
        <f>Variety!L482</f>
        <v>-8.2183804007825212E-2</v>
      </c>
      <c r="M283" s="664">
        <f>Variety!M482</f>
        <v>1237428.5018209189</v>
      </c>
      <c r="N283" s="614">
        <f>Variety!N482</f>
        <v>-255843.73713761847</v>
      </c>
      <c r="O283" s="600">
        <f>Variety!O482</f>
        <v>-0.171330940509584</v>
      </c>
      <c r="P283" s="796">
        <f>Variety!P482</f>
        <v>243024.01020740194</v>
      </c>
      <c r="Q283" s="819">
        <f>Variety!Q482</f>
        <v>-50352.014850421634</v>
      </c>
      <c r="R283" s="621">
        <f>Variety!R482</f>
        <v>-0.17162961711168251</v>
      </c>
    </row>
    <row r="284" spans="2:18" x14ac:dyDescent="0.35">
      <c r="B284" s="902"/>
      <c r="C284" s="903"/>
      <c r="D284" s="85" t="s">
        <v>99</v>
      </c>
      <c r="E284" s="796">
        <f>Variety!E483</f>
        <v>3297167.2082582423</v>
      </c>
      <c r="F284" s="819">
        <f>Variety!F483</f>
        <v>-105117.01268231031</v>
      </c>
      <c r="G284" s="621">
        <f>Variety!G483</f>
        <v>-3.0896011578142341E-2</v>
      </c>
      <c r="H284" s="626">
        <f>Variety!H483</f>
        <v>0.22908271119091067</v>
      </c>
      <c r="I284" s="649">
        <f>Variety!I483</f>
        <v>-2.7114177241044923E-3</v>
      </c>
      <c r="J284" s="705">
        <f>Variety!J483</f>
        <v>7.7444637806582994</v>
      </c>
      <c r="K284" s="614">
        <f>Variety!K483</f>
        <v>-3.3259319255449782E-3</v>
      </c>
      <c r="L284" s="621">
        <f>Variety!L483</f>
        <v>-4.2927493503638192E-4</v>
      </c>
      <c r="M284" s="664">
        <f>Variety!M483</f>
        <v>25534792.023130197</v>
      </c>
      <c r="N284" s="614">
        <f>Variety!N483</f>
        <v>-825390.66315935552</v>
      </c>
      <c r="O284" s="600">
        <f>Variety!O483</f>
        <v>-3.1312023629815638E-2</v>
      </c>
      <c r="P284" s="796">
        <f>Variety!P483</f>
        <v>4039974.2501589544</v>
      </c>
      <c r="Q284" s="819">
        <f>Variety!Q483</f>
        <v>-132942.55956116784</v>
      </c>
      <c r="R284" s="621">
        <f>Variety!R483</f>
        <v>-3.1858425562546575E-2</v>
      </c>
    </row>
    <row r="285" spans="2:18" x14ac:dyDescent="0.35">
      <c r="B285" s="902"/>
      <c r="C285" s="903"/>
      <c r="D285" s="85" t="s">
        <v>104</v>
      </c>
      <c r="E285" s="796">
        <f>Variety!E484</f>
        <v>1439848.9325562003</v>
      </c>
      <c r="F285" s="819">
        <f>Variety!F484</f>
        <v>92842.167858059285</v>
      </c>
      <c r="G285" s="621">
        <f>Variety!G484</f>
        <v>6.8924797032377819E-2</v>
      </c>
      <c r="H285" s="626">
        <f>Variety!H484</f>
        <v>0.10003875337264327</v>
      </c>
      <c r="I285" s="649">
        <f>Variety!I484</f>
        <v>8.2685662306873076E-3</v>
      </c>
      <c r="J285" s="705">
        <f>Variety!J484</f>
        <v>6.7080657249827462</v>
      </c>
      <c r="K285" s="614">
        <f>Variety!K484</f>
        <v>-9.9891096012965086E-2</v>
      </c>
      <c r="L285" s="621">
        <f>Variety!L484</f>
        <v>-1.4672698232295093E-2</v>
      </c>
      <c r="M285" s="664">
        <f>Variety!M484</f>
        <v>9658601.2736332417</v>
      </c>
      <c r="N285" s="614">
        <f>Variety!N484</f>
        <v>488237.38197916746</v>
      </c>
      <c r="O285" s="600">
        <f>Variety!O484</f>
        <v>5.3240786052504534E-2</v>
      </c>
      <c r="P285" s="796">
        <f>Variety!P484</f>
        <v>1344989.9436524361</v>
      </c>
      <c r="Q285" s="819">
        <f>Variety!Q484</f>
        <v>62617.066394478781</v>
      </c>
      <c r="R285" s="621">
        <f>Variety!R484</f>
        <v>4.8829063297385199E-2</v>
      </c>
    </row>
    <row r="286" spans="2:18" x14ac:dyDescent="0.35">
      <c r="B286" s="902"/>
      <c r="C286" s="903"/>
      <c r="D286" s="85" t="s">
        <v>330</v>
      </c>
      <c r="E286" s="796">
        <f>Variety!E485</f>
        <v>0</v>
      </c>
      <c r="F286" s="819">
        <f>Variety!F485</f>
        <v>0</v>
      </c>
      <c r="G286" s="621">
        <f>Variety!G485</f>
        <v>0</v>
      </c>
      <c r="H286" s="626">
        <f>Variety!H485</f>
        <v>0</v>
      </c>
      <c r="I286" s="649">
        <f>Variety!I485</f>
        <v>0</v>
      </c>
      <c r="J286" s="705">
        <f>Variety!J485</f>
        <v>0</v>
      </c>
      <c r="K286" s="614">
        <f>Variety!K485</f>
        <v>0</v>
      </c>
      <c r="L286" s="621">
        <f>Variety!L485</f>
        <v>0</v>
      </c>
      <c r="M286" s="664">
        <f>Variety!M485</f>
        <v>0</v>
      </c>
      <c r="N286" s="614">
        <f>Variety!N485</f>
        <v>0</v>
      </c>
      <c r="O286" s="600">
        <f>Variety!O485</f>
        <v>0</v>
      </c>
      <c r="P286" s="796">
        <f>Variety!P485</f>
        <v>0</v>
      </c>
      <c r="Q286" s="819">
        <f>Variety!Q485</f>
        <v>0</v>
      </c>
      <c r="R286" s="621">
        <f>Variety!R485</f>
        <v>0</v>
      </c>
    </row>
    <row r="287" spans="2:18" x14ac:dyDescent="0.35">
      <c r="B287" s="902"/>
      <c r="C287" s="903"/>
      <c r="D287" s="85" t="s">
        <v>87</v>
      </c>
      <c r="E287" s="796">
        <f>Variety!E486</f>
        <v>17813201.297701437</v>
      </c>
      <c r="F287" s="819">
        <f>Variety!F486</f>
        <v>-138579.30180263147</v>
      </c>
      <c r="G287" s="621">
        <f>Variety!G486</f>
        <v>-7.7195296051278516E-3</v>
      </c>
      <c r="H287" s="626">
        <f>Variety!H486</f>
        <v>1.2376370958822429</v>
      </c>
      <c r="I287" s="649">
        <f>Variety!I486</f>
        <v>1.4600724927560149E-2</v>
      </c>
      <c r="J287" s="705">
        <f>Variety!J486</f>
        <v>5.6821889578171279</v>
      </c>
      <c r="K287" s="614">
        <f>Variety!K486</f>
        <v>-0.17515487978880362</v>
      </c>
      <c r="L287" s="621">
        <f>Variety!L486</f>
        <v>-2.990346557158826E-2</v>
      </c>
      <c r="M287" s="664">
        <f>Variety!M486</f>
        <v>101217975.71717283</v>
      </c>
      <c r="N287" s="614">
        <f>Variety!N486</f>
        <v>-3931775.7513860315</v>
      </c>
      <c r="O287" s="600">
        <f>Variety!O486</f>
        <v>-3.7392154488940316E-2</v>
      </c>
      <c r="P287" s="796">
        <f>Variety!P486</f>
        <v>24268098.351942092</v>
      </c>
      <c r="Q287" s="819">
        <f>Variety!Q486</f>
        <v>-239522.96069064364</v>
      </c>
      <c r="R287" s="621">
        <f>Variety!R486</f>
        <v>-9.7734071224276162E-3</v>
      </c>
    </row>
    <row r="288" spans="2:18" x14ac:dyDescent="0.35">
      <c r="B288" s="902"/>
      <c r="C288" s="903"/>
      <c r="D288" s="85" t="s">
        <v>109</v>
      </c>
      <c r="E288" s="796">
        <f>Variety!E487</f>
        <v>33230173.983435493</v>
      </c>
      <c r="F288" s="819">
        <f>Variety!F487</f>
        <v>-1042575.4753982686</v>
      </c>
      <c r="G288" s="621">
        <f>Variety!G487</f>
        <v>-3.0419954391186024E-2</v>
      </c>
      <c r="H288" s="626">
        <f>Variety!H487</f>
        <v>2.3087874738061629</v>
      </c>
      <c r="I288" s="649">
        <f>Variety!I487</f>
        <v>-2.6179739525816981E-2</v>
      </c>
      <c r="J288" s="705">
        <f>Variety!J487</f>
        <v>3.4664237086522478</v>
      </c>
      <c r="K288" s="614">
        <f>Variety!K487</f>
        <v>6.5463962044779223E-2</v>
      </c>
      <c r="L288" s="621">
        <f>Variety!L487</f>
        <v>1.9248672998873614E-2</v>
      </c>
      <c r="M288" s="664">
        <f>Variety!M487</f>
        <v>115189862.9388199</v>
      </c>
      <c r="N288" s="614">
        <f>Variety!N487</f>
        <v>-1370378.3762366325</v>
      </c>
      <c r="O288" s="600">
        <f>Variety!O487</f>
        <v>-1.1756825147029063E-2</v>
      </c>
      <c r="P288" s="796">
        <f>Variety!P487</f>
        <v>26318618.57313687</v>
      </c>
      <c r="Q288" s="819">
        <f>Variety!Q487</f>
        <v>-795079.5338563472</v>
      </c>
      <c r="R288" s="621">
        <f>Variety!R487</f>
        <v>-2.9323905972504678E-2</v>
      </c>
    </row>
    <row r="289" spans="2:18" x14ac:dyDescent="0.35">
      <c r="B289" s="902"/>
      <c r="C289" s="903"/>
      <c r="D289" s="85" t="s">
        <v>110</v>
      </c>
      <c r="E289" s="796">
        <f>Variety!E488</f>
        <v>940281.63067433611</v>
      </c>
      <c r="F289" s="819">
        <f>Variety!F488</f>
        <v>61102.026484152768</v>
      </c>
      <c r="G289" s="621">
        <f>Variety!G488</f>
        <v>6.9498912614600686E-2</v>
      </c>
      <c r="H289" s="626">
        <f>Variety!H488</f>
        <v>6.5329493966329838E-2</v>
      </c>
      <c r="I289" s="649">
        <f>Variety!I488</f>
        <v>5.4318906859153401E-3</v>
      </c>
      <c r="J289" s="705">
        <f>Variety!J488</f>
        <v>12.815262508415156</v>
      </c>
      <c r="K289" s="614">
        <f>Variety!K488</f>
        <v>-0.1384799088112878</v>
      </c>
      <c r="L289" s="621">
        <f>Variety!L488</f>
        <v>-1.0690339853225062E-2</v>
      </c>
      <c r="M289" s="664">
        <f>Variety!M488</f>
        <v>12049955.928932285</v>
      </c>
      <c r="N289" s="614">
        <f>Variety!N488</f>
        <v>661289.7977735512</v>
      </c>
      <c r="O289" s="600">
        <f>Variety!O488</f>
        <v>5.806560576609586E-2</v>
      </c>
      <c r="P289" s="796">
        <f>Variety!P488</f>
        <v>2205082.2635647203</v>
      </c>
      <c r="Q289" s="819">
        <f>Variety!Q488</f>
        <v>79713.187999210786</v>
      </c>
      <c r="R289" s="621">
        <f>Variety!R488</f>
        <v>3.7505574403824911E-2</v>
      </c>
    </row>
    <row r="290" spans="2:18" x14ac:dyDescent="0.35">
      <c r="B290" s="902"/>
      <c r="C290" s="903"/>
      <c r="D290" s="85" t="s">
        <v>331</v>
      </c>
      <c r="E290" s="796">
        <f>Variety!E489</f>
        <v>63400.267577000435</v>
      </c>
      <c r="F290" s="819">
        <f>Variety!F489</f>
        <v>-7776.1203423145125</v>
      </c>
      <c r="G290" s="621">
        <f>Variety!G489</f>
        <v>-0.10925140442824195</v>
      </c>
      <c r="H290" s="626">
        <f>Variety!H489</f>
        <v>4.4049647073982727E-3</v>
      </c>
      <c r="I290" s="649">
        <f>Variety!I489</f>
        <v>-4.4420948431987597E-4</v>
      </c>
      <c r="J290" s="705">
        <f>Variety!J489</f>
        <v>28.695075280958829</v>
      </c>
      <c r="K290" s="614">
        <f>Variety!K489</f>
        <v>1.8360765640594074</v>
      </c>
      <c r="L290" s="621">
        <f>Variety!L489</f>
        <v>6.8359829173533782E-2</v>
      </c>
      <c r="M290" s="664">
        <f>Variety!M489</f>
        <v>1819275.4509549607</v>
      </c>
      <c r="N290" s="614">
        <f>Variety!N489</f>
        <v>-92451.060843454907</v>
      </c>
      <c r="O290" s="600">
        <f>Variety!O489</f>
        <v>-4.8359982598391422E-2</v>
      </c>
      <c r="P290" s="796">
        <f>Variety!P489</f>
        <v>224073.07754004729</v>
      </c>
      <c r="Q290" s="819">
        <f>Variety!Q489</f>
        <v>-28853.978400799911</v>
      </c>
      <c r="R290" s="621">
        <f>Variety!R489</f>
        <v>-0.11408023666534148</v>
      </c>
    </row>
    <row r="291" spans="2:18" x14ac:dyDescent="0.35">
      <c r="B291" s="902"/>
      <c r="C291" s="903"/>
      <c r="D291" s="85" t="s">
        <v>332</v>
      </c>
      <c r="E291" s="796">
        <f>Variety!E490</f>
        <v>141700.17953505358</v>
      </c>
      <c r="F291" s="819">
        <f>Variety!F490</f>
        <v>8477.6443987422681</v>
      </c>
      <c r="G291" s="621">
        <f>Variety!G490</f>
        <v>6.3635212992066759E-2</v>
      </c>
      <c r="H291" s="626">
        <f>Variety!H490</f>
        <v>9.8451365228992161E-3</v>
      </c>
      <c r="I291" s="649">
        <f>Variety!I490</f>
        <v>7.688220593078908E-4</v>
      </c>
      <c r="J291" s="705">
        <f>Variety!J490</f>
        <v>20.171206002570237</v>
      </c>
      <c r="K291" s="614">
        <f>Variety!K490</f>
        <v>-0.53088463917186246</v>
      </c>
      <c r="L291" s="621">
        <f>Variety!L490</f>
        <v>-2.5644010953242934E-2</v>
      </c>
      <c r="M291" s="664">
        <f>Variety!M490</f>
        <v>2858263.5120027531</v>
      </c>
      <c r="N291" s="614">
        <f>Variety!N490</f>
        <v>100278.51408816455</v>
      </c>
      <c r="O291" s="600">
        <f>Variety!O490</f>
        <v>3.6359339939843305E-2</v>
      </c>
      <c r="P291" s="796">
        <f>Variety!P490</f>
        <v>381730.2712089374</v>
      </c>
      <c r="Q291" s="819">
        <f>Variety!Q490</f>
        <v>70510.535190694674</v>
      </c>
      <c r="R291" s="621">
        <f>Variety!R490</f>
        <v>0.22656190154522066</v>
      </c>
    </row>
    <row r="292" spans="2:18" x14ac:dyDescent="0.35">
      <c r="B292" s="902"/>
      <c r="C292" s="903"/>
      <c r="D292" s="85" t="s">
        <v>333</v>
      </c>
      <c r="E292" s="796">
        <f>Variety!E491</f>
        <v>29758.654753216975</v>
      </c>
      <c r="F292" s="819">
        <f>Variety!F491</f>
        <v>8591.506016568459</v>
      </c>
      <c r="G292" s="621">
        <f>Variety!G491</f>
        <v>0.40588867794429212</v>
      </c>
      <c r="H292" s="626">
        <f>Variety!H491</f>
        <v>2.0675910203117867E-3</v>
      </c>
      <c r="I292" s="649">
        <f>Variety!I491</f>
        <v>6.2549492121820793E-4</v>
      </c>
      <c r="J292" s="705">
        <f>Variety!J491</f>
        <v>6.7991439276410386</v>
      </c>
      <c r="K292" s="614">
        <f>Variety!K491</f>
        <v>1.9769888421863335E-2</v>
      </c>
      <c r="L292" s="621">
        <f>Variety!L491</f>
        <v>2.9161819819194341E-3</v>
      </c>
      <c r="M292" s="664">
        <f>Variety!M491</f>
        <v>202333.37676010132</v>
      </c>
      <c r="N292" s="614">
        <f>Variety!N491</f>
        <v>58833.35813057542</v>
      </c>
      <c r="O292" s="600">
        <f>Variety!O491</f>
        <v>0.40998850517549784</v>
      </c>
      <c r="P292" s="796">
        <f>Variety!P491</f>
        <v>21362.603987455368</v>
      </c>
      <c r="Q292" s="819">
        <f>Variety!Q491</f>
        <v>5981.6599186658859</v>
      </c>
      <c r="R292" s="621">
        <f>Variety!R491</f>
        <v>0.38890070023748918</v>
      </c>
    </row>
    <row r="293" spans="2:18" x14ac:dyDescent="0.35">
      <c r="B293" s="902"/>
      <c r="C293" s="903"/>
      <c r="D293" s="85" t="s">
        <v>334</v>
      </c>
      <c r="E293" s="796">
        <f>Variety!E492</f>
        <v>264241.45195496379</v>
      </c>
      <c r="F293" s="819">
        <f>Variety!F492</f>
        <v>-29256.302333181433</v>
      </c>
      <c r="G293" s="621">
        <f>Variety!G492</f>
        <v>-9.9681520235615426E-2</v>
      </c>
      <c r="H293" s="626">
        <f>Variety!H492</f>
        <v>1.8359138132652678E-2</v>
      </c>
      <c r="I293" s="649">
        <f>Variety!I492</f>
        <v>-1.6365623661512597E-3</v>
      </c>
      <c r="J293" s="705">
        <f>Variety!J492</f>
        <v>18.350459463819679</v>
      </c>
      <c r="K293" s="614">
        <f>Variety!K492</f>
        <v>1.2716667560920527</v>
      </c>
      <c r="L293" s="621">
        <f>Variety!L492</f>
        <v>7.4458820237139053E-2</v>
      </c>
      <c r="M293" s="664">
        <f>Variety!M492</f>
        <v>4848952.0527604185</v>
      </c>
      <c r="N293" s="614">
        <f>Variety!N492</f>
        <v>-163635.2529103905</v>
      </c>
      <c r="O293" s="600">
        <f>Variety!O492</f>
        <v>-3.2644868394664704E-2</v>
      </c>
      <c r="P293" s="796">
        <f>Variety!P492</f>
        <v>743210.86665646895</v>
      </c>
      <c r="Q293" s="819">
        <f>Variety!Q492</f>
        <v>-86065.846100314637</v>
      </c>
      <c r="R293" s="621">
        <f>Variety!R492</f>
        <v>-0.10378423121783316</v>
      </c>
    </row>
    <row r="294" spans="2:18" x14ac:dyDescent="0.35">
      <c r="B294" s="902"/>
      <c r="C294" s="903"/>
      <c r="D294" s="85" t="s">
        <v>335</v>
      </c>
      <c r="E294" s="796">
        <f>Variety!E493</f>
        <v>77161.01955417631</v>
      </c>
      <c r="F294" s="819">
        <f>Variety!F493</f>
        <v>-15479.139219458768</v>
      </c>
      <c r="G294" s="621">
        <f>Variety!G493</f>
        <v>-0.16708886755345301</v>
      </c>
      <c r="H294" s="626">
        <f>Variety!H493</f>
        <v>5.3610431140564511E-3</v>
      </c>
      <c r="I294" s="649">
        <f>Variety!I493</f>
        <v>-9.5043573692183813E-4</v>
      </c>
      <c r="J294" s="705">
        <f>Variety!J493</f>
        <v>9.6335331096820269</v>
      </c>
      <c r="K294" s="614">
        <f>Variety!K493</f>
        <v>-0.34180093535903566</v>
      </c>
      <c r="L294" s="621">
        <f>Variety!L493</f>
        <v>-3.4264610469756825E-2</v>
      </c>
      <c r="M294" s="664">
        <f>Variety!M493</f>
        <v>743333.23665197974</v>
      </c>
      <c r="N294" s="614">
        <f>Variety!N493</f>
        <v>-180783.29310067173</v>
      </c>
      <c r="O294" s="600">
        <f>Variety!O493</f>
        <v>-0.195628243062658</v>
      </c>
      <c r="P294" s="796">
        <f>Variety!P493</f>
        <v>121677.1545666477</v>
      </c>
      <c r="Q294" s="819">
        <f>Variety!Q493</f>
        <v>-28736.039159864726</v>
      </c>
      <c r="R294" s="621">
        <f>Variety!R493</f>
        <v>-0.19104733067575039</v>
      </c>
    </row>
    <row r="295" spans="2:18" x14ac:dyDescent="0.35">
      <c r="B295" s="902"/>
      <c r="C295" s="903"/>
      <c r="D295" s="85" t="s">
        <v>336</v>
      </c>
      <c r="E295" s="796">
        <f>Variety!E494</f>
        <v>163586575.00089741</v>
      </c>
      <c r="F295" s="819">
        <f>Variety!F494</f>
        <v>-670756.55932325125</v>
      </c>
      <c r="G295" s="621">
        <f>Variety!G494</f>
        <v>-4.0835715091191282E-3</v>
      </c>
      <c r="H295" s="626">
        <f>Variety!H494</f>
        <v>11.365773631916365</v>
      </c>
      <c r="I295" s="649">
        <f>Variety!I494</f>
        <v>0.17509036901696362</v>
      </c>
      <c r="J295" s="705">
        <f>Variety!J494</f>
        <v>7.1528745496998836</v>
      </c>
      <c r="K295" s="614">
        <f>Variety!K494</f>
        <v>-9.6908010308004222E-2</v>
      </c>
      <c r="L295" s="621">
        <f>Variety!L494</f>
        <v>-1.3367023011501021E-2</v>
      </c>
      <c r="M295" s="664">
        <f>Variety!M494</f>
        <v>1170114248.9964902</v>
      </c>
      <c r="N295" s="614">
        <f>Variety!N494</f>
        <v>-20715688.702230692</v>
      </c>
      <c r="O295" s="600">
        <f>Variety!O494</f>
        <v>-1.739600932628866E-2</v>
      </c>
      <c r="P295" s="796">
        <f>Variety!P494</f>
        <v>285890098.37481534</v>
      </c>
      <c r="Q295" s="819">
        <f>Variety!Q494</f>
        <v>-1481014.5071365237</v>
      </c>
      <c r="R295" s="621">
        <f>Variety!R494</f>
        <v>-5.1536652111059756E-3</v>
      </c>
    </row>
    <row r="296" spans="2:18" x14ac:dyDescent="0.35">
      <c r="B296" s="902"/>
      <c r="C296" s="903"/>
      <c r="D296" s="85" t="s">
        <v>337</v>
      </c>
      <c r="E296" s="796">
        <f>Variety!E495</f>
        <v>27761911.685437094</v>
      </c>
      <c r="F296" s="819">
        <f>Variety!F495</f>
        <v>62406.784582622349</v>
      </c>
      <c r="G296" s="621">
        <f>Variety!G495</f>
        <v>2.2529927811344103E-3</v>
      </c>
      <c r="H296" s="626">
        <f>Variety!H495</f>
        <v>1.9288600168088412</v>
      </c>
      <c r="I296" s="649">
        <f>Variety!I495</f>
        <v>4.1721202728281392E-2</v>
      </c>
      <c r="J296" s="705">
        <f>Variety!J495</f>
        <v>5.6543129218923198</v>
      </c>
      <c r="K296" s="614">
        <f>Variety!K495</f>
        <v>-0.26371376440697425</v>
      </c>
      <c r="L296" s="621">
        <f>Variety!L495</f>
        <v>-4.45610975390653E-2</v>
      </c>
      <c r="M296" s="664">
        <f>Variety!M495</f>
        <v>156974535.97940037</v>
      </c>
      <c r="N296" s="614">
        <f>Variety!N495</f>
        <v>-6951873.2211344838</v>
      </c>
      <c r="O296" s="600">
        <f>Variety!O495</f>
        <v>-4.2408500589005776E-2</v>
      </c>
      <c r="P296" s="796">
        <f>Variety!P495</f>
        <v>52754340.316124938</v>
      </c>
      <c r="Q296" s="819">
        <f>Variety!Q495</f>
        <v>744449.28495758772</v>
      </c>
      <c r="R296" s="621">
        <f>Variety!R495</f>
        <v>1.4313609780714026E-2</v>
      </c>
    </row>
    <row r="297" spans="2:18" ht="15" thickBot="1" x14ac:dyDescent="0.4">
      <c r="B297" s="904"/>
      <c r="C297" s="905"/>
      <c r="D297" s="86" t="s">
        <v>338</v>
      </c>
      <c r="E297" s="797">
        <f>Variety!E496</f>
        <v>35230061.464414306</v>
      </c>
      <c r="F297" s="820">
        <f>Variety!F496</f>
        <v>-2116636.5832829848</v>
      </c>
      <c r="G297" s="622">
        <f>Variety!G496</f>
        <v>-5.6675333936609999E-2</v>
      </c>
      <c r="H297" s="627">
        <f>Variety!H496</f>
        <v>2.4477369468786563</v>
      </c>
      <c r="I297" s="653">
        <f>Variety!I496</f>
        <v>-9.6655226043615095E-2</v>
      </c>
      <c r="J297" s="706">
        <f>Variety!J496</f>
        <v>7.3369192552028029</v>
      </c>
      <c r="K297" s="615">
        <f>Variety!K496</f>
        <v>-0.18774596964093249</v>
      </c>
      <c r="L297" s="622">
        <f>Variety!L496</f>
        <v>-2.4950740535414503E-2</v>
      </c>
      <c r="M297" s="666">
        <f>Variety!M496</f>
        <v>258480116.32023957</v>
      </c>
      <c r="N297" s="615">
        <f>Variety!N496</f>
        <v>-22541283.742007643</v>
      </c>
      <c r="O297" s="606">
        <f>Variety!O496</f>
        <v>-8.0211982920214156E-2</v>
      </c>
      <c r="P297" s="797">
        <f>Variety!P496</f>
        <v>72450690.440209702</v>
      </c>
      <c r="Q297" s="820">
        <f>Variety!Q496</f>
        <v>-3974431.3778760284</v>
      </c>
      <c r="R297" s="622">
        <f>Variety!R496</f>
        <v>-5.2004253095419908E-2</v>
      </c>
    </row>
    <row r="298" spans="2:18" x14ac:dyDescent="0.35">
      <c r="C298" s="17"/>
      <c r="D298" s="17"/>
      <c r="E298" s="804"/>
      <c r="F298" s="804"/>
      <c r="G298" s="609"/>
      <c r="H298" s="595"/>
      <c r="I298" s="595"/>
      <c r="J298" s="703"/>
      <c r="K298" s="618"/>
      <c r="L298" s="609"/>
      <c r="M298" s="618"/>
      <c r="N298" s="618"/>
      <c r="O298" s="609"/>
      <c r="P298" s="804"/>
      <c r="Q298" s="804"/>
      <c r="R298" s="609"/>
    </row>
    <row r="299" spans="2:18" x14ac:dyDescent="0.35">
      <c r="C299" s="17"/>
      <c r="D299" s="17"/>
      <c r="E299" s="804"/>
      <c r="F299" s="804"/>
      <c r="G299" s="609"/>
      <c r="H299" s="595"/>
      <c r="I299" s="595"/>
      <c r="J299" s="703"/>
      <c r="K299" s="618"/>
      <c r="L299" s="609"/>
      <c r="M299" s="618"/>
      <c r="N299" s="618"/>
      <c r="O299" s="609"/>
      <c r="P299" s="804"/>
      <c r="Q299" s="804"/>
      <c r="R299" s="609"/>
    </row>
    <row r="300" spans="2:18" x14ac:dyDescent="0.35">
      <c r="C300" s="17"/>
      <c r="D300" s="17"/>
      <c r="E300" s="804"/>
      <c r="F300" s="804"/>
      <c r="G300" s="609"/>
      <c r="H300" s="595"/>
      <c r="I300" s="595"/>
      <c r="J300" s="703"/>
      <c r="K300" s="618"/>
      <c r="L300" s="609"/>
      <c r="M300" s="618"/>
      <c r="N300" s="618"/>
      <c r="O300" s="609"/>
      <c r="P300" s="804"/>
      <c r="Q300" s="804"/>
      <c r="R300" s="609"/>
    </row>
    <row r="301" spans="2:18" x14ac:dyDescent="0.35">
      <c r="C301" s="17"/>
      <c r="D301" s="17"/>
      <c r="E301" s="804"/>
      <c r="F301" s="804"/>
      <c r="G301" s="609"/>
      <c r="H301" s="595"/>
      <c r="I301" s="595"/>
      <c r="J301" s="703"/>
      <c r="K301" s="618"/>
      <c r="L301" s="609"/>
      <c r="M301" s="618"/>
      <c r="N301" s="618"/>
      <c r="O301" s="609"/>
      <c r="P301" s="804"/>
      <c r="Q301" s="804"/>
      <c r="R301" s="609"/>
    </row>
    <row r="302" spans="2:18" x14ac:dyDescent="0.35">
      <c r="C302" s="17"/>
      <c r="D302" s="17"/>
      <c r="E302" s="804"/>
      <c r="F302" s="804"/>
      <c r="G302" s="609"/>
      <c r="H302" s="595"/>
      <c r="I302" s="595"/>
      <c r="J302" s="703"/>
      <c r="K302" s="618"/>
      <c r="L302" s="609"/>
      <c r="M302" s="618"/>
      <c r="N302" s="618"/>
      <c r="O302" s="609"/>
      <c r="P302" s="804"/>
      <c r="Q302" s="804"/>
      <c r="R302" s="609"/>
    </row>
    <row r="303" spans="2:18" x14ac:dyDescent="0.35">
      <c r="C303" s="17"/>
      <c r="D303" s="17"/>
      <c r="E303" s="804"/>
      <c r="F303" s="804"/>
      <c r="G303" s="609"/>
      <c r="H303" s="595"/>
      <c r="I303" s="595"/>
      <c r="J303" s="703"/>
      <c r="K303" s="618"/>
      <c r="L303" s="609"/>
      <c r="M303" s="618"/>
      <c r="N303" s="618"/>
      <c r="O303" s="609"/>
      <c r="P303" s="804"/>
      <c r="Q303" s="804"/>
      <c r="R303" s="609"/>
    </row>
    <row r="304" spans="2:18" x14ac:dyDescent="0.35">
      <c r="C304" s="17"/>
      <c r="D304" s="17"/>
      <c r="E304" s="804"/>
      <c r="F304" s="804"/>
      <c r="G304" s="609"/>
      <c r="H304" s="595"/>
      <c r="I304" s="595"/>
      <c r="J304" s="703"/>
      <c r="K304" s="618"/>
      <c r="L304" s="609"/>
      <c r="M304" s="618"/>
      <c r="N304" s="618"/>
      <c r="O304" s="609"/>
      <c r="P304" s="804"/>
      <c r="Q304" s="804"/>
      <c r="R304" s="609"/>
    </row>
    <row r="305" spans="3:18" x14ac:dyDescent="0.35">
      <c r="C305" s="17"/>
      <c r="D305" s="17"/>
      <c r="E305" s="804"/>
      <c r="F305" s="804"/>
      <c r="G305" s="609"/>
      <c r="H305" s="595"/>
      <c r="I305" s="595"/>
      <c r="J305" s="703"/>
      <c r="K305" s="618"/>
      <c r="L305" s="609"/>
      <c r="M305" s="618"/>
      <c r="N305" s="618"/>
      <c r="O305" s="609"/>
      <c r="P305" s="804"/>
      <c r="Q305" s="804"/>
      <c r="R305" s="609"/>
    </row>
    <row r="306" spans="3:18" x14ac:dyDescent="0.35">
      <c r="C306" s="17"/>
      <c r="D306" s="17"/>
      <c r="E306" s="804"/>
      <c r="F306" s="804"/>
      <c r="G306" s="609"/>
      <c r="H306" s="595"/>
      <c r="I306" s="595"/>
      <c r="J306" s="703"/>
      <c r="K306" s="618"/>
      <c r="L306" s="609"/>
      <c r="M306" s="618"/>
      <c r="N306" s="618"/>
      <c r="O306" s="609"/>
      <c r="P306" s="804"/>
      <c r="Q306" s="804"/>
      <c r="R306" s="609"/>
    </row>
    <row r="307" spans="3:18" x14ac:dyDescent="0.35">
      <c r="C307" s="17"/>
      <c r="D307" s="17"/>
      <c r="E307" s="804"/>
      <c r="F307" s="804"/>
      <c r="G307" s="609"/>
      <c r="H307" s="595"/>
      <c r="I307" s="595"/>
      <c r="J307" s="703"/>
      <c r="K307" s="618"/>
      <c r="L307" s="609"/>
      <c r="M307" s="618"/>
      <c r="N307" s="618"/>
      <c r="O307" s="609"/>
      <c r="P307" s="804"/>
      <c r="Q307" s="804"/>
      <c r="R307" s="609"/>
    </row>
    <row r="308" spans="3:18" x14ac:dyDescent="0.35">
      <c r="C308" s="17"/>
      <c r="D308" s="17"/>
      <c r="E308" s="804"/>
      <c r="F308" s="804"/>
      <c r="G308" s="609"/>
      <c r="H308" s="595"/>
      <c r="I308" s="595"/>
      <c r="J308" s="703"/>
      <c r="K308" s="618"/>
      <c r="L308" s="609"/>
      <c r="M308" s="618"/>
      <c r="N308" s="618"/>
      <c r="O308" s="609"/>
      <c r="P308" s="804"/>
      <c r="Q308" s="804"/>
      <c r="R308" s="609"/>
    </row>
    <row r="309" spans="3:18" x14ac:dyDescent="0.35">
      <c r="C309" s="17"/>
      <c r="D309" s="17"/>
      <c r="E309" s="804"/>
      <c r="F309" s="804"/>
      <c r="G309" s="609"/>
      <c r="H309" s="595"/>
      <c r="I309" s="595"/>
      <c r="J309" s="703"/>
      <c r="K309" s="618"/>
      <c r="L309" s="609"/>
      <c r="M309" s="618"/>
      <c r="N309" s="618"/>
      <c r="O309" s="609"/>
      <c r="P309" s="804"/>
      <c r="Q309" s="804"/>
      <c r="R309" s="609"/>
    </row>
    <row r="310" spans="3:18" x14ac:dyDescent="0.35">
      <c r="C310" s="17"/>
      <c r="D310" s="17"/>
      <c r="E310" s="804"/>
      <c r="F310" s="804"/>
      <c r="G310" s="609"/>
      <c r="H310" s="595"/>
      <c r="I310" s="595"/>
      <c r="J310" s="703"/>
      <c r="K310" s="618"/>
      <c r="L310" s="609"/>
      <c r="M310" s="618"/>
      <c r="N310" s="618"/>
      <c r="O310" s="609"/>
      <c r="P310" s="804"/>
      <c r="Q310" s="804"/>
      <c r="R310" s="609"/>
    </row>
    <row r="311" spans="3:18" x14ac:dyDescent="0.35">
      <c r="C311" s="17"/>
      <c r="D311" s="17"/>
      <c r="E311" s="804"/>
      <c r="F311" s="804"/>
      <c r="G311" s="609"/>
      <c r="H311" s="595"/>
      <c r="I311" s="595"/>
      <c r="J311" s="703"/>
      <c r="K311" s="618"/>
      <c r="L311" s="609"/>
      <c r="M311" s="618"/>
      <c r="N311" s="618"/>
      <c r="O311" s="609"/>
      <c r="P311" s="804"/>
      <c r="Q311" s="804"/>
      <c r="R311" s="609"/>
    </row>
    <row r="312" spans="3:18" x14ac:dyDescent="0.35">
      <c r="C312" s="17"/>
      <c r="D312" s="17"/>
      <c r="E312" s="804"/>
      <c r="F312" s="804"/>
      <c r="G312" s="609"/>
      <c r="H312" s="595"/>
      <c r="I312" s="595"/>
      <c r="J312" s="703"/>
      <c r="K312" s="618"/>
      <c r="L312" s="609"/>
      <c r="M312" s="618"/>
      <c r="N312" s="618"/>
      <c r="O312" s="609"/>
      <c r="P312" s="804"/>
      <c r="Q312" s="804"/>
      <c r="R312" s="609"/>
    </row>
    <row r="313" spans="3:18" x14ac:dyDescent="0.35">
      <c r="C313" s="17"/>
      <c r="D313" s="17"/>
      <c r="E313" s="804"/>
      <c r="F313" s="804"/>
      <c r="G313" s="609"/>
      <c r="H313" s="595"/>
      <c r="I313" s="595"/>
      <c r="J313" s="703"/>
      <c r="K313" s="618"/>
      <c r="L313" s="609"/>
      <c r="M313" s="618"/>
      <c r="N313" s="618"/>
      <c r="O313" s="609"/>
      <c r="P313" s="804"/>
      <c r="Q313" s="804"/>
      <c r="R313" s="609"/>
    </row>
    <row r="314" spans="3:18" x14ac:dyDescent="0.35">
      <c r="C314" s="17"/>
      <c r="D314" s="17"/>
      <c r="E314" s="804"/>
      <c r="F314" s="804"/>
      <c r="G314" s="609"/>
      <c r="H314" s="595"/>
      <c r="I314" s="595"/>
      <c r="J314" s="703"/>
      <c r="K314" s="618"/>
      <c r="L314" s="609"/>
      <c r="M314" s="618"/>
      <c r="N314" s="618"/>
      <c r="O314" s="609"/>
      <c r="P314" s="804"/>
      <c r="Q314" s="804"/>
      <c r="R314" s="609"/>
    </row>
    <row r="315" spans="3:18" x14ac:dyDescent="0.35">
      <c r="C315" s="17"/>
      <c r="D315" s="17"/>
      <c r="E315" s="804"/>
      <c r="F315" s="804"/>
      <c r="G315" s="609"/>
      <c r="H315" s="595"/>
      <c r="I315" s="595"/>
      <c r="J315" s="703"/>
      <c r="K315" s="618"/>
      <c r="L315" s="609"/>
      <c r="M315" s="618"/>
      <c r="N315" s="618"/>
      <c r="O315" s="609"/>
      <c r="P315" s="804"/>
      <c r="Q315" s="804"/>
      <c r="R315" s="609"/>
    </row>
    <row r="316" spans="3:18" x14ac:dyDescent="0.35">
      <c r="C316" s="17"/>
      <c r="D316" s="17"/>
      <c r="E316" s="804"/>
      <c r="F316" s="804"/>
      <c r="G316" s="609"/>
      <c r="H316" s="595"/>
      <c r="I316" s="595"/>
      <c r="J316" s="703"/>
      <c r="K316" s="618"/>
      <c r="L316" s="609"/>
      <c r="M316" s="618"/>
      <c r="N316" s="618"/>
      <c r="O316" s="609"/>
      <c r="P316" s="804"/>
      <c r="Q316" s="804"/>
      <c r="R316" s="609"/>
    </row>
    <row r="317" spans="3:18" x14ac:dyDescent="0.35">
      <c r="C317" s="17"/>
      <c r="D317" s="17"/>
      <c r="E317" s="804"/>
      <c r="F317" s="804"/>
      <c r="G317" s="609"/>
      <c r="H317" s="595"/>
      <c r="I317" s="595"/>
      <c r="J317" s="703"/>
      <c r="K317" s="618"/>
      <c r="L317" s="609"/>
      <c r="M317" s="618"/>
      <c r="N317" s="618"/>
      <c r="O317" s="609"/>
      <c r="P317" s="804"/>
      <c r="Q317" s="804"/>
      <c r="R317" s="609"/>
    </row>
    <row r="318" spans="3:18" x14ac:dyDescent="0.35">
      <c r="C318" s="17"/>
      <c r="D318" s="17"/>
      <c r="E318" s="804"/>
      <c r="F318" s="804"/>
      <c r="G318" s="609"/>
      <c r="H318" s="595"/>
      <c r="I318" s="595"/>
      <c r="J318" s="703"/>
      <c r="K318" s="618"/>
      <c r="L318" s="609"/>
      <c r="M318" s="618"/>
      <c r="N318" s="618"/>
      <c r="O318" s="609"/>
      <c r="P318" s="804"/>
      <c r="Q318" s="804"/>
      <c r="R318" s="609"/>
    </row>
    <row r="319" spans="3:18" x14ac:dyDescent="0.35">
      <c r="C319" s="17"/>
      <c r="D319" s="17"/>
      <c r="E319" s="804"/>
      <c r="F319" s="804"/>
      <c r="G319" s="609"/>
      <c r="H319" s="595"/>
      <c r="I319" s="595"/>
      <c r="J319" s="703"/>
      <c r="K319" s="618"/>
      <c r="L319" s="609"/>
      <c r="M319" s="618"/>
      <c r="N319" s="618"/>
      <c r="O319" s="609"/>
      <c r="P319" s="804"/>
      <c r="Q319" s="804"/>
      <c r="R319" s="609"/>
    </row>
    <row r="320" spans="3:18" x14ac:dyDescent="0.35">
      <c r="C320" s="17"/>
      <c r="D320" s="17"/>
      <c r="E320" s="804"/>
      <c r="F320" s="804"/>
      <c r="G320" s="609"/>
      <c r="H320" s="595"/>
      <c r="I320" s="595"/>
      <c r="J320" s="703"/>
      <c r="K320" s="618"/>
      <c r="L320" s="609"/>
      <c r="M320" s="618"/>
      <c r="N320" s="618"/>
      <c r="O320" s="609"/>
      <c r="P320" s="804"/>
      <c r="Q320" s="804"/>
      <c r="R320" s="609"/>
    </row>
    <row r="321" spans="3:18" x14ac:dyDescent="0.35">
      <c r="C321" s="17"/>
      <c r="D321" s="17"/>
      <c r="E321" s="804"/>
      <c r="F321" s="804"/>
      <c r="G321" s="609"/>
      <c r="H321" s="595"/>
      <c r="I321" s="595"/>
      <c r="J321" s="703"/>
      <c r="K321" s="618"/>
      <c r="L321" s="609"/>
      <c r="M321" s="618"/>
      <c r="N321" s="618"/>
      <c r="O321" s="609"/>
      <c r="P321" s="804"/>
      <c r="Q321" s="804"/>
      <c r="R321" s="609"/>
    </row>
    <row r="322" spans="3:18" x14ac:dyDescent="0.35">
      <c r="C322" s="17"/>
      <c r="D322" s="17"/>
      <c r="E322" s="804"/>
      <c r="F322" s="804"/>
      <c r="G322" s="609"/>
      <c r="H322" s="595"/>
      <c r="I322" s="595"/>
      <c r="J322" s="703"/>
      <c r="K322" s="618"/>
      <c r="L322" s="609"/>
      <c r="M322" s="618"/>
      <c r="N322" s="618"/>
      <c r="O322" s="609"/>
      <c r="P322" s="804"/>
      <c r="Q322" s="804"/>
      <c r="R322" s="609"/>
    </row>
    <row r="323" spans="3:18" x14ac:dyDescent="0.35">
      <c r="C323" s="17"/>
      <c r="D323" s="17"/>
      <c r="E323" s="804"/>
      <c r="F323" s="804"/>
      <c r="G323" s="609"/>
      <c r="H323" s="595"/>
      <c r="I323" s="595"/>
      <c r="J323" s="703"/>
      <c r="K323" s="618"/>
      <c r="L323" s="609"/>
      <c r="M323" s="618"/>
      <c r="N323" s="618"/>
      <c r="O323" s="609"/>
      <c r="P323" s="804"/>
      <c r="Q323" s="804"/>
      <c r="R323" s="609"/>
    </row>
    <row r="324" spans="3:18" x14ac:dyDescent="0.35">
      <c r="C324" s="17"/>
      <c r="D324" s="17"/>
      <c r="E324" s="804"/>
      <c r="F324" s="804"/>
      <c r="G324" s="609"/>
      <c r="H324" s="595"/>
      <c r="I324" s="595"/>
      <c r="J324" s="703"/>
      <c r="K324" s="618"/>
      <c r="L324" s="609"/>
      <c r="M324" s="618"/>
      <c r="N324" s="618"/>
      <c r="O324" s="609"/>
      <c r="P324" s="804"/>
      <c r="Q324" s="804"/>
      <c r="R324" s="609"/>
    </row>
    <row r="325" spans="3:18" x14ac:dyDescent="0.35">
      <c r="C325" s="17"/>
      <c r="D325" s="17"/>
      <c r="E325" s="804"/>
      <c r="F325" s="804"/>
      <c r="G325" s="609"/>
      <c r="H325" s="595"/>
      <c r="I325" s="595"/>
      <c r="J325" s="703"/>
      <c r="K325" s="618"/>
      <c r="L325" s="609"/>
      <c r="M325" s="618"/>
      <c r="N325" s="618"/>
      <c r="O325" s="609"/>
      <c r="P325" s="804"/>
      <c r="Q325" s="804"/>
      <c r="R325" s="609"/>
    </row>
    <row r="326" spans="3:18" x14ac:dyDescent="0.35">
      <c r="C326" s="17"/>
      <c r="D326" s="17"/>
      <c r="E326" s="804"/>
      <c r="F326" s="804"/>
      <c r="G326" s="609"/>
      <c r="H326" s="595"/>
      <c r="I326" s="595"/>
      <c r="J326" s="703"/>
      <c r="K326" s="618"/>
      <c r="L326" s="609"/>
      <c r="M326" s="618"/>
      <c r="N326" s="618"/>
      <c r="O326" s="609"/>
      <c r="P326" s="804"/>
      <c r="Q326" s="804"/>
      <c r="R326" s="609"/>
    </row>
    <row r="327" spans="3:18" ht="15" customHeight="1" x14ac:dyDescent="0.35">
      <c r="C327" s="17"/>
      <c r="D327" s="17"/>
      <c r="E327" s="804"/>
      <c r="F327" s="804"/>
      <c r="G327" s="609"/>
      <c r="H327" s="595"/>
      <c r="I327" s="595"/>
      <c r="J327" s="703"/>
      <c r="K327" s="618"/>
      <c r="L327" s="609"/>
      <c r="M327" s="618"/>
      <c r="N327" s="618"/>
      <c r="O327" s="609"/>
      <c r="P327" s="804"/>
      <c r="Q327" s="804"/>
      <c r="R327" s="609"/>
    </row>
    <row r="328" spans="3:18" x14ac:dyDescent="0.35">
      <c r="C328" s="17"/>
      <c r="D328" s="17"/>
      <c r="E328" s="804"/>
      <c r="F328" s="804"/>
      <c r="G328" s="609"/>
      <c r="H328" s="595"/>
      <c r="I328" s="595"/>
      <c r="J328" s="703"/>
      <c r="K328" s="618"/>
      <c r="L328" s="609"/>
      <c r="M328" s="618"/>
      <c r="N328" s="618"/>
      <c r="O328" s="609"/>
      <c r="P328" s="804"/>
      <c r="Q328" s="804"/>
      <c r="R328" s="609"/>
    </row>
    <row r="329" spans="3:18" x14ac:dyDescent="0.35">
      <c r="C329" s="17"/>
      <c r="D329" s="17"/>
      <c r="E329" s="804"/>
      <c r="F329" s="804"/>
      <c r="G329" s="609"/>
      <c r="H329" s="595"/>
      <c r="I329" s="595"/>
      <c r="J329" s="703"/>
      <c r="K329" s="618"/>
      <c r="L329" s="609"/>
      <c r="M329" s="618"/>
      <c r="N329" s="618"/>
      <c r="O329" s="609"/>
      <c r="P329" s="804"/>
      <c r="Q329" s="804"/>
      <c r="R329" s="609"/>
    </row>
    <row r="330" spans="3:18" x14ac:dyDescent="0.35">
      <c r="C330" s="17"/>
      <c r="D330" s="17"/>
      <c r="E330" s="804"/>
      <c r="F330" s="804"/>
      <c r="G330" s="609"/>
      <c r="H330" s="595"/>
      <c r="I330" s="595"/>
      <c r="J330" s="703"/>
      <c r="K330" s="618"/>
      <c r="L330" s="609"/>
      <c r="M330" s="618"/>
      <c r="N330" s="618"/>
      <c r="O330" s="609"/>
      <c r="P330" s="804"/>
      <c r="Q330" s="804"/>
      <c r="R330" s="609"/>
    </row>
    <row r="331" spans="3:18" x14ac:dyDescent="0.35">
      <c r="C331" s="17"/>
      <c r="D331" s="17"/>
      <c r="E331" s="804"/>
      <c r="F331" s="804"/>
      <c r="G331" s="609"/>
      <c r="H331" s="595"/>
      <c r="I331" s="595"/>
      <c r="J331" s="703"/>
      <c r="K331" s="618"/>
      <c r="L331" s="609"/>
      <c r="M331" s="618"/>
      <c r="N331" s="618"/>
      <c r="O331" s="609"/>
      <c r="P331" s="804"/>
      <c r="Q331" s="804"/>
      <c r="R331" s="609"/>
    </row>
    <row r="332" spans="3:18" x14ac:dyDescent="0.35">
      <c r="C332" s="17"/>
      <c r="D332" s="17"/>
      <c r="E332" s="804"/>
      <c r="F332" s="804"/>
      <c r="G332" s="609"/>
      <c r="H332" s="595"/>
      <c r="I332" s="595"/>
      <c r="J332" s="703"/>
      <c r="K332" s="618"/>
      <c r="L332" s="609"/>
      <c r="M332" s="618"/>
      <c r="N332" s="618"/>
      <c r="O332" s="609"/>
      <c r="P332" s="804"/>
      <c r="Q332" s="804"/>
      <c r="R332" s="609"/>
    </row>
    <row r="333" spans="3:18" x14ac:dyDescent="0.35">
      <c r="C333" s="17"/>
      <c r="D333" s="17"/>
      <c r="E333" s="804"/>
      <c r="F333" s="804"/>
      <c r="G333" s="609"/>
      <c r="H333" s="595"/>
      <c r="I333" s="595"/>
      <c r="J333" s="703"/>
      <c r="K333" s="618"/>
      <c r="L333" s="609"/>
      <c r="M333" s="618"/>
      <c r="N333" s="618"/>
      <c r="O333" s="609"/>
      <c r="P333" s="804"/>
      <c r="Q333" s="804"/>
      <c r="R333" s="609"/>
    </row>
    <row r="334" spans="3:18" x14ac:dyDescent="0.35">
      <c r="C334" s="17"/>
      <c r="D334" s="17"/>
      <c r="E334" s="804"/>
      <c r="F334" s="804"/>
      <c r="G334" s="609"/>
      <c r="H334" s="595"/>
      <c r="I334" s="595"/>
      <c r="J334" s="703"/>
      <c r="K334" s="618"/>
      <c r="L334" s="609"/>
      <c r="M334" s="618"/>
      <c r="N334" s="618"/>
      <c r="O334" s="609"/>
      <c r="P334" s="804"/>
      <c r="Q334" s="804"/>
      <c r="R334" s="609"/>
    </row>
    <row r="335" spans="3:18" x14ac:dyDescent="0.35">
      <c r="C335" s="17"/>
      <c r="D335" s="17"/>
      <c r="E335" s="804"/>
      <c r="F335" s="804"/>
      <c r="G335" s="609"/>
      <c r="H335" s="595"/>
      <c r="I335" s="595"/>
      <c r="J335" s="703"/>
      <c r="K335" s="618"/>
      <c r="L335" s="609"/>
      <c r="M335" s="618"/>
      <c r="N335" s="618"/>
      <c r="O335" s="609"/>
      <c r="P335" s="804"/>
      <c r="Q335" s="804"/>
      <c r="R335" s="609"/>
    </row>
    <row r="336" spans="3:18" x14ac:dyDescent="0.35">
      <c r="C336" s="17"/>
      <c r="D336" s="17"/>
      <c r="E336" s="804"/>
      <c r="F336" s="804"/>
      <c r="G336" s="609"/>
      <c r="H336" s="595"/>
      <c r="I336" s="595"/>
      <c r="J336" s="703"/>
      <c r="K336" s="618"/>
      <c r="L336" s="609"/>
      <c r="M336" s="618"/>
      <c r="N336" s="618"/>
      <c r="O336" s="609"/>
      <c r="P336" s="804"/>
      <c r="Q336" s="804"/>
      <c r="R336" s="609"/>
    </row>
    <row r="337" spans="3:18" x14ac:dyDescent="0.35">
      <c r="C337" s="17"/>
      <c r="D337" s="17"/>
      <c r="E337" s="804"/>
      <c r="F337" s="804"/>
      <c r="G337" s="609"/>
      <c r="H337" s="595"/>
      <c r="I337" s="595"/>
      <c r="J337" s="703"/>
      <c r="K337" s="618"/>
      <c r="L337" s="609"/>
      <c r="M337" s="618"/>
      <c r="N337" s="618"/>
      <c r="O337" s="609"/>
      <c r="P337" s="804"/>
      <c r="Q337" s="804"/>
      <c r="R337" s="609"/>
    </row>
    <row r="338" spans="3:18" x14ac:dyDescent="0.35">
      <c r="C338" s="17"/>
      <c r="D338" s="17"/>
      <c r="E338" s="804"/>
      <c r="F338" s="804"/>
      <c r="G338" s="609"/>
      <c r="H338" s="595"/>
      <c r="I338" s="595"/>
      <c r="J338" s="703"/>
      <c r="K338" s="618"/>
      <c r="L338" s="609"/>
      <c r="M338" s="618"/>
      <c r="N338" s="618"/>
      <c r="O338" s="609"/>
      <c r="P338" s="804"/>
      <c r="Q338" s="804"/>
      <c r="R338" s="609"/>
    </row>
    <row r="339" spans="3:18" x14ac:dyDescent="0.35">
      <c r="C339" s="17"/>
      <c r="D339" s="17"/>
      <c r="E339" s="804"/>
      <c r="F339" s="804"/>
      <c r="G339" s="609"/>
      <c r="H339" s="595"/>
      <c r="I339" s="595"/>
      <c r="J339" s="703"/>
      <c r="K339" s="618"/>
      <c r="L339" s="609"/>
      <c r="M339" s="618"/>
      <c r="N339" s="618"/>
      <c r="O339" s="609"/>
      <c r="P339" s="804"/>
      <c r="Q339" s="804"/>
      <c r="R339" s="609"/>
    </row>
    <row r="340" spans="3:18" x14ac:dyDescent="0.35">
      <c r="C340" s="17"/>
      <c r="D340" s="17"/>
      <c r="E340" s="804"/>
      <c r="F340" s="804"/>
      <c r="G340" s="609"/>
      <c r="H340" s="595"/>
      <c r="I340" s="595"/>
      <c r="J340" s="703"/>
      <c r="K340" s="618"/>
      <c r="L340" s="609"/>
      <c r="M340" s="618"/>
      <c r="N340" s="618"/>
      <c r="O340" s="609"/>
      <c r="P340" s="804"/>
      <c r="Q340" s="804"/>
      <c r="R340" s="609"/>
    </row>
    <row r="341" spans="3:18" x14ac:dyDescent="0.35">
      <c r="C341" s="17"/>
      <c r="D341" s="17"/>
      <c r="E341" s="804"/>
      <c r="F341" s="804"/>
      <c r="G341" s="609"/>
      <c r="H341" s="595"/>
      <c r="I341" s="595"/>
      <c r="J341" s="703"/>
      <c r="K341" s="618"/>
      <c r="L341" s="609"/>
      <c r="M341" s="618"/>
      <c r="N341" s="618"/>
      <c r="O341" s="609"/>
      <c r="P341" s="804"/>
      <c r="Q341" s="804"/>
      <c r="R341" s="609"/>
    </row>
    <row r="342" spans="3:18" x14ac:dyDescent="0.35">
      <c r="C342" s="17"/>
      <c r="D342" s="17"/>
      <c r="E342" s="804"/>
      <c r="F342" s="804"/>
      <c r="G342" s="609"/>
      <c r="H342" s="595"/>
      <c r="I342" s="595"/>
      <c r="J342" s="703"/>
      <c r="K342" s="618"/>
      <c r="L342" s="609"/>
      <c r="M342" s="618"/>
      <c r="N342" s="618"/>
      <c r="O342" s="609"/>
      <c r="P342" s="804"/>
      <c r="Q342" s="804"/>
      <c r="R342" s="609"/>
    </row>
    <row r="343" spans="3:18" x14ac:dyDescent="0.35">
      <c r="C343" s="17"/>
      <c r="D343" s="17"/>
      <c r="E343" s="804"/>
      <c r="F343" s="804"/>
      <c r="G343" s="609"/>
      <c r="H343" s="595"/>
      <c r="I343" s="595"/>
      <c r="J343" s="703"/>
      <c r="K343" s="618"/>
      <c r="L343" s="609"/>
      <c r="M343" s="618"/>
      <c r="N343" s="618"/>
      <c r="O343" s="609"/>
      <c r="P343" s="804"/>
      <c r="Q343" s="804"/>
      <c r="R343" s="609"/>
    </row>
    <row r="344" spans="3:18" x14ac:dyDescent="0.35">
      <c r="C344" s="17"/>
      <c r="D344" s="17"/>
      <c r="E344" s="804"/>
      <c r="F344" s="804"/>
      <c r="G344" s="609"/>
      <c r="H344" s="595"/>
      <c r="I344" s="595"/>
      <c r="J344" s="703"/>
      <c r="K344" s="618"/>
      <c r="L344" s="609"/>
      <c r="M344" s="618"/>
      <c r="N344" s="618"/>
      <c r="O344" s="609"/>
      <c r="P344" s="804"/>
      <c r="Q344" s="804"/>
      <c r="R344" s="609"/>
    </row>
    <row r="345" spans="3:18" x14ac:dyDescent="0.35">
      <c r="C345" s="17"/>
      <c r="D345" s="17"/>
      <c r="E345" s="804"/>
      <c r="F345" s="804"/>
      <c r="G345" s="609"/>
      <c r="H345" s="595"/>
      <c r="I345" s="595"/>
      <c r="J345" s="703"/>
      <c r="K345" s="618"/>
      <c r="L345" s="609"/>
      <c r="M345" s="618"/>
      <c r="N345" s="618"/>
      <c r="O345" s="609"/>
      <c r="P345" s="804"/>
      <c r="Q345" s="804"/>
      <c r="R345" s="609"/>
    </row>
    <row r="346" spans="3:18" x14ac:dyDescent="0.35">
      <c r="C346" s="17"/>
      <c r="D346" s="17"/>
      <c r="E346" s="804"/>
      <c r="F346" s="804"/>
      <c r="G346" s="609"/>
      <c r="H346" s="595"/>
      <c r="I346" s="595"/>
      <c r="J346" s="703"/>
      <c r="K346" s="618"/>
      <c r="L346" s="609"/>
      <c r="M346" s="618"/>
      <c r="N346" s="618"/>
      <c r="O346" s="609"/>
      <c r="P346" s="804"/>
      <c r="Q346" s="804"/>
      <c r="R346" s="609"/>
    </row>
    <row r="347" spans="3:18" x14ac:dyDescent="0.35">
      <c r="C347" s="17"/>
      <c r="D347" s="17"/>
      <c r="E347" s="804"/>
      <c r="F347" s="804"/>
      <c r="G347" s="609"/>
      <c r="H347" s="595"/>
      <c r="I347" s="595"/>
      <c r="J347" s="703"/>
      <c r="K347" s="618"/>
      <c r="L347" s="609"/>
      <c r="M347" s="618"/>
      <c r="N347" s="618"/>
      <c r="O347" s="609"/>
      <c r="P347" s="804"/>
      <c r="Q347" s="804"/>
      <c r="R347" s="609"/>
    </row>
    <row r="348" spans="3:18" x14ac:dyDescent="0.35">
      <c r="C348" s="17"/>
      <c r="D348" s="17"/>
      <c r="E348" s="804"/>
      <c r="F348" s="804"/>
      <c r="G348" s="609"/>
      <c r="H348" s="595"/>
      <c r="I348" s="595"/>
      <c r="J348" s="703"/>
      <c r="K348" s="618"/>
      <c r="L348" s="609"/>
      <c r="M348" s="618"/>
      <c r="N348" s="618"/>
      <c r="O348" s="609"/>
      <c r="P348" s="804"/>
      <c r="Q348" s="804"/>
      <c r="R348" s="609"/>
    </row>
    <row r="349" spans="3:18" x14ac:dyDescent="0.35">
      <c r="C349" s="17"/>
      <c r="D349" s="17"/>
      <c r="E349" s="804"/>
      <c r="F349" s="804"/>
      <c r="G349" s="609"/>
      <c r="H349" s="595"/>
      <c r="I349" s="595"/>
      <c r="J349" s="703"/>
      <c r="K349" s="618"/>
      <c r="L349" s="609"/>
      <c r="M349" s="618"/>
      <c r="N349" s="618"/>
      <c r="O349" s="609"/>
      <c r="P349" s="804"/>
      <c r="Q349" s="804"/>
      <c r="R349" s="609"/>
    </row>
    <row r="350" spans="3:18" x14ac:dyDescent="0.35">
      <c r="C350" s="17"/>
      <c r="D350" s="17"/>
      <c r="E350" s="804"/>
      <c r="F350" s="804"/>
      <c r="G350" s="609"/>
      <c r="H350" s="595"/>
      <c r="I350" s="595"/>
      <c r="J350" s="703"/>
      <c r="K350" s="618"/>
      <c r="L350" s="609"/>
      <c r="M350" s="618"/>
      <c r="N350" s="618"/>
      <c r="O350" s="609"/>
      <c r="P350" s="804"/>
      <c r="Q350" s="804"/>
      <c r="R350" s="609"/>
    </row>
    <row r="351" spans="3:18" x14ac:dyDescent="0.35">
      <c r="C351" s="17"/>
      <c r="D351" s="17"/>
      <c r="E351" s="804"/>
      <c r="F351" s="804"/>
      <c r="G351" s="609"/>
      <c r="H351" s="595"/>
      <c r="I351" s="595"/>
      <c r="J351" s="703"/>
      <c r="K351" s="618"/>
      <c r="L351" s="609"/>
      <c r="M351" s="618"/>
      <c r="N351" s="618"/>
      <c r="O351" s="609"/>
      <c r="P351" s="804"/>
      <c r="Q351" s="804"/>
      <c r="R351" s="609"/>
    </row>
    <row r="352" spans="3:18" x14ac:dyDescent="0.35">
      <c r="C352" s="17"/>
      <c r="D352" s="17"/>
      <c r="E352" s="804"/>
      <c r="F352" s="804"/>
      <c r="G352" s="609"/>
      <c r="H352" s="595"/>
      <c r="I352" s="595"/>
      <c r="J352" s="703"/>
      <c r="K352" s="618"/>
      <c r="L352" s="609"/>
      <c r="M352" s="618"/>
      <c r="N352" s="618"/>
      <c r="O352" s="609"/>
      <c r="P352" s="804"/>
      <c r="Q352" s="804"/>
      <c r="R352" s="609"/>
    </row>
    <row r="353" spans="3:18" x14ac:dyDescent="0.35">
      <c r="C353" s="17"/>
      <c r="D353" s="17"/>
      <c r="E353" s="804"/>
      <c r="F353" s="804"/>
      <c r="G353" s="609"/>
      <c r="H353" s="595"/>
      <c r="I353" s="595"/>
      <c r="J353" s="703"/>
      <c r="K353" s="618"/>
      <c r="L353" s="609"/>
      <c r="M353" s="618"/>
      <c r="N353" s="618"/>
      <c r="O353" s="609"/>
      <c r="P353" s="804"/>
      <c r="Q353" s="804"/>
      <c r="R353" s="609"/>
    </row>
    <row r="354" spans="3:18" x14ac:dyDescent="0.35">
      <c r="C354" s="17"/>
      <c r="D354" s="17"/>
      <c r="E354" s="804"/>
      <c r="F354" s="804"/>
      <c r="G354" s="609"/>
      <c r="H354" s="595"/>
      <c r="I354" s="595"/>
      <c r="J354" s="703"/>
      <c r="K354" s="618"/>
      <c r="L354" s="609"/>
      <c r="M354" s="618"/>
      <c r="N354" s="618"/>
      <c r="O354" s="609"/>
      <c r="P354" s="804"/>
      <c r="Q354" s="804"/>
      <c r="R354" s="609"/>
    </row>
    <row r="355" spans="3:18" x14ac:dyDescent="0.35">
      <c r="C355" s="17"/>
      <c r="D355" s="17"/>
      <c r="E355" s="804"/>
      <c r="F355" s="804"/>
      <c r="G355" s="609"/>
      <c r="H355" s="595"/>
      <c r="I355" s="595"/>
      <c r="J355" s="703"/>
      <c r="K355" s="618"/>
      <c r="L355" s="609"/>
      <c r="M355" s="618"/>
      <c r="N355" s="618"/>
      <c r="O355" s="609"/>
      <c r="P355" s="804"/>
      <c r="Q355" s="804"/>
      <c r="R355" s="609"/>
    </row>
    <row r="356" spans="3:18" x14ac:dyDescent="0.35">
      <c r="C356" s="17"/>
      <c r="D356" s="17"/>
      <c r="E356" s="804"/>
      <c r="F356" s="804"/>
      <c r="G356" s="609"/>
      <c r="H356" s="595"/>
      <c r="I356" s="595"/>
      <c r="J356" s="703"/>
      <c r="K356" s="618"/>
      <c r="L356" s="609"/>
      <c r="M356" s="618"/>
      <c r="N356" s="618"/>
      <c r="O356" s="609"/>
      <c r="P356" s="804"/>
      <c r="Q356" s="804"/>
      <c r="R356" s="609"/>
    </row>
    <row r="357" spans="3:18" x14ac:dyDescent="0.35">
      <c r="C357" s="17"/>
      <c r="D357" s="17"/>
      <c r="E357" s="804"/>
      <c r="F357" s="804"/>
      <c r="G357" s="609"/>
      <c r="H357" s="595"/>
      <c r="I357" s="595"/>
      <c r="J357" s="703"/>
      <c r="K357" s="618"/>
      <c r="L357" s="609"/>
      <c r="M357" s="618"/>
      <c r="N357" s="618"/>
      <c r="O357" s="609"/>
      <c r="P357" s="804"/>
      <c r="Q357" s="804"/>
      <c r="R357" s="609"/>
    </row>
    <row r="358" spans="3:18" x14ac:dyDescent="0.35">
      <c r="C358" s="17"/>
      <c r="D358" s="17"/>
      <c r="E358" s="804"/>
      <c r="F358" s="804"/>
      <c r="G358" s="609"/>
      <c r="H358" s="595"/>
      <c r="I358" s="595"/>
      <c r="J358" s="703"/>
      <c r="K358" s="618"/>
      <c r="L358" s="609"/>
      <c r="M358" s="618"/>
      <c r="N358" s="618"/>
      <c r="O358" s="609"/>
      <c r="P358" s="804"/>
      <c r="Q358" s="804"/>
      <c r="R358" s="609"/>
    </row>
    <row r="359" spans="3:18" x14ac:dyDescent="0.35">
      <c r="C359" s="17"/>
      <c r="D359" s="17"/>
      <c r="E359" s="804"/>
      <c r="F359" s="804"/>
      <c r="G359" s="609"/>
      <c r="H359" s="595"/>
      <c r="I359" s="595"/>
      <c r="J359" s="703"/>
      <c r="K359" s="618"/>
      <c r="L359" s="609"/>
      <c r="M359" s="618"/>
      <c r="N359" s="618"/>
      <c r="O359" s="609"/>
      <c r="P359" s="804"/>
      <c r="Q359" s="804"/>
      <c r="R359" s="609"/>
    </row>
    <row r="360" spans="3:18" x14ac:dyDescent="0.35">
      <c r="C360" s="17"/>
      <c r="D360" s="17"/>
      <c r="E360" s="804"/>
      <c r="F360" s="804"/>
      <c r="G360" s="609"/>
      <c r="H360" s="595"/>
      <c r="I360" s="595"/>
      <c r="J360" s="703"/>
      <c r="K360" s="618"/>
      <c r="L360" s="609"/>
      <c r="M360" s="618"/>
      <c r="N360" s="618"/>
      <c r="O360" s="609"/>
      <c r="P360" s="804"/>
      <c r="Q360" s="804"/>
      <c r="R360" s="609"/>
    </row>
    <row r="361" spans="3:18" x14ac:dyDescent="0.35">
      <c r="C361" s="17"/>
      <c r="D361" s="17"/>
      <c r="E361" s="804"/>
      <c r="F361" s="804"/>
      <c r="G361" s="609"/>
      <c r="H361" s="595"/>
      <c r="I361" s="595"/>
      <c r="J361" s="703"/>
      <c r="K361" s="618"/>
      <c r="L361" s="609"/>
      <c r="M361" s="618"/>
      <c r="N361" s="618"/>
      <c r="O361" s="609"/>
      <c r="P361" s="804"/>
      <c r="Q361" s="804"/>
      <c r="R361" s="609"/>
    </row>
    <row r="362" spans="3:18" x14ac:dyDescent="0.35">
      <c r="C362" s="17"/>
      <c r="D362" s="17"/>
      <c r="E362" s="804"/>
      <c r="F362" s="804"/>
      <c r="G362" s="609"/>
      <c r="H362" s="595"/>
      <c r="I362" s="595"/>
      <c r="J362" s="703"/>
      <c r="K362" s="618"/>
      <c r="L362" s="609"/>
      <c r="M362" s="618"/>
      <c r="N362" s="618"/>
      <c r="O362" s="609"/>
      <c r="P362" s="804"/>
      <c r="Q362" s="804"/>
      <c r="R362" s="609"/>
    </row>
    <row r="363" spans="3:18" x14ac:dyDescent="0.35">
      <c r="C363" s="17"/>
      <c r="D363" s="17"/>
      <c r="E363" s="804"/>
      <c r="F363" s="804"/>
      <c r="G363" s="609"/>
      <c r="H363" s="595"/>
      <c r="I363" s="595"/>
      <c r="J363" s="703"/>
      <c r="K363" s="618"/>
      <c r="L363" s="609"/>
      <c r="M363" s="618"/>
      <c r="N363" s="618"/>
      <c r="O363" s="609"/>
      <c r="P363" s="804"/>
      <c r="Q363" s="804"/>
      <c r="R363" s="609"/>
    </row>
    <row r="364" spans="3:18" x14ac:dyDescent="0.35">
      <c r="C364" s="17"/>
      <c r="D364" s="17"/>
      <c r="E364" s="804"/>
      <c r="F364" s="804"/>
      <c r="G364" s="609"/>
      <c r="H364" s="595"/>
      <c r="I364" s="595"/>
      <c r="J364" s="703"/>
      <c r="K364" s="618"/>
      <c r="L364" s="609"/>
      <c r="M364" s="618"/>
      <c r="N364" s="618"/>
      <c r="O364" s="609"/>
      <c r="P364" s="804"/>
      <c r="Q364" s="804"/>
      <c r="R364" s="609"/>
    </row>
    <row r="365" spans="3:18" x14ac:dyDescent="0.35">
      <c r="C365" s="17"/>
      <c r="D365" s="17"/>
      <c r="E365" s="804"/>
      <c r="F365" s="804"/>
      <c r="G365" s="609"/>
      <c r="H365" s="595"/>
      <c r="I365" s="595"/>
      <c r="J365" s="703"/>
      <c r="K365" s="618"/>
      <c r="L365" s="609"/>
      <c r="M365" s="618"/>
      <c r="N365" s="618"/>
      <c r="O365" s="609"/>
      <c r="P365" s="804"/>
      <c r="Q365" s="804"/>
      <c r="R365" s="609"/>
    </row>
    <row r="366" spans="3:18" x14ac:dyDescent="0.35">
      <c r="C366" s="17"/>
      <c r="D366" s="17"/>
      <c r="E366" s="804"/>
      <c r="F366" s="804"/>
      <c r="G366" s="609"/>
      <c r="H366" s="595"/>
      <c r="I366" s="595"/>
      <c r="J366" s="703"/>
      <c r="K366" s="618"/>
      <c r="L366" s="609"/>
      <c r="M366" s="618"/>
      <c r="N366" s="618"/>
      <c r="O366" s="609"/>
      <c r="P366" s="804"/>
      <c r="Q366" s="804"/>
      <c r="R366" s="609"/>
    </row>
    <row r="367" spans="3:18" x14ac:dyDescent="0.35">
      <c r="C367" s="17"/>
      <c r="D367" s="17"/>
      <c r="E367" s="804"/>
      <c r="F367" s="804"/>
      <c r="G367" s="609"/>
      <c r="H367" s="595"/>
      <c r="I367" s="595"/>
      <c r="J367" s="703"/>
      <c r="K367" s="618"/>
      <c r="L367" s="609"/>
      <c r="M367" s="618"/>
      <c r="N367" s="618"/>
      <c r="O367" s="609"/>
      <c r="P367" s="804"/>
      <c r="Q367" s="804"/>
      <c r="R367" s="609"/>
    </row>
    <row r="368" spans="3:18" x14ac:dyDescent="0.35">
      <c r="C368" s="17"/>
      <c r="D368" s="17"/>
      <c r="E368" s="804"/>
      <c r="F368" s="804"/>
      <c r="G368" s="609"/>
      <c r="H368" s="595"/>
      <c r="I368" s="595"/>
      <c r="J368" s="703"/>
      <c r="K368" s="618"/>
      <c r="L368" s="609"/>
      <c r="M368" s="618"/>
      <c r="N368" s="618"/>
      <c r="O368" s="609"/>
      <c r="P368" s="804"/>
      <c r="Q368" s="804"/>
      <c r="R368" s="609"/>
    </row>
    <row r="369" spans="3:18" x14ac:dyDescent="0.35">
      <c r="C369" s="17"/>
      <c r="D369" s="17"/>
      <c r="E369" s="804"/>
      <c r="F369" s="804"/>
      <c r="G369" s="609"/>
      <c r="H369" s="595"/>
      <c r="I369" s="595"/>
      <c r="J369" s="703"/>
      <c r="K369" s="618"/>
      <c r="L369" s="609"/>
      <c r="M369" s="618"/>
      <c r="N369" s="618"/>
      <c r="O369" s="609"/>
      <c r="P369" s="804"/>
      <c r="Q369" s="804"/>
      <c r="R369" s="609"/>
    </row>
    <row r="370" spans="3:18" x14ac:dyDescent="0.35">
      <c r="C370" s="17"/>
      <c r="D370" s="17"/>
      <c r="E370" s="804"/>
      <c r="F370" s="804"/>
      <c r="G370" s="609"/>
      <c r="H370" s="595"/>
      <c r="I370" s="595"/>
      <c r="J370" s="703"/>
      <c r="K370" s="618"/>
      <c r="L370" s="609"/>
      <c r="M370" s="618"/>
      <c r="N370" s="618"/>
      <c r="O370" s="609"/>
      <c r="P370" s="804"/>
      <c r="Q370" s="804"/>
      <c r="R370" s="609"/>
    </row>
    <row r="371" spans="3:18" x14ac:dyDescent="0.35">
      <c r="C371" s="17"/>
      <c r="D371" s="17"/>
      <c r="E371" s="804"/>
      <c r="F371" s="804"/>
      <c r="G371" s="609"/>
      <c r="H371" s="595"/>
      <c r="I371" s="595"/>
      <c r="J371" s="703"/>
      <c r="K371" s="618"/>
      <c r="L371" s="609"/>
      <c r="M371" s="618"/>
      <c r="N371" s="618"/>
      <c r="O371" s="609"/>
      <c r="P371" s="804"/>
      <c r="Q371" s="804"/>
      <c r="R371" s="609"/>
    </row>
    <row r="372" spans="3:18" x14ac:dyDescent="0.35">
      <c r="C372" s="17"/>
      <c r="D372" s="17"/>
      <c r="E372" s="804"/>
      <c r="F372" s="804"/>
      <c r="G372" s="609"/>
      <c r="H372" s="595"/>
      <c r="I372" s="595"/>
      <c r="J372" s="703"/>
      <c r="K372" s="618"/>
      <c r="L372" s="609"/>
      <c r="M372" s="618"/>
      <c r="N372" s="618"/>
      <c r="O372" s="609"/>
      <c r="P372" s="804"/>
      <c r="Q372" s="804"/>
      <c r="R372" s="609"/>
    </row>
    <row r="373" spans="3:18" x14ac:dyDescent="0.35">
      <c r="C373" s="17"/>
      <c r="D373" s="17"/>
      <c r="E373" s="804"/>
      <c r="F373" s="804"/>
      <c r="G373" s="609"/>
      <c r="H373" s="595"/>
      <c r="I373" s="595"/>
      <c r="J373" s="703"/>
      <c r="K373" s="618"/>
      <c r="L373" s="609"/>
      <c r="M373" s="618"/>
      <c r="N373" s="618"/>
      <c r="O373" s="609"/>
      <c r="P373" s="804"/>
      <c r="Q373" s="804"/>
      <c r="R373" s="609"/>
    </row>
    <row r="374" spans="3:18" x14ac:dyDescent="0.35">
      <c r="C374" s="17"/>
      <c r="D374" s="17"/>
      <c r="E374" s="804"/>
      <c r="F374" s="804"/>
      <c r="G374" s="609"/>
      <c r="H374" s="595"/>
      <c r="I374" s="595"/>
      <c r="J374" s="703"/>
      <c r="K374" s="618"/>
      <c r="L374" s="609"/>
      <c r="M374" s="618"/>
      <c r="N374" s="618"/>
      <c r="O374" s="609"/>
      <c r="P374" s="804"/>
      <c r="Q374" s="804"/>
      <c r="R374" s="609"/>
    </row>
    <row r="375" spans="3:18" x14ac:dyDescent="0.35">
      <c r="C375" s="17"/>
      <c r="D375" s="17"/>
      <c r="E375" s="804"/>
      <c r="F375" s="804"/>
      <c r="G375" s="609"/>
      <c r="H375" s="595"/>
      <c r="I375" s="595"/>
      <c r="J375" s="703"/>
      <c r="K375" s="618"/>
      <c r="L375" s="609"/>
      <c r="M375" s="618"/>
      <c r="N375" s="618"/>
      <c r="O375" s="609"/>
      <c r="P375" s="804"/>
      <c r="Q375" s="804"/>
      <c r="R375" s="609"/>
    </row>
    <row r="376" spans="3:18" x14ac:dyDescent="0.35">
      <c r="C376" s="17"/>
      <c r="D376" s="17"/>
      <c r="E376" s="804"/>
      <c r="F376" s="804"/>
      <c r="G376" s="609"/>
      <c r="H376" s="595"/>
      <c r="I376" s="595"/>
      <c r="J376" s="703"/>
      <c r="K376" s="618"/>
      <c r="L376" s="609"/>
      <c r="M376" s="618"/>
      <c r="N376" s="618"/>
      <c r="O376" s="609"/>
      <c r="P376" s="804"/>
      <c r="Q376" s="804"/>
      <c r="R376" s="609"/>
    </row>
    <row r="377" spans="3:18" x14ac:dyDescent="0.35">
      <c r="C377" s="17"/>
      <c r="D377" s="17"/>
      <c r="E377" s="804"/>
      <c r="F377" s="804"/>
      <c r="G377" s="609"/>
      <c r="H377" s="595"/>
      <c r="I377" s="595"/>
      <c r="J377" s="703"/>
      <c r="K377" s="618"/>
      <c r="L377" s="609"/>
      <c r="M377" s="618"/>
      <c r="N377" s="618"/>
      <c r="O377" s="609"/>
      <c r="P377" s="804"/>
      <c r="Q377" s="804"/>
      <c r="R377" s="609"/>
    </row>
    <row r="378" spans="3:18" x14ac:dyDescent="0.35">
      <c r="C378" s="17"/>
      <c r="D378" s="17"/>
      <c r="E378" s="804"/>
      <c r="F378" s="804"/>
      <c r="G378" s="609"/>
      <c r="H378" s="595"/>
      <c r="I378" s="595"/>
      <c r="J378" s="703"/>
      <c r="K378" s="618"/>
      <c r="L378" s="609"/>
      <c r="M378" s="618"/>
      <c r="N378" s="618"/>
      <c r="O378" s="609"/>
      <c r="P378" s="804"/>
      <c r="Q378" s="804"/>
      <c r="R378" s="609"/>
    </row>
    <row r="379" spans="3:18" x14ac:dyDescent="0.35">
      <c r="C379" s="17"/>
      <c r="D379" s="17"/>
      <c r="E379" s="804"/>
      <c r="F379" s="804"/>
      <c r="G379" s="609"/>
      <c r="H379" s="595"/>
      <c r="I379" s="595"/>
      <c r="J379" s="703"/>
      <c r="K379" s="618"/>
      <c r="L379" s="609"/>
      <c r="M379" s="618"/>
      <c r="N379" s="618"/>
      <c r="O379" s="609"/>
      <c r="P379" s="804"/>
      <c r="Q379" s="804"/>
      <c r="R379" s="609"/>
    </row>
    <row r="380" spans="3:18" x14ac:dyDescent="0.35">
      <c r="C380" s="17"/>
      <c r="D380" s="17"/>
      <c r="E380" s="804"/>
      <c r="F380" s="804"/>
      <c r="G380" s="609"/>
      <c r="H380" s="595"/>
      <c r="I380" s="595"/>
      <c r="J380" s="703"/>
      <c r="K380" s="618"/>
      <c r="L380" s="609"/>
      <c r="M380" s="618"/>
      <c r="N380" s="618"/>
      <c r="O380" s="609"/>
      <c r="P380" s="804"/>
      <c r="Q380" s="804"/>
      <c r="R380" s="609"/>
    </row>
    <row r="381" spans="3:18" x14ac:dyDescent="0.35">
      <c r="C381" s="17"/>
      <c r="D381" s="17"/>
      <c r="E381" s="804"/>
      <c r="F381" s="804"/>
      <c r="G381" s="609"/>
      <c r="H381" s="595"/>
      <c r="I381" s="595"/>
      <c r="J381" s="703"/>
      <c r="K381" s="618"/>
      <c r="L381" s="609"/>
      <c r="M381" s="618"/>
      <c r="N381" s="618"/>
      <c r="O381" s="609"/>
      <c r="P381" s="804"/>
      <c r="Q381" s="804"/>
      <c r="R381" s="609"/>
    </row>
    <row r="382" spans="3:18" x14ac:dyDescent="0.35">
      <c r="C382" s="17"/>
      <c r="D382" s="17"/>
      <c r="E382" s="804"/>
      <c r="F382" s="804"/>
      <c r="G382" s="609"/>
      <c r="H382" s="595"/>
      <c r="I382" s="595"/>
      <c r="J382" s="703"/>
      <c r="K382" s="618"/>
      <c r="L382" s="609"/>
      <c r="M382" s="618"/>
      <c r="N382" s="618"/>
      <c r="O382" s="609"/>
      <c r="P382" s="804"/>
      <c r="Q382" s="804"/>
      <c r="R382" s="609"/>
    </row>
    <row r="383" spans="3:18" x14ac:dyDescent="0.35">
      <c r="C383" s="17"/>
      <c r="D383" s="17"/>
      <c r="E383" s="804"/>
      <c r="F383" s="804"/>
      <c r="G383" s="609"/>
      <c r="H383" s="595"/>
      <c r="I383" s="595"/>
      <c r="J383" s="703"/>
      <c r="K383" s="618"/>
      <c r="L383" s="609"/>
      <c r="M383" s="618"/>
      <c r="N383" s="618"/>
      <c r="O383" s="609"/>
      <c r="P383" s="804"/>
      <c r="Q383" s="804"/>
      <c r="R383" s="609"/>
    </row>
    <row r="384" spans="3:18" x14ac:dyDescent="0.35">
      <c r="C384" s="17"/>
      <c r="D384" s="17"/>
      <c r="E384" s="804"/>
      <c r="F384" s="804"/>
      <c r="G384" s="609"/>
      <c r="H384" s="595"/>
      <c r="I384" s="595"/>
      <c r="J384" s="703"/>
      <c r="K384" s="618"/>
      <c r="L384" s="609"/>
      <c r="M384" s="618"/>
      <c r="N384" s="618"/>
      <c r="O384" s="609"/>
      <c r="P384" s="804"/>
      <c r="Q384" s="804"/>
      <c r="R384" s="609"/>
    </row>
    <row r="385" spans="3:18" x14ac:dyDescent="0.35">
      <c r="C385" s="17"/>
      <c r="D385" s="17"/>
      <c r="E385" s="804"/>
      <c r="F385" s="804"/>
      <c r="G385" s="609"/>
      <c r="H385" s="595"/>
      <c r="I385" s="595"/>
      <c r="J385" s="703"/>
      <c r="K385" s="618"/>
      <c r="L385" s="609"/>
      <c r="M385" s="618"/>
      <c r="N385" s="618"/>
      <c r="O385" s="609"/>
      <c r="P385" s="804"/>
      <c r="Q385" s="804"/>
      <c r="R385" s="609"/>
    </row>
    <row r="386" spans="3:18" x14ac:dyDescent="0.35">
      <c r="C386" s="17"/>
      <c r="D386" s="17"/>
      <c r="E386" s="804"/>
      <c r="F386" s="804"/>
      <c r="G386" s="609"/>
      <c r="H386" s="595"/>
      <c r="I386" s="595"/>
      <c r="J386" s="703"/>
      <c r="K386" s="618"/>
      <c r="L386" s="609"/>
      <c r="M386" s="618"/>
      <c r="N386" s="618"/>
      <c r="O386" s="609"/>
      <c r="P386" s="804"/>
      <c r="Q386" s="804"/>
      <c r="R386" s="609"/>
    </row>
    <row r="387" spans="3:18" x14ac:dyDescent="0.35">
      <c r="C387" s="17"/>
      <c r="D387" s="17"/>
      <c r="E387" s="804"/>
      <c r="F387" s="804"/>
      <c r="G387" s="609"/>
      <c r="H387" s="595"/>
      <c r="I387" s="595"/>
      <c r="J387" s="703"/>
      <c r="K387" s="618"/>
      <c r="L387" s="609"/>
      <c r="M387" s="618"/>
      <c r="N387" s="618"/>
      <c r="O387" s="609"/>
      <c r="P387" s="804"/>
      <c r="Q387" s="804"/>
      <c r="R387" s="609"/>
    </row>
    <row r="388" spans="3:18" x14ac:dyDescent="0.35">
      <c r="C388" s="17"/>
      <c r="D388" s="17"/>
      <c r="E388" s="804"/>
      <c r="F388" s="804"/>
      <c r="G388" s="609"/>
      <c r="H388" s="595"/>
      <c r="I388" s="595"/>
      <c r="J388" s="703"/>
      <c r="K388" s="618"/>
      <c r="L388" s="609"/>
      <c r="M388" s="618"/>
      <c r="N388" s="618"/>
      <c r="O388" s="609"/>
      <c r="P388" s="804"/>
      <c r="Q388" s="804"/>
      <c r="R388" s="609"/>
    </row>
    <row r="389" spans="3:18" x14ac:dyDescent="0.35">
      <c r="C389" s="17"/>
      <c r="D389" s="17"/>
      <c r="E389" s="804"/>
      <c r="F389" s="804"/>
      <c r="G389" s="609"/>
      <c r="H389" s="595"/>
      <c r="I389" s="595"/>
      <c r="J389" s="703"/>
      <c r="K389" s="618"/>
      <c r="L389" s="609"/>
      <c r="M389" s="618"/>
      <c r="N389" s="618"/>
      <c r="O389" s="609"/>
      <c r="P389" s="804"/>
      <c r="Q389" s="804"/>
      <c r="R389" s="609"/>
    </row>
    <row r="390" spans="3:18" x14ac:dyDescent="0.35">
      <c r="C390" s="17"/>
      <c r="D390" s="17"/>
      <c r="E390" s="804"/>
      <c r="F390" s="804"/>
      <c r="G390" s="609"/>
      <c r="H390" s="595"/>
      <c r="I390" s="595"/>
      <c r="J390" s="703"/>
      <c r="K390" s="618"/>
      <c r="L390" s="609"/>
      <c r="M390" s="618"/>
      <c r="N390" s="618"/>
      <c r="O390" s="609"/>
      <c r="P390" s="804"/>
      <c r="Q390" s="804"/>
      <c r="R390" s="609"/>
    </row>
    <row r="391" spans="3:18" x14ac:dyDescent="0.35">
      <c r="C391" s="17"/>
      <c r="D391" s="17"/>
      <c r="E391" s="804"/>
      <c r="F391" s="804"/>
      <c r="G391" s="609"/>
      <c r="H391" s="595"/>
      <c r="I391" s="595"/>
      <c r="J391" s="703"/>
      <c r="K391" s="618"/>
      <c r="L391" s="609"/>
      <c r="M391" s="618"/>
      <c r="N391" s="618"/>
      <c r="O391" s="609"/>
      <c r="P391" s="804"/>
      <c r="Q391" s="804"/>
      <c r="R391" s="609"/>
    </row>
    <row r="392" spans="3:18" x14ac:dyDescent="0.35">
      <c r="C392" s="17"/>
      <c r="D392" s="17"/>
      <c r="E392" s="804"/>
      <c r="F392" s="804"/>
      <c r="G392" s="609"/>
      <c r="H392" s="595"/>
      <c r="I392" s="595"/>
      <c r="J392" s="703"/>
      <c r="K392" s="618"/>
      <c r="L392" s="609"/>
      <c r="M392" s="618"/>
      <c r="N392" s="618"/>
      <c r="O392" s="609"/>
      <c r="P392" s="804"/>
      <c r="Q392" s="804"/>
      <c r="R392" s="609"/>
    </row>
    <row r="393" spans="3:18" x14ac:dyDescent="0.35">
      <c r="C393" s="17"/>
      <c r="D393" s="17"/>
      <c r="E393" s="804"/>
      <c r="F393" s="804"/>
      <c r="G393" s="609"/>
      <c r="H393" s="595"/>
      <c r="I393" s="595"/>
      <c r="J393" s="703"/>
      <c r="K393" s="618"/>
      <c r="L393" s="609"/>
      <c r="M393" s="618"/>
      <c r="N393" s="618"/>
      <c r="O393" s="609"/>
      <c r="P393" s="804"/>
      <c r="Q393" s="804"/>
      <c r="R393" s="609"/>
    </row>
    <row r="394" spans="3:18" x14ac:dyDescent="0.35">
      <c r="C394" s="17"/>
      <c r="D394" s="17"/>
      <c r="E394" s="804"/>
      <c r="F394" s="804"/>
      <c r="G394" s="609"/>
      <c r="H394" s="595"/>
      <c r="I394" s="595"/>
      <c r="J394" s="703"/>
      <c r="K394" s="618"/>
      <c r="L394" s="609"/>
      <c r="M394" s="618"/>
      <c r="N394" s="618"/>
      <c r="O394" s="609"/>
      <c r="P394" s="804"/>
      <c r="Q394" s="804"/>
      <c r="R394" s="609"/>
    </row>
    <row r="395" spans="3:18" x14ac:dyDescent="0.35">
      <c r="C395" s="17"/>
      <c r="D395" s="17"/>
      <c r="E395" s="804"/>
      <c r="F395" s="804"/>
      <c r="G395" s="609"/>
      <c r="H395" s="595"/>
      <c r="I395" s="595"/>
      <c r="J395" s="703"/>
      <c r="K395" s="618"/>
      <c r="L395" s="609"/>
      <c r="M395" s="618"/>
      <c r="N395" s="618"/>
      <c r="O395" s="609"/>
      <c r="P395" s="804"/>
      <c r="Q395" s="804"/>
      <c r="R395" s="609"/>
    </row>
    <row r="396" spans="3:18" x14ac:dyDescent="0.35">
      <c r="C396" s="17"/>
      <c r="D396" s="17"/>
      <c r="E396" s="804"/>
      <c r="F396" s="804"/>
      <c r="G396" s="609"/>
      <c r="H396" s="595"/>
      <c r="I396" s="595"/>
      <c r="J396" s="703"/>
      <c r="K396" s="618"/>
      <c r="L396" s="609"/>
      <c r="M396" s="618"/>
      <c r="N396" s="618"/>
      <c r="O396" s="609"/>
      <c r="P396" s="804"/>
      <c r="Q396" s="804"/>
      <c r="R396" s="609"/>
    </row>
    <row r="397" spans="3:18" x14ac:dyDescent="0.35">
      <c r="C397" s="17"/>
      <c r="D397" s="17"/>
      <c r="E397" s="804"/>
      <c r="F397" s="804"/>
      <c r="G397" s="609"/>
      <c r="H397" s="595"/>
      <c r="I397" s="595"/>
      <c r="J397" s="703"/>
      <c r="K397" s="618"/>
      <c r="L397" s="609"/>
      <c r="M397" s="618"/>
      <c r="N397" s="618"/>
      <c r="O397" s="609"/>
      <c r="P397" s="804"/>
      <c r="Q397" s="804"/>
      <c r="R397" s="609"/>
    </row>
    <row r="398" spans="3:18" x14ac:dyDescent="0.35">
      <c r="C398" s="17"/>
      <c r="D398" s="17"/>
      <c r="E398" s="804"/>
      <c r="F398" s="804"/>
      <c r="G398" s="609"/>
      <c r="H398" s="595"/>
      <c r="I398" s="595"/>
      <c r="J398" s="703"/>
      <c r="K398" s="618"/>
      <c r="L398" s="609"/>
      <c r="M398" s="618"/>
      <c r="N398" s="618"/>
      <c r="O398" s="609"/>
      <c r="P398" s="804"/>
      <c r="Q398" s="804"/>
      <c r="R398" s="609"/>
    </row>
    <row r="399" spans="3:18" x14ac:dyDescent="0.35">
      <c r="C399" s="17"/>
      <c r="D399" s="17"/>
      <c r="E399" s="804"/>
      <c r="F399" s="804"/>
      <c r="G399" s="609"/>
      <c r="H399" s="595"/>
      <c r="I399" s="595"/>
      <c r="J399" s="703"/>
      <c r="K399" s="618"/>
      <c r="L399" s="609"/>
      <c r="M399" s="618"/>
      <c r="N399" s="618"/>
      <c r="O399" s="609"/>
      <c r="P399" s="804"/>
      <c r="Q399" s="804"/>
      <c r="R399" s="609"/>
    </row>
    <row r="400" spans="3:18" x14ac:dyDescent="0.35">
      <c r="C400" s="17"/>
      <c r="D400" s="17"/>
      <c r="E400" s="804"/>
      <c r="F400" s="804"/>
      <c r="G400" s="609"/>
      <c r="H400" s="595"/>
      <c r="I400" s="595"/>
      <c r="J400" s="703"/>
      <c r="K400" s="618"/>
      <c r="L400" s="609"/>
      <c r="M400" s="618"/>
      <c r="N400" s="618"/>
      <c r="O400" s="609"/>
      <c r="P400" s="804"/>
      <c r="Q400" s="804"/>
      <c r="R400" s="609"/>
    </row>
    <row r="401" spans="3:18" x14ac:dyDescent="0.35">
      <c r="C401" s="17"/>
      <c r="D401" s="17"/>
      <c r="E401" s="804"/>
      <c r="F401" s="804"/>
      <c r="G401" s="609"/>
      <c r="H401" s="595"/>
      <c r="I401" s="595"/>
      <c r="J401" s="703"/>
      <c r="K401" s="618"/>
      <c r="L401" s="609"/>
      <c r="M401" s="618"/>
      <c r="N401" s="618"/>
      <c r="O401" s="609"/>
      <c r="P401" s="804"/>
      <c r="Q401" s="804"/>
      <c r="R401" s="609"/>
    </row>
    <row r="402" spans="3:18" x14ac:dyDescent="0.35">
      <c r="C402" s="17"/>
      <c r="D402" s="17"/>
      <c r="E402" s="804"/>
      <c r="F402" s="804"/>
      <c r="G402" s="609"/>
      <c r="H402" s="595"/>
      <c r="I402" s="595"/>
      <c r="J402" s="703"/>
      <c r="K402" s="618"/>
      <c r="L402" s="609"/>
      <c r="M402" s="618"/>
      <c r="N402" s="618"/>
      <c r="O402" s="609"/>
      <c r="P402" s="804"/>
      <c r="Q402" s="804"/>
      <c r="R402" s="609"/>
    </row>
    <row r="403" spans="3:18" x14ac:dyDescent="0.35">
      <c r="C403" s="17"/>
      <c r="D403" s="17"/>
      <c r="E403" s="804"/>
      <c r="F403" s="804"/>
      <c r="G403" s="609"/>
      <c r="H403" s="595"/>
      <c r="I403" s="595"/>
      <c r="J403" s="703"/>
      <c r="K403" s="618"/>
      <c r="L403" s="609"/>
      <c r="M403" s="618"/>
      <c r="N403" s="618"/>
      <c r="O403" s="609"/>
      <c r="P403" s="804"/>
      <c r="Q403" s="804"/>
      <c r="R403" s="609"/>
    </row>
    <row r="404" spans="3:18" x14ac:dyDescent="0.35">
      <c r="C404" s="17"/>
      <c r="D404" s="17"/>
      <c r="E404" s="804"/>
      <c r="F404" s="804"/>
      <c r="G404" s="609"/>
      <c r="H404" s="595"/>
      <c r="I404" s="595"/>
      <c r="J404" s="703"/>
      <c r="K404" s="618"/>
      <c r="L404" s="609"/>
      <c r="M404" s="618"/>
      <c r="N404" s="618"/>
      <c r="O404" s="609"/>
      <c r="P404" s="804"/>
      <c r="Q404" s="804"/>
      <c r="R404" s="609"/>
    </row>
    <row r="405" spans="3:18" x14ac:dyDescent="0.35">
      <c r="C405" s="17"/>
      <c r="D405" s="17"/>
      <c r="E405" s="804"/>
      <c r="F405" s="804"/>
      <c r="G405" s="609"/>
      <c r="H405" s="595"/>
      <c r="I405" s="595"/>
      <c r="J405" s="703"/>
      <c r="K405" s="618"/>
      <c r="L405" s="609"/>
      <c r="M405" s="618"/>
      <c r="N405" s="618"/>
      <c r="O405" s="609"/>
      <c r="P405" s="804"/>
      <c r="Q405" s="804"/>
      <c r="R405" s="609"/>
    </row>
    <row r="406" spans="3:18" x14ac:dyDescent="0.35">
      <c r="C406" s="17"/>
      <c r="D406" s="17"/>
      <c r="E406" s="804"/>
      <c r="F406" s="804"/>
      <c r="G406" s="609"/>
      <c r="H406" s="595"/>
      <c r="I406" s="595"/>
      <c r="J406" s="703"/>
      <c r="K406" s="618"/>
      <c r="L406" s="609"/>
      <c r="M406" s="618"/>
      <c r="N406" s="618"/>
      <c r="O406" s="609"/>
      <c r="P406" s="804"/>
      <c r="Q406" s="804"/>
      <c r="R406" s="609"/>
    </row>
    <row r="407" spans="3:18" x14ac:dyDescent="0.35">
      <c r="C407" s="17"/>
      <c r="D407" s="17"/>
      <c r="E407" s="804"/>
      <c r="F407" s="804"/>
      <c r="G407" s="609"/>
      <c r="H407" s="595"/>
      <c r="I407" s="595"/>
      <c r="J407" s="703"/>
      <c r="K407" s="618"/>
      <c r="L407" s="609"/>
      <c r="M407" s="618"/>
      <c r="N407" s="618"/>
      <c r="O407" s="609"/>
      <c r="P407" s="804"/>
      <c r="Q407" s="804"/>
      <c r="R407" s="609"/>
    </row>
    <row r="408" spans="3:18" x14ac:dyDescent="0.35">
      <c r="C408" s="17"/>
      <c r="D408" s="17"/>
      <c r="E408" s="804"/>
      <c r="F408" s="804"/>
      <c r="G408" s="609"/>
      <c r="H408" s="595"/>
      <c r="I408" s="595"/>
      <c r="J408" s="703"/>
      <c r="K408" s="618"/>
      <c r="L408" s="609"/>
      <c r="M408" s="618"/>
      <c r="N408" s="618"/>
      <c r="O408" s="609"/>
      <c r="P408" s="804"/>
      <c r="Q408" s="804"/>
      <c r="R408" s="609"/>
    </row>
    <row r="409" spans="3:18" x14ac:dyDescent="0.35">
      <c r="C409" s="17"/>
      <c r="D409" s="17"/>
      <c r="E409" s="804"/>
      <c r="F409" s="804"/>
      <c r="G409" s="609"/>
      <c r="H409" s="595"/>
      <c r="I409" s="595"/>
      <c r="J409" s="703"/>
      <c r="K409" s="618"/>
      <c r="L409" s="609"/>
      <c r="M409" s="618"/>
      <c r="N409" s="618"/>
      <c r="O409" s="609"/>
      <c r="P409" s="804"/>
      <c r="Q409" s="804"/>
      <c r="R409" s="609"/>
    </row>
    <row r="410" spans="3:18" x14ac:dyDescent="0.35">
      <c r="C410" s="17"/>
      <c r="D410" s="17"/>
      <c r="E410" s="804"/>
      <c r="F410" s="804"/>
      <c r="G410" s="609"/>
      <c r="H410" s="595"/>
      <c r="I410" s="595"/>
      <c r="J410" s="703"/>
      <c r="K410" s="618"/>
      <c r="L410" s="609"/>
      <c r="M410" s="618"/>
      <c r="N410" s="618"/>
      <c r="O410" s="609"/>
      <c r="P410" s="804"/>
      <c r="Q410" s="804"/>
      <c r="R410" s="609"/>
    </row>
    <row r="411" spans="3:18" x14ac:dyDescent="0.35">
      <c r="C411" s="17"/>
      <c r="D411" s="17"/>
      <c r="E411" s="804"/>
      <c r="F411" s="804"/>
      <c r="G411" s="609"/>
      <c r="H411" s="595"/>
      <c r="I411" s="595"/>
      <c r="J411" s="703"/>
      <c r="K411" s="618"/>
      <c r="L411" s="609"/>
      <c r="M411" s="618"/>
      <c r="N411" s="618"/>
      <c r="O411" s="609"/>
      <c r="P411" s="804"/>
      <c r="Q411" s="804"/>
      <c r="R411" s="609"/>
    </row>
    <row r="412" spans="3:18" x14ac:dyDescent="0.35">
      <c r="C412" s="17"/>
      <c r="D412" s="17"/>
      <c r="E412" s="804"/>
      <c r="F412" s="804"/>
      <c r="G412" s="609"/>
      <c r="H412" s="595"/>
      <c r="I412" s="595"/>
      <c r="J412" s="703"/>
      <c r="K412" s="618"/>
      <c r="L412" s="609"/>
      <c r="M412" s="618"/>
      <c r="N412" s="618"/>
      <c r="O412" s="609"/>
      <c r="P412" s="804"/>
      <c r="Q412" s="804"/>
      <c r="R412" s="609"/>
    </row>
    <row r="413" spans="3:18" x14ac:dyDescent="0.35">
      <c r="C413" s="17"/>
      <c r="D413" s="17"/>
      <c r="E413" s="804"/>
      <c r="F413" s="804"/>
      <c r="G413" s="609"/>
      <c r="H413" s="595"/>
      <c r="I413" s="595"/>
      <c r="J413" s="703"/>
      <c r="K413" s="618"/>
      <c r="L413" s="609"/>
      <c r="M413" s="618"/>
      <c r="N413" s="618"/>
      <c r="O413" s="609"/>
      <c r="P413" s="804"/>
      <c r="Q413" s="804"/>
      <c r="R413" s="609"/>
    </row>
    <row r="414" spans="3:18" x14ac:dyDescent="0.35">
      <c r="C414" s="17"/>
      <c r="D414" s="17"/>
      <c r="E414" s="804"/>
      <c r="F414" s="804"/>
      <c r="G414" s="609"/>
      <c r="H414" s="595"/>
      <c r="I414" s="595"/>
      <c r="J414" s="703"/>
      <c r="K414" s="618"/>
      <c r="L414" s="609"/>
      <c r="M414" s="618"/>
      <c r="N414" s="618"/>
      <c r="O414" s="609"/>
      <c r="P414" s="804"/>
      <c r="Q414" s="804"/>
      <c r="R414" s="609"/>
    </row>
    <row r="415" spans="3:18" x14ac:dyDescent="0.35">
      <c r="C415" s="17"/>
      <c r="D415" s="17"/>
      <c r="E415" s="804"/>
      <c r="F415" s="804"/>
      <c r="G415" s="609"/>
      <c r="H415" s="595"/>
      <c r="I415" s="595"/>
      <c r="J415" s="703"/>
      <c r="K415" s="618"/>
      <c r="L415" s="609"/>
      <c r="M415" s="618"/>
      <c r="N415" s="618"/>
      <c r="O415" s="609"/>
      <c r="P415" s="804"/>
      <c r="Q415" s="804"/>
      <c r="R415" s="609"/>
    </row>
    <row r="416" spans="3:18" x14ac:dyDescent="0.35">
      <c r="C416" s="17"/>
      <c r="D416" s="17"/>
      <c r="E416" s="804"/>
      <c r="F416" s="804"/>
      <c r="G416" s="609"/>
      <c r="H416" s="595"/>
      <c r="I416" s="595"/>
      <c r="J416" s="703"/>
      <c r="K416" s="618"/>
      <c r="L416" s="609"/>
      <c r="M416" s="618"/>
      <c r="N416" s="618"/>
      <c r="O416" s="609"/>
      <c r="P416" s="804"/>
      <c r="Q416" s="804"/>
      <c r="R416" s="609"/>
    </row>
    <row r="417" spans="3:18" x14ac:dyDescent="0.35">
      <c r="C417" s="17"/>
      <c r="D417" s="17"/>
      <c r="E417" s="804"/>
      <c r="F417" s="804"/>
      <c r="G417" s="609"/>
      <c r="H417" s="595"/>
      <c r="I417" s="595"/>
      <c r="J417" s="703"/>
      <c r="K417" s="618"/>
      <c r="L417" s="609"/>
      <c r="M417" s="618"/>
      <c r="N417" s="618"/>
      <c r="O417" s="609"/>
      <c r="P417" s="804"/>
      <c r="Q417" s="804"/>
      <c r="R417" s="609"/>
    </row>
    <row r="418" spans="3:18" x14ac:dyDescent="0.35">
      <c r="C418" s="17"/>
      <c r="D418" s="17"/>
      <c r="E418" s="804"/>
      <c r="F418" s="804"/>
      <c r="G418" s="609"/>
      <c r="H418" s="595"/>
      <c r="I418" s="595"/>
      <c r="J418" s="703"/>
      <c r="K418" s="618"/>
      <c r="L418" s="609"/>
      <c r="M418" s="618"/>
      <c r="N418" s="618"/>
      <c r="O418" s="609"/>
      <c r="P418" s="804"/>
      <c r="Q418" s="804"/>
      <c r="R418" s="609"/>
    </row>
    <row r="419" spans="3:18" x14ac:dyDescent="0.35">
      <c r="C419" s="17"/>
      <c r="D419" s="17"/>
      <c r="E419" s="804"/>
      <c r="F419" s="804"/>
      <c r="G419" s="609"/>
      <c r="H419" s="595"/>
      <c r="I419" s="595"/>
      <c r="J419" s="703"/>
      <c r="K419" s="618"/>
      <c r="L419" s="609"/>
      <c r="M419" s="618"/>
      <c r="N419" s="618"/>
      <c r="O419" s="609"/>
      <c r="P419" s="804"/>
      <c r="Q419" s="804"/>
      <c r="R419" s="609"/>
    </row>
    <row r="420" spans="3:18" x14ac:dyDescent="0.35">
      <c r="C420" s="17"/>
      <c r="D420" s="17"/>
      <c r="E420" s="804"/>
      <c r="F420" s="804"/>
      <c r="G420" s="609"/>
      <c r="H420" s="595"/>
      <c r="I420" s="595"/>
      <c r="J420" s="703"/>
      <c r="K420" s="618"/>
      <c r="L420" s="609"/>
      <c r="M420" s="618"/>
      <c r="N420" s="618"/>
      <c r="O420" s="609"/>
      <c r="P420" s="804"/>
      <c r="Q420" s="804"/>
      <c r="R420" s="609"/>
    </row>
    <row r="421" spans="3:18" x14ac:dyDescent="0.35">
      <c r="C421" s="17"/>
      <c r="D421" s="17"/>
      <c r="E421" s="804"/>
      <c r="F421" s="804"/>
      <c r="G421" s="609"/>
      <c r="H421" s="595"/>
      <c r="I421" s="595"/>
      <c r="J421" s="703"/>
      <c r="K421" s="618"/>
      <c r="L421" s="609"/>
      <c r="M421" s="618"/>
      <c r="N421" s="618"/>
      <c r="O421" s="609"/>
      <c r="P421" s="804"/>
      <c r="Q421" s="804"/>
      <c r="R421" s="609"/>
    </row>
    <row r="422" spans="3:18" x14ac:dyDescent="0.35">
      <c r="C422" s="17"/>
      <c r="D422" s="17"/>
      <c r="E422" s="804"/>
      <c r="F422" s="804"/>
      <c r="G422" s="609"/>
      <c r="H422" s="595"/>
      <c r="I422" s="595"/>
      <c r="J422" s="703"/>
      <c r="K422" s="618"/>
      <c r="L422" s="609"/>
      <c r="M422" s="618"/>
      <c r="N422" s="618"/>
      <c r="O422" s="609"/>
      <c r="P422" s="804"/>
      <c r="Q422" s="804"/>
      <c r="R422" s="609"/>
    </row>
    <row r="423" spans="3:18" x14ac:dyDescent="0.35">
      <c r="C423" s="17"/>
      <c r="D423" s="17"/>
      <c r="E423" s="804"/>
      <c r="F423" s="804"/>
      <c r="G423" s="609"/>
      <c r="H423" s="595"/>
      <c r="I423" s="595"/>
      <c r="J423" s="703"/>
      <c r="K423" s="618"/>
      <c r="L423" s="609"/>
      <c r="M423" s="618"/>
      <c r="N423" s="618"/>
      <c r="O423" s="609"/>
      <c r="P423" s="804"/>
      <c r="Q423" s="804"/>
      <c r="R423" s="609"/>
    </row>
    <row r="424" spans="3:18" x14ac:dyDescent="0.35">
      <c r="D424" s="1"/>
    </row>
    <row r="425" spans="3:18" x14ac:dyDescent="0.35">
      <c r="D425" s="1"/>
    </row>
    <row r="426" spans="3:18" x14ac:dyDescent="0.35">
      <c r="D426" s="1"/>
    </row>
    <row r="427" spans="3:18" x14ac:dyDescent="0.35">
      <c r="D427" s="1"/>
    </row>
    <row r="428" spans="3:18" x14ac:dyDescent="0.35">
      <c r="D428" s="1"/>
    </row>
    <row r="429" spans="3:18" x14ac:dyDescent="0.35">
      <c r="D429" s="1"/>
    </row>
    <row r="430" spans="3:18" x14ac:dyDescent="0.35">
      <c r="D430" s="1"/>
    </row>
    <row r="431" spans="3:18" x14ac:dyDescent="0.35">
      <c r="D431" s="1"/>
    </row>
    <row r="432" spans="3:18" x14ac:dyDescent="0.35">
      <c r="D432" s="1"/>
    </row>
    <row r="433" spans="4:4" x14ac:dyDescent="0.35">
      <c r="D433" s="1"/>
    </row>
    <row r="434" spans="4:4" x14ac:dyDescent="0.35">
      <c r="D434" s="1"/>
    </row>
    <row r="435" spans="4:4" x14ac:dyDescent="0.35">
      <c r="D435" s="1"/>
    </row>
    <row r="436" spans="4:4" x14ac:dyDescent="0.35">
      <c r="D436" s="1"/>
    </row>
    <row r="437" spans="4:4" x14ac:dyDescent="0.35">
      <c r="D437" s="1"/>
    </row>
    <row r="438" spans="4:4" x14ac:dyDescent="0.35">
      <c r="D438" s="1"/>
    </row>
    <row r="439" spans="4:4" x14ac:dyDescent="0.35">
      <c r="D439" s="1"/>
    </row>
    <row r="440" spans="4:4" x14ac:dyDescent="0.35">
      <c r="D440" s="1"/>
    </row>
    <row r="441" spans="4:4" x14ac:dyDescent="0.35">
      <c r="D441" s="1"/>
    </row>
    <row r="442" spans="4:4" x14ac:dyDescent="0.35">
      <c r="D442" s="1"/>
    </row>
    <row r="443" spans="4:4" x14ac:dyDescent="0.35">
      <c r="D443" s="1"/>
    </row>
    <row r="444" spans="4:4" x14ac:dyDescent="0.35">
      <c r="D444" s="1"/>
    </row>
    <row r="445" spans="4:4" x14ac:dyDescent="0.35">
      <c r="D445" s="1"/>
    </row>
    <row r="446" spans="4:4" x14ac:dyDescent="0.35">
      <c r="D446" s="1"/>
    </row>
    <row r="447" spans="4:4" x14ac:dyDescent="0.35">
      <c r="D447" s="1"/>
    </row>
    <row r="448" spans="4:4" x14ac:dyDescent="0.35">
      <c r="D448" s="1"/>
    </row>
    <row r="449" spans="4:4" x14ac:dyDescent="0.35">
      <c r="D449" s="1"/>
    </row>
    <row r="450" spans="4:4" x14ac:dyDescent="0.35">
      <c r="D450" s="1"/>
    </row>
    <row r="451" spans="4:4" x14ac:dyDescent="0.35">
      <c r="D451" s="1"/>
    </row>
    <row r="452" spans="4:4" x14ac:dyDescent="0.35">
      <c r="D452" s="1"/>
    </row>
    <row r="453" spans="4:4" x14ac:dyDescent="0.35">
      <c r="D453" s="1"/>
    </row>
    <row r="454" spans="4:4" x14ac:dyDescent="0.35">
      <c r="D454" s="1"/>
    </row>
    <row r="455" spans="4:4" x14ac:dyDescent="0.35">
      <c r="D455" s="1"/>
    </row>
    <row r="456" spans="4:4" x14ac:dyDescent="0.35">
      <c r="D456" s="1"/>
    </row>
    <row r="457" spans="4:4" x14ac:dyDescent="0.35">
      <c r="D457" s="1"/>
    </row>
    <row r="458" spans="4:4" x14ac:dyDescent="0.35">
      <c r="D458" s="1"/>
    </row>
    <row r="459" spans="4:4" x14ac:dyDescent="0.35">
      <c r="D459" s="1"/>
    </row>
    <row r="460" spans="4:4" x14ac:dyDescent="0.35">
      <c r="D460" s="1"/>
    </row>
    <row r="461" spans="4:4" x14ac:dyDescent="0.35">
      <c r="D461" s="1"/>
    </row>
    <row r="462" spans="4:4" x14ac:dyDescent="0.35">
      <c r="D462" s="1"/>
    </row>
    <row r="463" spans="4:4" x14ac:dyDescent="0.35">
      <c r="D463" s="1"/>
    </row>
    <row r="464" spans="4:4" x14ac:dyDescent="0.35">
      <c r="D464" s="1"/>
    </row>
    <row r="465" spans="4:4" x14ac:dyDescent="0.35">
      <c r="D465" s="1"/>
    </row>
    <row r="466" spans="4:4" x14ac:dyDescent="0.35">
      <c r="D466" s="1"/>
    </row>
    <row r="467" spans="4:4" x14ac:dyDescent="0.35">
      <c r="D467" s="1"/>
    </row>
    <row r="468" spans="4:4" x14ac:dyDescent="0.35">
      <c r="D468" s="1"/>
    </row>
  </sheetData>
  <mergeCells count="46">
    <mergeCell ref="B35:C42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10:B17"/>
    <mergeCell ref="C10:C12"/>
    <mergeCell ref="C14:C17"/>
    <mergeCell ref="B18:C32"/>
    <mergeCell ref="B33:C34"/>
    <mergeCell ref="B135:C142"/>
    <mergeCell ref="B43:C97"/>
    <mergeCell ref="C102:R102"/>
    <mergeCell ref="C103:R103"/>
    <mergeCell ref="C104:R104"/>
    <mergeCell ref="E107:G107"/>
    <mergeCell ref="H107:I107"/>
    <mergeCell ref="J107:L107"/>
    <mergeCell ref="M107:O107"/>
    <mergeCell ref="P107:R107"/>
    <mergeCell ref="B110:B117"/>
    <mergeCell ref="C110:C112"/>
    <mergeCell ref="C114:C117"/>
    <mergeCell ref="B118:C132"/>
    <mergeCell ref="B133:C134"/>
    <mergeCell ref="B143:C197"/>
    <mergeCell ref="C203:R203"/>
    <mergeCell ref="C204:R204"/>
    <mergeCell ref="C205:R205"/>
    <mergeCell ref="E207:G207"/>
    <mergeCell ref="H207:I207"/>
    <mergeCell ref="J207:L207"/>
    <mergeCell ref="M207:O207"/>
    <mergeCell ref="P207:R207"/>
    <mergeCell ref="B243:C297"/>
    <mergeCell ref="B210:B217"/>
    <mergeCell ref="C210:C212"/>
    <mergeCell ref="C214:C217"/>
    <mergeCell ref="B218:C232"/>
    <mergeCell ref="B233:C234"/>
    <mergeCell ref="B235:C242"/>
  </mergeCells>
  <conditionalFormatting sqref="B98:B102">
    <cfRule type="dataBar" priority="1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{47190C12-3B40-46C1-98C0-DBDB2742796A}</x14:id>
        </ext>
      </extLst>
    </cfRule>
  </conditionalFormatting>
  <conditionalFormatting sqref="C10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{C21FCA19-98EF-4A78-AEA9-F8DD556DF72E}</x14:id>
        </ext>
      </extLst>
    </cfRule>
  </conditionalFormatting>
  <conditionalFormatting sqref="C98:R100 E101 E91:R97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{A46356CD-1394-4EDB-80D3-5611B8BBDC4F}</x14:id>
        </ext>
      </extLst>
    </cfRule>
  </conditionalFormatting>
  <conditionalFormatting sqref="D10:D17">
    <cfRule type="cellIs" dxfId="101" priority="3" operator="lessThan">
      <formula>0</formula>
    </cfRule>
  </conditionalFormatting>
  <conditionalFormatting sqref="D110:D117">
    <cfRule type="cellIs" dxfId="100" priority="2" operator="lessThan">
      <formula>0</formula>
    </cfRule>
  </conditionalFormatting>
  <conditionalFormatting sqref="D210:D217">
    <cfRule type="cellIs" dxfId="99" priority="1" operator="lessThan">
      <formula>0</formula>
    </cfRule>
  </conditionalFormatting>
  <conditionalFormatting sqref="E202">
    <cfRule type="dataBar" priority="1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{8E6413C9-B397-415F-9524-5F02F9B34737}</x14:id>
        </ext>
      </extLst>
    </cfRule>
  </conditionalFormatting>
  <conditionalFormatting sqref="E10:R97 C98:R100 B98:B102 C101 E101:R101 E202:R202">
    <cfRule type="cellIs" dxfId="98" priority="10" operator="lessThan">
      <formula>0</formula>
    </cfRule>
  </conditionalFormatting>
  <conditionalFormatting sqref="E43:R97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{AFAAEE3B-6E30-4E77-AC40-43B6796B18B1}</x14:id>
        </ext>
      </extLst>
    </cfRule>
  </conditionalFormatting>
  <conditionalFormatting sqref="E110:R197">
    <cfRule type="cellIs" dxfId="97" priority="7" operator="lessThan">
      <formula>0</formula>
    </cfRule>
  </conditionalFormatting>
  <conditionalFormatting sqref="E143:R197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{9A997718-CFA8-4C8A-A511-DC667D04BF6E}</x14:id>
        </ext>
      </extLst>
    </cfRule>
  </conditionalFormatting>
  <conditionalFormatting sqref="E191:R197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{59313D72-7B25-44CE-8157-FCD3F90375E7}</x14:id>
        </ext>
      </extLst>
    </cfRule>
  </conditionalFormatting>
  <conditionalFormatting sqref="E210:R297">
    <cfRule type="cellIs" dxfId="96" priority="4" operator="lessThan">
      <formula>0</formula>
    </cfRule>
  </conditionalFormatting>
  <conditionalFormatting sqref="E243:R297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{80B86DD3-549F-45AE-8718-BAD3C5B2B230}</x14:id>
        </ext>
      </extLst>
    </cfRule>
  </conditionalFormatting>
  <conditionalFormatting sqref="E291:R297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{7A1B7956-BB88-490F-A9BF-A513AA0895E4}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7190C12-3B40-46C1-98C0-DBDB2742796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B98:B102</xm:sqref>
        </x14:conditionalFormatting>
        <x14:conditionalFormatting xmlns:xm="http://schemas.microsoft.com/office/excel/2006/main">
          <x14:cfRule type="dataBar" id="{C21FCA19-98EF-4A78-AEA9-F8DD556DF72E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C101</xm:sqref>
        </x14:conditionalFormatting>
        <x14:conditionalFormatting xmlns:xm="http://schemas.microsoft.com/office/excel/2006/main">
          <x14:cfRule type="dataBar" id="{A46356CD-1394-4EDB-80D3-5611B8BBDC4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C98:R100 E101 E91:R97</xm:sqref>
        </x14:conditionalFormatting>
        <x14:conditionalFormatting xmlns:xm="http://schemas.microsoft.com/office/excel/2006/main">
          <x14:cfRule type="dataBar" id="{8E6413C9-B397-415F-9524-5F02F9B3473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E202</xm:sqref>
        </x14:conditionalFormatting>
        <x14:conditionalFormatting xmlns:xm="http://schemas.microsoft.com/office/excel/2006/main">
          <x14:cfRule type="dataBar" id="{AFAAEE3B-6E30-4E77-AC40-43B6796B18B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E43:R97</xm:sqref>
        </x14:conditionalFormatting>
        <x14:conditionalFormatting xmlns:xm="http://schemas.microsoft.com/office/excel/2006/main">
          <x14:cfRule type="dataBar" id="{9A997718-CFA8-4C8A-A511-DC667D04BF6E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E143:R197</xm:sqref>
        </x14:conditionalFormatting>
        <x14:conditionalFormatting xmlns:xm="http://schemas.microsoft.com/office/excel/2006/main">
          <x14:cfRule type="dataBar" id="{59313D72-7B25-44CE-8157-FCD3F90375E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E191:R197</xm:sqref>
        </x14:conditionalFormatting>
        <x14:conditionalFormatting xmlns:xm="http://schemas.microsoft.com/office/excel/2006/main">
          <x14:cfRule type="dataBar" id="{80B86DD3-549F-45AE-8718-BAD3C5B2B23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E243:R297</xm:sqref>
        </x14:conditionalFormatting>
        <x14:conditionalFormatting xmlns:xm="http://schemas.microsoft.com/office/excel/2006/main">
          <x14:cfRule type="dataBar" id="{7A1B7956-BB88-490F-A9BF-A513AA0895E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E291:R297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30388-5B87-4D36-B207-2D247E73657B}">
  <sheetPr>
    <tabColor rgb="FFC00000"/>
    <pageSetUpPr fitToPage="1"/>
  </sheetPr>
  <dimension ref="A2:U453"/>
  <sheetViews>
    <sheetView showGridLines="0" zoomScale="55" zoomScaleNormal="55" workbookViewId="0">
      <selection activeCell="U20" sqref="U20"/>
    </sheetView>
  </sheetViews>
  <sheetFormatPr defaultColWidth="9.1796875" defaultRowHeight="14.5" x14ac:dyDescent="0.35"/>
  <cols>
    <col min="1" max="1" width="9.1796875" style="1"/>
    <col min="2" max="3" width="19.453125" style="1" customWidth="1"/>
    <col min="4" max="4" width="43.36328125" style="19" bestFit="1" customWidth="1"/>
    <col min="5" max="5" width="18.81640625" style="781" bestFit="1" customWidth="1"/>
    <col min="6" max="6" width="16.36328125" style="781" bestFit="1" customWidth="1"/>
    <col min="7" max="7" width="14.54296875" style="596" bestFit="1" customWidth="1"/>
    <col min="8" max="8" width="9.1796875" style="594" bestFit="1" customWidth="1"/>
    <col min="9" max="9" width="10.08984375" style="594" bestFit="1" customWidth="1"/>
    <col min="10" max="10" width="12.453125" style="574" customWidth="1"/>
    <col min="11" max="11" width="15.36328125" style="379" customWidth="1"/>
    <col min="12" max="12" width="11.54296875" style="596" bestFit="1" customWidth="1"/>
    <col min="13" max="13" width="18.81640625" style="425" bestFit="1" customWidth="1"/>
    <col min="14" max="14" width="17.6328125" style="425" bestFit="1" customWidth="1"/>
    <col min="15" max="15" width="18.81640625" style="596" bestFit="1" customWidth="1"/>
    <col min="16" max="16" width="18.81640625" style="781" bestFit="1" customWidth="1"/>
    <col min="17" max="17" width="16.36328125" style="781" bestFit="1" customWidth="1"/>
    <col min="18" max="18" width="17.6328125" style="596" bestFit="1" customWidth="1"/>
    <col min="19" max="16384" width="9.1796875" style="1"/>
  </cols>
  <sheetData>
    <row r="2" spans="1:18" ht="18.5" x14ac:dyDescent="0.35">
      <c r="G2" s="1001" t="s">
        <v>273</v>
      </c>
      <c r="H2" s="1001"/>
      <c r="I2" s="1001"/>
      <c r="J2" s="1002"/>
      <c r="K2" s="1002"/>
      <c r="L2" s="1001"/>
    </row>
    <row r="4" spans="1:18" ht="23.5" x14ac:dyDescent="0.35">
      <c r="C4" s="933" t="s">
        <v>111</v>
      </c>
      <c r="D4" s="933"/>
      <c r="E4" s="934"/>
      <c r="F4" s="934"/>
      <c r="G4" s="933"/>
      <c r="H4" s="933"/>
      <c r="I4" s="933"/>
      <c r="J4" s="990"/>
      <c r="K4" s="990"/>
      <c r="L4" s="933"/>
      <c r="M4" s="990"/>
      <c r="N4" s="990"/>
      <c r="O4" s="933"/>
      <c r="P4" s="934"/>
      <c r="Q4" s="934"/>
      <c r="R4" s="933"/>
    </row>
    <row r="5" spans="1:18" x14ac:dyDescent="0.35">
      <c r="C5" s="937" t="s">
        <v>252</v>
      </c>
      <c r="D5" s="937"/>
      <c r="E5" s="938"/>
      <c r="F5" s="938"/>
      <c r="G5" s="937"/>
      <c r="H5" s="937"/>
      <c r="I5" s="937"/>
      <c r="J5" s="991"/>
      <c r="K5" s="991"/>
      <c r="L5" s="937"/>
      <c r="M5" s="991"/>
      <c r="N5" s="991"/>
      <c r="O5" s="937"/>
      <c r="P5" s="938"/>
      <c r="Q5" s="938"/>
      <c r="R5" s="937"/>
    </row>
    <row r="6" spans="1:18" ht="15" thickBot="1" x14ac:dyDescent="0.4">
      <c r="C6" s="937" t="str">
        <f>'HOME PAGE'!H5</f>
        <v>LATEST 4 WEEKS ENDING 06-14-2026</v>
      </c>
      <c r="D6" s="937"/>
      <c r="E6" s="941"/>
      <c r="F6" s="941"/>
      <c r="G6" s="937"/>
      <c r="H6" s="937"/>
      <c r="I6" s="937"/>
      <c r="J6" s="992"/>
      <c r="K6" s="992"/>
      <c r="L6" s="937"/>
      <c r="M6" s="992"/>
      <c r="N6" s="992"/>
      <c r="O6" s="937"/>
      <c r="P6" s="941"/>
      <c r="Q6" s="941"/>
      <c r="R6" s="937"/>
    </row>
    <row r="7" spans="1:18" x14ac:dyDescent="0.35">
      <c r="E7" s="958" t="s">
        <v>48</v>
      </c>
      <c r="F7" s="959"/>
      <c r="G7" s="962"/>
      <c r="H7" s="993" t="s">
        <v>17</v>
      </c>
      <c r="I7" s="993"/>
      <c r="J7" s="995" t="s">
        <v>18</v>
      </c>
      <c r="K7" s="994"/>
      <c r="L7" s="997"/>
      <c r="M7" s="994" t="s">
        <v>19</v>
      </c>
      <c r="N7" s="994"/>
      <c r="O7" s="1003"/>
      <c r="P7" s="958" t="s">
        <v>20</v>
      </c>
      <c r="Q7" s="959"/>
      <c r="R7" s="962"/>
    </row>
    <row r="8" spans="1:18" s="2" customFormat="1" ht="29.25" customHeight="1" thickBot="1" x14ac:dyDescent="0.4">
      <c r="A8" s="1"/>
      <c r="D8" s="20"/>
      <c r="E8" s="782" t="s">
        <v>16</v>
      </c>
      <c r="F8" s="805" t="s">
        <v>22</v>
      </c>
      <c r="G8" s="597" t="s">
        <v>23</v>
      </c>
      <c r="H8" s="642" t="s">
        <v>16</v>
      </c>
      <c r="I8" s="650" t="s">
        <v>22</v>
      </c>
      <c r="J8" s="551" t="s">
        <v>16</v>
      </c>
      <c r="K8" s="391" t="s">
        <v>22</v>
      </c>
      <c r="L8" s="597" t="s">
        <v>23</v>
      </c>
      <c r="M8" s="442" t="s">
        <v>16</v>
      </c>
      <c r="N8" s="427" t="s">
        <v>22</v>
      </c>
      <c r="O8" s="632" t="s">
        <v>23</v>
      </c>
      <c r="P8" s="782" t="s">
        <v>16</v>
      </c>
      <c r="Q8" s="805" t="s">
        <v>22</v>
      </c>
      <c r="R8" s="597" t="s">
        <v>23</v>
      </c>
    </row>
    <row r="9" spans="1:18" s="2" customFormat="1" ht="15" thickBot="1" x14ac:dyDescent="0.4">
      <c r="A9" s="1"/>
      <c r="D9" s="509" t="s">
        <v>436</v>
      </c>
      <c r="E9" s="783">
        <f>SUM(E10:E13)</f>
        <v>1275544.1010537832</v>
      </c>
      <c r="F9" s="806">
        <f t="shared" ref="F9:R9" si="0">SUM(F10:F13)</f>
        <v>21921.792631473822</v>
      </c>
      <c r="G9" s="598">
        <f t="shared" si="0"/>
        <v>-0.33168033963526566</v>
      </c>
      <c r="H9" s="624">
        <f t="shared" si="0"/>
        <v>55.070488777293399</v>
      </c>
      <c r="I9" s="668">
        <f t="shared" si="0"/>
        <v>1.8610625173997337</v>
      </c>
      <c r="J9" s="575">
        <f t="shared" si="0"/>
        <v>104.40457195826623</v>
      </c>
      <c r="K9" s="520">
        <f t="shared" si="0"/>
        <v>3.0844390303382885</v>
      </c>
      <c r="L9" s="598">
        <f t="shared" si="0"/>
        <v>0.2081842137554577</v>
      </c>
      <c r="M9" s="537">
        <f t="shared" si="0"/>
        <v>21925031.526481278</v>
      </c>
      <c r="N9" s="536">
        <f t="shared" si="0"/>
        <v>1265575.1597473503</v>
      </c>
      <c r="O9" s="644">
        <f t="shared" si="0"/>
        <v>-9.8510559269410825E-2</v>
      </c>
      <c r="P9" s="783">
        <f t="shared" si="0"/>
        <v>4922605.8750212193</v>
      </c>
      <c r="Q9" s="806">
        <f t="shared" si="0"/>
        <v>71729.713763226289</v>
      </c>
      <c r="R9" s="598">
        <f t="shared" si="0"/>
        <v>-0.38489301741819626</v>
      </c>
    </row>
    <row r="10" spans="1:18" ht="14.4" customHeight="1" x14ac:dyDescent="0.35">
      <c r="B10" s="906" t="s">
        <v>46</v>
      </c>
      <c r="C10" s="998" t="s">
        <v>355</v>
      </c>
      <c r="D10" s="218" t="s">
        <v>281</v>
      </c>
      <c r="E10" s="784">
        <f>'Segment Data'!E65</f>
        <v>215360.48294052965</v>
      </c>
      <c r="F10" s="807">
        <f>'Segment Data'!F65</f>
        <v>10169.447586745373</v>
      </c>
      <c r="G10" s="257">
        <f>'Segment Data'!G65</f>
        <v>4.9560876620226194E-2</v>
      </c>
      <c r="H10" s="210">
        <f>'Segment Data'!H65</f>
        <v>9.297998437726184</v>
      </c>
      <c r="I10" s="231">
        <f>'Segment Data'!I65</f>
        <v>0.58875866790356213</v>
      </c>
      <c r="J10" s="553">
        <f>'Segment Data'!J65</f>
        <v>16.274582157375299</v>
      </c>
      <c r="K10" s="395">
        <f>'Segment Data'!K65</f>
        <v>-0.12593263296983537</v>
      </c>
      <c r="L10" s="257">
        <f>'Segment Data'!L65</f>
        <v>-7.6785780556090227E-3</v>
      </c>
      <c r="M10" s="446">
        <f>'Segment Data'!M65</f>
        <v>3504901.873067671</v>
      </c>
      <c r="N10" s="431">
        <f>'Segment Data'!N65</f>
        <v>139663.26290170057</v>
      </c>
      <c r="O10" s="270">
        <f>'Segment Data'!O65</f>
        <v>4.1501741504984251E-2</v>
      </c>
      <c r="P10" s="784">
        <f>'Segment Data'!P65</f>
        <v>517998.72184336185</v>
      </c>
      <c r="Q10" s="807">
        <f>'Segment Data'!Q65</f>
        <v>-20095.628170259297</v>
      </c>
      <c r="R10" s="257">
        <f>'Segment Data'!R65</f>
        <v>-3.7345919297890051E-2</v>
      </c>
    </row>
    <row r="11" spans="1:18" x14ac:dyDescent="0.35">
      <c r="B11" s="907"/>
      <c r="C11" s="999"/>
      <c r="D11" s="114" t="s">
        <v>283</v>
      </c>
      <c r="E11" s="785">
        <f>'Segment Data'!E66</f>
        <v>1018645.0259189648</v>
      </c>
      <c r="F11" s="808">
        <f>'Segment Data'!F66</f>
        <v>30219.994859038154</v>
      </c>
      <c r="G11" s="255">
        <f>'Segment Data'!G66</f>
        <v>3.0573886647358654E-2</v>
      </c>
      <c r="H11" s="96">
        <f>'Segment Data'!H66</f>
        <v>43.979098348361028</v>
      </c>
      <c r="I11" s="223">
        <f>'Segment Data'!I66</f>
        <v>2.0258493911009126</v>
      </c>
      <c r="J11" s="554">
        <f>'Segment Data'!J66</f>
        <v>17.248970583726575</v>
      </c>
      <c r="K11" s="393">
        <f>'Segment Data'!K66</f>
        <v>1.0262509249513343</v>
      </c>
      <c r="L11" s="255">
        <f>'Segment Data'!L66</f>
        <v>6.3260103517612826E-2</v>
      </c>
      <c r="M11" s="444">
        <f>'Segment Data'!M66</f>
        <v>17570578.087335616</v>
      </c>
      <c r="N11" s="429">
        <f>'Segment Data'!N66</f>
        <v>1535635.9047342185</v>
      </c>
      <c r="O11" s="268">
        <f>'Segment Data'!O66</f>
        <v>9.5768097399219154E-2</v>
      </c>
      <c r="P11" s="785">
        <f>'Segment Data'!P66</f>
        <v>4028521.4494371414</v>
      </c>
      <c r="Q11" s="808">
        <f>'Segment Data'!Q66</f>
        <v>258528.15078333346</v>
      </c>
      <c r="R11" s="255">
        <f>'Segment Data'!R66</f>
        <v>6.8575228204158581E-2</v>
      </c>
    </row>
    <row r="12" spans="1:18" ht="15" thickBot="1" x14ac:dyDescent="0.4">
      <c r="B12" s="907"/>
      <c r="C12" s="1000"/>
      <c r="D12" s="248" t="s">
        <v>286</v>
      </c>
      <c r="E12" s="786">
        <f>'Segment Data'!E67</f>
        <v>36276.778243577341</v>
      </c>
      <c r="F12" s="809">
        <f>'Segment Data'!F67</f>
        <v>-19843.126689025121</v>
      </c>
      <c r="G12" s="258">
        <f>'Segment Data'!G67</f>
        <v>-0.35358446727334703</v>
      </c>
      <c r="H12" s="233">
        <f>'Segment Data'!H67</f>
        <v>1.5662178261722455</v>
      </c>
      <c r="I12" s="232">
        <f>'Segment Data'!I67</f>
        <v>-0.81576590462270704</v>
      </c>
      <c r="J12" s="555">
        <f>'Segment Data'!J67</f>
        <v>22.55237459998736</v>
      </c>
      <c r="K12" s="396">
        <f>'Segment Data'!K67</f>
        <v>0.8845293873318063</v>
      </c>
      <c r="L12" s="258">
        <f>'Segment Data'!L67</f>
        <v>4.0822212760463078E-2</v>
      </c>
      <c r="M12" s="447">
        <f>'Segment Data'!M67</f>
        <v>818127.49222982768</v>
      </c>
      <c r="N12" s="432">
        <f>'Segment Data'!N67</f>
        <v>-397869.92119874735</v>
      </c>
      <c r="O12" s="271">
        <f>'Segment Data'!O67</f>
        <v>-0.32719635486471149</v>
      </c>
      <c r="P12" s="786">
        <f>'Segment Data'!P67</f>
        <v>366251.46987771988</v>
      </c>
      <c r="Q12" s="809">
        <f>'Segment Data'!Q67</f>
        <v>-164651.33322552498</v>
      </c>
      <c r="R12" s="258">
        <f>'Segment Data'!R67</f>
        <v>-0.31013460893990641</v>
      </c>
    </row>
    <row r="13" spans="1:18" ht="15" thickBot="1" x14ac:dyDescent="0.4">
      <c r="B13" s="907"/>
      <c r="C13" s="360"/>
      <c r="D13" s="510" t="s">
        <v>437</v>
      </c>
      <c r="E13" s="830">
        <f>SUM(E14:E17)</f>
        <v>5261.8139507113374</v>
      </c>
      <c r="F13" s="810">
        <f t="shared" ref="F13:R13" si="1">SUM(F14:F17)</f>
        <v>1375.4768747154153</v>
      </c>
      <c r="G13" s="522">
        <f t="shared" si="1"/>
        <v>-5.823063562950348E-2</v>
      </c>
      <c r="H13" s="523">
        <f t="shared" si="1"/>
        <v>0.22717416503393512</v>
      </c>
      <c r="I13" s="524">
        <f t="shared" si="1"/>
        <v>6.2220363017966018E-2</v>
      </c>
      <c r="J13" s="572">
        <f t="shared" si="1"/>
        <v>48.328644617176998</v>
      </c>
      <c r="K13" s="526">
        <f t="shared" si="1"/>
        <v>1.2995913510249832</v>
      </c>
      <c r="L13" s="522">
        <f t="shared" si="1"/>
        <v>0.11178047553299081</v>
      </c>
      <c r="M13" s="540">
        <f t="shared" si="1"/>
        <v>31424.073848165273</v>
      </c>
      <c r="N13" s="539">
        <f t="shared" si="1"/>
        <v>-11854.086689821481</v>
      </c>
      <c r="O13" s="528">
        <f t="shared" si="1"/>
        <v>9.1415956691097255E-2</v>
      </c>
      <c r="P13" s="787">
        <f t="shared" si="1"/>
        <v>9834.2338629961014</v>
      </c>
      <c r="Q13" s="810">
        <f t="shared" si="1"/>
        <v>-2051.4756243228912</v>
      </c>
      <c r="R13" s="522">
        <f t="shared" si="1"/>
        <v>-0.10598771738455837</v>
      </c>
    </row>
    <row r="14" spans="1:18" x14ac:dyDescent="0.35">
      <c r="B14" s="907"/>
      <c r="C14" s="968" t="s">
        <v>354</v>
      </c>
      <c r="D14" s="505" t="s">
        <v>280</v>
      </c>
      <c r="E14" s="827">
        <f>'Segment Data'!E68</f>
        <v>260.83282509723006</v>
      </c>
      <c r="F14" s="807">
        <f>'Segment Data'!F68</f>
        <v>-471.79189221078343</v>
      </c>
      <c r="G14" s="257">
        <f>'Segment Data'!G68</f>
        <v>-0.64397484969433605</v>
      </c>
      <c r="H14" s="210">
        <f>'Segment Data'!H68</f>
        <v>1.1261226605493176E-2</v>
      </c>
      <c r="I14" s="231">
        <f>'Segment Data'!I68</f>
        <v>-1.9834694877298501E-2</v>
      </c>
      <c r="J14" s="553">
        <f>'Segment Data'!J68</f>
        <v>44.358647109399669</v>
      </c>
      <c r="K14" s="395">
        <f>'Segment Data'!K68</f>
        <v>0.97403592489806101</v>
      </c>
      <c r="L14" s="257">
        <f>'Segment Data'!L68</f>
        <v>2.2451184839614703E-2</v>
      </c>
      <c r="M14" s="446">
        <f>'Segment Data'!M68</f>
        <v>11570.191243035793</v>
      </c>
      <c r="N14" s="431">
        <f>'Segment Data'!N68</f>
        <v>-20214.447261527777</v>
      </c>
      <c r="O14" s="270">
        <f>'Segment Data'!O68</f>
        <v>-0.63598166323727201</v>
      </c>
      <c r="P14" s="784">
        <f>'Segment Data'!P68</f>
        <v>2279.7630112171173</v>
      </c>
      <c r="Q14" s="807">
        <f>'Segment Data'!Q68</f>
        <v>-4800.3562723398209</v>
      </c>
      <c r="R14" s="257">
        <f>'Segment Data'!R68</f>
        <v>-0.67800499964574024</v>
      </c>
    </row>
    <row r="15" spans="1:18" x14ac:dyDescent="0.35">
      <c r="B15" s="907"/>
      <c r="C15" s="913"/>
      <c r="D15" s="87" t="s">
        <v>282</v>
      </c>
      <c r="E15" s="829">
        <f>'Segment Data'!E69</f>
        <v>5000.9811256141074</v>
      </c>
      <c r="F15" s="808">
        <f>'Segment Data'!F69</f>
        <v>1847.2687669261986</v>
      </c>
      <c r="G15" s="255">
        <f>'Segment Data'!G69</f>
        <v>0.58574421406483257</v>
      </c>
      <c r="H15" s="96">
        <f>'Segment Data'!H69</f>
        <v>0.21591293842844195</v>
      </c>
      <c r="I15" s="223">
        <f>'Segment Data'!I69</f>
        <v>8.2055057895264516E-2</v>
      </c>
      <c r="J15" s="554">
        <f>'Segment Data'!J69</f>
        <v>3.969997507777332</v>
      </c>
      <c r="K15" s="393">
        <f>'Segment Data'!K69</f>
        <v>0.32555542612692223</v>
      </c>
      <c r="L15" s="255">
        <f>'Segment Data'!L69</f>
        <v>8.9329290693376112E-2</v>
      </c>
      <c r="M15" s="444">
        <f>'Segment Data'!M69</f>
        <v>19853.882605129482</v>
      </c>
      <c r="N15" s="429">
        <f>'Segment Data'!N69</f>
        <v>8360.3605717062965</v>
      </c>
      <c r="O15" s="268">
        <f>'Segment Data'!O69</f>
        <v>0.72739761992836927</v>
      </c>
      <c r="P15" s="785">
        <f>'Segment Data'!P69</f>
        <v>7554.4708517789841</v>
      </c>
      <c r="Q15" s="808">
        <f>'Segment Data'!Q69</f>
        <v>2748.8806480169296</v>
      </c>
      <c r="R15" s="255">
        <f>'Segment Data'!R69</f>
        <v>0.57201728226118187</v>
      </c>
    </row>
    <row r="16" spans="1:18" x14ac:dyDescent="0.35">
      <c r="B16" s="907"/>
      <c r="C16" s="913"/>
      <c r="D16" s="87" t="s">
        <v>284</v>
      </c>
      <c r="E16" s="828">
        <f>'Segment Data'!E70</f>
        <v>0</v>
      </c>
      <c r="F16" s="828">
        <f>'Segment Data'!F70</f>
        <v>0</v>
      </c>
      <c r="G16" s="255">
        <f>'Segment Data'!G70</f>
        <v>0</v>
      </c>
      <c r="H16" s="96">
        <f>'Segment Data'!H70</f>
        <v>0</v>
      </c>
      <c r="I16" s="223">
        <f>'Segment Data'!I70</f>
        <v>0</v>
      </c>
      <c r="J16" s="554">
        <f>'Segment Data'!J70</f>
        <v>0</v>
      </c>
      <c r="K16" s="393">
        <f>'Segment Data'!K70</f>
        <v>0</v>
      </c>
      <c r="L16" s="255">
        <f>'Segment Data'!L70</f>
        <v>0</v>
      </c>
      <c r="M16" s="444">
        <f>'Segment Data'!M70</f>
        <v>0</v>
      </c>
      <c r="N16" s="429">
        <f>'Segment Data'!N70</f>
        <v>0</v>
      </c>
      <c r="O16" s="268">
        <f>'Segment Data'!O70</f>
        <v>0</v>
      </c>
      <c r="P16" s="785">
        <f>'Segment Data'!P70</f>
        <v>0</v>
      </c>
      <c r="Q16" s="808">
        <f>'Segment Data'!Q70</f>
        <v>0</v>
      </c>
      <c r="R16" s="255">
        <f>'Segment Data'!R70</f>
        <v>0</v>
      </c>
    </row>
    <row r="17" spans="2:21" ht="15" thickBot="1" x14ac:dyDescent="0.4">
      <c r="B17" s="967"/>
      <c r="C17" s="969"/>
      <c r="D17" s="88" t="s">
        <v>285</v>
      </c>
      <c r="E17" s="863">
        <f>'Segment Data'!E71</f>
        <v>0</v>
      </c>
      <c r="F17" s="811">
        <f>'Segment Data'!F71</f>
        <v>0</v>
      </c>
      <c r="G17" s="256">
        <f>'Segment Data'!G71</f>
        <v>0</v>
      </c>
      <c r="H17" s="97">
        <f>'Segment Data'!H71</f>
        <v>0</v>
      </c>
      <c r="I17" s="224">
        <f>'Segment Data'!I71</f>
        <v>0</v>
      </c>
      <c r="J17" s="556">
        <f>'Segment Data'!J71</f>
        <v>0</v>
      </c>
      <c r="K17" s="394">
        <f>'Segment Data'!K71</f>
        <v>0</v>
      </c>
      <c r="L17" s="256">
        <f>'Segment Data'!L71</f>
        <v>0</v>
      </c>
      <c r="M17" s="445">
        <f>'Segment Data'!M71</f>
        <v>0</v>
      </c>
      <c r="N17" s="430">
        <f>'Segment Data'!N71</f>
        <v>0</v>
      </c>
      <c r="O17" s="269">
        <f>'Segment Data'!O71</f>
        <v>0</v>
      </c>
      <c r="P17" s="788">
        <f>'Segment Data'!P71</f>
        <v>0</v>
      </c>
      <c r="Q17" s="811">
        <f>'Segment Data'!Q71</f>
        <v>0</v>
      </c>
      <c r="R17" s="256">
        <f>'Segment Data'!R71</f>
        <v>0</v>
      </c>
    </row>
    <row r="18" spans="2:21" x14ac:dyDescent="0.35">
      <c r="B18" s="915" t="s">
        <v>47</v>
      </c>
      <c r="C18" s="922"/>
      <c r="D18" s="221" t="str">
        <f>_xlfn.XLOOKUP('TOTAL U.S. CONVENIENCE'!E18,'Form Data'!E:E,'Form Data'!D:D,"NOT FOUND",0)</f>
        <v>CHUNK</v>
      </c>
      <c r="E18" s="859">
        <f>'Form Data'!E137</f>
        <v>112216.88149927306</v>
      </c>
      <c r="F18" s="853">
        <f>'Form Data'!F137</f>
        <v>-9120.3072384346015</v>
      </c>
      <c r="G18" s="284">
        <f>'Form Data'!G137</f>
        <v>-7.5164978959169723E-2</v>
      </c>
      <c r="H18" s="129">
        <f>'Form Data'!H137</f>
        <v>4.8448646409976286</v>
      </c>
      <c r="I18" s="234">
        <f>'Form Data'!I137</f>
        <v>-0.30523691139666642</v>
      </c>
      <c r="J18" s="669">
        <f>'Form Data'!J137</f>
        <v>11.932379658153685</v>
      </c>
      <c r="K18" s="414">
        <f>'Form Data'!K137</f>
        <v>0.32820750368962059</v>
      </c>
      <c r="L18" s="284">
        <f>'Form Data'!L137</f>
        <v>2.828357760646983E-2</v>
      </c>
      <c r="M18" s="533">
        <f>'Form Data'!M137</f>
        <v>1339014.4341033685</v>
      </c>
      <c r="N18" s="534">
        <f>'Form Data'!N137</f>
        <v>-69003.192747689551</v>
      </c>
      <c r="O18" s="280">
        <f>'Form Data'!O137</f>
        <v>-4.900733586838029E-2</v>
      </c>
      <c r="P18" s="859">
        <f>'Form Data'!P137</f>
        <v>405413.56738805771</v>
      </c>
      <c r="Q18" s="853">
        <f>'Form Data'!Q137</f>
        <v>-32803.689023191808</v>
      </c>
      <c r="R18" s="284">
        <f>'Form Data'!R137</f>
        <v>-7.4857136598944995E-2</v>
      </c>
      <c r="U18" s="780"/>
    </row>
    <row r="19" spans="2:21" x14ac:dyDescent="0.35">
      <c r="B19" s="917"/>
      <c r="C19" s="918"/>
      <c r="D19" s="85" t="str">
        <f>_xlfn.XLOOKUP('TOTAL U.S. CONVENIENCE'!E19,'Form Data'!E:E,'Form Data'!D:D,"NOT FOUND",0)</f>
        <v>CURD</v>
      </c>
      <c r="E19" s="790">
        <f>'Form Data'!E138</f>
        <v>85804.070846222341</v>
      </c>
      <c r="F19" s="813">
        <f>'Form Data'!F138</f>
        <v>2788.5931416037492</v>
      </c>
      <c r="G19" s="260">
        <f>'Form Data'!G138</f>
        <v>3.3591243689833093E-2</v>
      </c>
      <c r="H19" s="99">
        <f>'Form Data'!H138</f>
        <v>3.7045148942159032</v>
      </c>
      <c r="I19" s="226">
        <f>'Form Data'!I138</f>
        <v>0.1809608622899499</v>
      </c>
      <c r="J19" s="558">
        <f>'Form Data'!J138</f>
        <v>10.378571734930441</v>
      </c>
      <c r="K19" s="364">
        <f>'Form Data'!K138</f>
        <v>0.24890973943156247</v>
      </c>
      <c r="L19" s="260">
        <f>'Form Data'!L138</f>
        <v>2.4572363771087888E-2</v>
      </c>
      <c r="M19" s="449">
        <f>'Form Data'!M138</f>
        <v>890523.70442657231</v>
      </c>
      <c r="N19" s="434">
        <f>'Form Data'!N138</f>
        <v>49604.97488391283</v>
      </c>
      <c r="O19" s="273">
        <f>'Form Data'!O138</f>
        <v>5.898902372039079E-2</v>
      </c>
      <c r="P19" s="790">
        <f>'Form Data'!P138</f>
        <v>165916.6212528944</v>
      </c>
      <c r="Q19" s="813">
        <f>'Form Data'!Q138</f>
        <v>2618.4092666171491</v>
      </c>
      <c r="R19" s="260">
        <f>'Form Data'!R138</f>
        <v>1.6034525024910786E-2</v>
      </c>
    </row>
    <row r="20" spans="2:21" x14ac:dyDescent="0.35">
      <c r="B20" s="917"/>
      <c r="C20" s="918"/>
      <c r="D20" s="85" t="str">
        <f>_xlfn.XLOOKUP('TOTAL U.S. CONVENIENCE'!E20,'Form Data'!E:E,'Form Data'!D:D,"NOT FOUND",0)</f>
        <v>BAR</v>
      </c>
      <c r="E20" s="790">
        <f>'Form Data'!E139</f>
        <v>77836.496567681039</v>
      </c>
      <c r="F20" s="813">
        <f>'Form Data'!F139</f>
        <v>23272.823243832274</v>
      </c>
      <c r="G20" s="260">
        <f>'Form Data'!G139</f>
        <v>0.4265259618006722</v>
      </c>
      <c r="H20" s="99">
        <f>'Form Data'!H139</f>
        <v>3.3605219193543001</v>
      </c>
      <c r="I20" s="226">
        <f>'Form Data'!I139</f>
        <v>1.0445917283479842</v>
      </c>
      <c r="J20" s="558">
        <f>'Form Data'!J139</f>
        <v>18.495602018460811</v>
      </c>
      <c r="K20" s="364">
        <f>'Form Data'!K139</f>
        <v>1.04158812963977</v>
      </c>
      <c r="L20" s="260">
        <f>'Form Data'!L139</f>
        <v>5.9676137321449427E-2</v>
      </c>
      <c r="M20" s="449">
        <f>'Form Data'!M139</f>
        <v>1439632.8630271195</v>
      </c>
      <c r="N20" s="434">
        <f>'Form Data'!N139</f>
        <v>487277.75100756902</v>
      </c>
      <c r="O20" s="273">
        <f>'Form Data'!O139</f>
        <v>0.51165552098970191</v>
      </c>
      <c r="P20" s="790">
        <f>'Form Data'!P139</f>
        <v>960400.93169677258</v>
      </c>
      <c r="Q20" s="813">
        <f>'Form Data'!Q139</f>
        <v>333288.4668981944</v>
      </c>
      <c r="R20" s="260">
        <f>'Form Data'!R139</f>
        <v>0.53146522451159228</v>
      </c>
    </row>
    <row r="21" spans="2:21" x14ac:dyDescent="0.35">
      <c r="B21" s="917"/>
      <c r="C21" s="918"/>
      <c r="D21" s="85" t="str">
        <f>_xlfn.XLOOKUP('TOTAL U.S. CONVENIENCE'!E21,'Form Data'!E:E,'Form Data'!D:D,"NOT FOUND",0)</f>
        <v>ROUND</v>
      </c>
      <c r="E21" s="790">
        <f>'Form Data'!E140</f>
        <v>54293.482907808298</v>
      </c>
      <c r="F21" s="813">
        <f>'Form Data'!F140</f>
        <v>6726.1074890296295</v>
      </c>
      <c r="G21" s="260">
        <f>'Form Data'!G140</f>
        <v>0.14140169453987353</v>
      </c>
      <c r="H21" s="99">
        <f>'Form Data'!H140</f>
        <v>2.3440731203919043</v>
      </c>
      <c r="I21" s="226">
        <f>'Form Data'!I140</f>
        <v>0.32509759824480655</v>
      </c>
      <c r="J21" s="558">
        <f>'Form Data'!J140</f>
        <v>22.094840543460389</v>
      </c>
      <c r="K21" s="364">
        <f>'Form Data'!K140</f>
        <v>1.7857243016937261</v>
      </c>
      <c r="L21" s="260">
        <f>'Form Data'!L140</f>
        <v>8.7927228365619337E-2</v>
      </c>
      <c r="M21" s="449">
        <f>'Form Data'!M140</f>
        <v>1199605.8473971165</v>
      </c>
      <c r="N21" s="434">
        <f>'Form Data'!N140</f>
        <v>233554.49070138624</v>
      </c>
      <c r="O21" s="273">
        <f>'Form Data'!O140</f>
        <v>0.24176198199258583</v>
      </c>
      <c r="P21" s="790">
        <f>'Form Data'!P140</f>
        <v>775971.57972884178</v>
      </c>
      <c r="Q21" s="813">
        <f>'Form Data'!Q140</f>
        <v>61555.815154405311</v>
      </c>
      <c r="R21" s="260">
        <f>'Form Data'!R140</f>
        <v>8.6162453583415691E-2</v>
      </c>
    </row>
    <row r="22" spans="2:21" x14ac:dyDescent="0.35">
      <c r="B22" s="917"/>
      <c r="C22" s="918"/>
      <c r="D22" s="85" t="str">
        <f>_xlfn.XLOOKUP('TOTAL U.S. CONVENIENCE'!E22,'Form Data'!E:E,'Form Data'!D:D,"NOT FOUND",0)</f>
        <v>SPREAD/COLD PACK</v>
      </c>
      <c r="E22" s="790">
        <f>'Form Data'!E141</f>
        <v>6327.6616507729141</v>
      </c>
      <c r="F22" s="813">
        <f>'Form Data'!F141</f>
        <v>-1452.021336398584</v>
      </c>
      <c r="G22" s="260">
        <f>'Form Data'!G141</f>
        <v>-0.18664273837287854</v>
      </c>
      <c r="H22" s="99">
        <f>'Form Data'!H141</f>
        <v>0.27319119710366369</v>
      </c>
      <c r="I22" s="226">
        <f>'Form Data'!I141</f>
        <v>-5.7013893736026722E-2</v>
      </c>
      <c r="J22" s="558">
        <f>'Form Data'!J141</f>
        <v>10.967416761237981</v>
      </c>
      <c r="K22" s="364">
        <f>'Form Data'!K141</f>
        <v>0.65853710943596333</v>
      </c>
      <c r="L22" s="260">
        <f>'Form Data'!L141</f>
        <v>6.3880570118097113E-2</v>
      </c>
      <c r="M22" s="449">
        <f>'Form Data'!M141</f>
        <v>69398.102448129648</v>
      </c>
      <c r="N22" s="434">
        <f>'Form Data'!N141</f>
        <v>-10801.713195792952</v>
      </c>
      <c r="O22" s="273">
        <f>'Form Data'!O141</f>
        <v>-0.13468501279044381</v>
      </c>
      <c r="P22" s="790">
        <f>'Form Data'!P141</f>
        <v>15597.567408680916</v>
      </c>
      <c r="Q22" s="813">
        <f>'Form Data'!Q141</f>
        <v>-2848.3302930087448</v>
      </c>
      <c r="R22" s="260">
        <f>'Form Data'!R141</f>
        <v>-0.15441537945577108</v>
      </c>
    </row>
    <row r="23" spans="2:21" x14ac:dyDescent="0.35">
      <c r="B23" s="917"/>
      <c r="C23" s="918"/>
      <c r="D23" s="85" t="str">
        <f>_xlfn.XLOOKUP('TOTAL U.S. CONVENIENCE'!E23,'Form Data'!E:E,'Form Data'!D:D,"NOT FOUND",0)</f>
        <v>PARTIAL ROUND</v>
      </c>
      <c r="E23" s="790">
        <f>'Form Data'!E142</f>
        <v>2234.6003150939941</v>
      </c>
      <c r="F23" s="813">
        <f>'Form Data'!F142</f>
        <v>1727.8500099182129</v>
      </c>
      <c r="G23" s="260">
        <f>'Form Data'!G142</f>
        <v>3.4096674284564217</v>
      </c>
      <c r="H23" s="99">
        <f>'Form Data'!H142</f>
        <v>9.6476892858862642E-2</v>
      </c>
      <c r="I23" s="226">
        <f>'Form Data'!I142</f>
        <v>7.4968107625642322E-2</v>
      </c>
      <c r="J23" s="558">
        <f>'Form Data'!J142</f>
        <v>7.2923017524465141</v>
      </c>
      <c r="K23" s="364">
        <f>'Form Data'!K142</f>
        <v>0.27411747889933391</v>
      </c>
      <c r="L23" s="260">
        <f>'Form Data'!L142</f>
        <v>3.9058176333803721E-2</v>
      </c>
      <c r="M23" s="449">
        <f>'Form Data'!M142</f>
        <v>16295.379793777465</v>
      </c>
      <c r="N23" s="434">
        <f>'Form Data'!N142</f>
        <v>12738.912771377563</v>
      </c>
      <c r="O23" s="273">
        <f>'Form Data'!O142</f>
        <v>3.5819009964505031</v>
      </c>
      <c r="P23" s="790">
        <f>'Form Data'!P142</f>
        <v>4469.2006301879883</v>
      </c>
      <c r="Q23" s="813">
        <f>'Form Data'!Q142</f>
        <v>3455.7000198364258</v>
      </c>
      <c r="R23" s="260">
        <f>'Form Data'!R142</f>
        <v>3.4096674284564217</v>
      </c>
    </row>
    <row r="24" spans="2:21" x14ac:dyDescent="0.35">
      <c r="B24" s="917"/>
      <c r="C24" s="918"/>
      <c r="D24" s="85" t="str">
        <f>_xlfn.XLOOKUP('TOTAL U.S. CONVENIENCE'!E24,'Form Data'!E:E,'Form Data'!D:D,"NOT FOUND",0)</f>
        <v>STICK</v>
      </c>
      <c r="E24" s="790">
        <f>'Form Data'!E143</f>
        <v>1655.8716505638947</v>
      </c>
      <c r="F24" s="813">
        <f>'Form Data'!F143</f>
        <v>-319.59940814554466</v>
      </c>
      <c r="G24" s="260">
        <f>'Form Data'!G143</f>
        <v>-0.16178389793993569</v>
      </c>
      <c r="H24" s="99">
        <f>'Form Data'!H143</f>
        <v>7.1490794456798054E-2</v>
      </c>
      <c r="I24" s="226">
        <f>'Form Data'!I143</f>
        <v>-1.2357172287858972E-2</v>
      </c>
      <c r="J24" s="558">
        <f>'Form Data'!J143</f>
        <v>25.39598973262197</v>
      </c>
      <c r="K24" s="364">
        <f>'Form Data'!K143</f>
        <v>2.7351631535885339</v>
      </c>
      <c r="L24" s="260">
        <f>'Form Data'!L143</f>
        <v>0.12070006114071759</v>
      </c>
      <c r="M24" s="449">
        <f>'Form Data'!M143</f>
        <v>42052.499436260463</v>
      </c>
      <c r="N24" s="434">
        <f>'Form Data'!N143</f>
        <v>-2713.3076370537237</v>
      </c>
      <c r="O24" s="273">
        <f>'Form Data'!O143</f>
        <v>-6.0611163172152031E-2</v>
      </c>
      <c r="P24" s="790">
        <f>'Form Data'!P143</f>
        <v>15135.93876183033</v>
      </c>
      <c r="Q24" s="813">
        <f>'Form Data'!Q143</f>
        <v>-2836.8919161558151</v>
      </c>
      <c r="R24" s="260">
        <f>'Form Data'!R143</f>
        <v>-0.15784335628502616</v>
      </c>
    </row>
    <row r="25" spans="2:21" x14ac:dyDescent="0.35">
      <c r="B25" s="917"/>
      <c r="C25" s="918"/>
      <c r="D25" s="85" t="str">
        <f>_xlfn.XLOOKUP('TOTAL U.S. CONVENIENCE'!E25,'Form Data'!E:E,'Form Data'!D:D,"NOT FOUND",0)</f>
        <v>LOAF</v>
      </c>
      <c r="E25" s="790">
        <f>'Form Data'!E144</f>
        <v>1550.5320197343826</v>
      </c>
      <c r="F25" s="813">
        <f>'Form Data'!F144</f>
        <v>506.92537671327591</v>
      </c>
      <c r="G25" s="260">
        <f>'Form Data'!G144</f>
        <v>0.48574372356024131</v>
      </c>
      <c r="H25" s="99">
        <f>'Form Data'!H144</f>
        <v>6.6942849032873994E-2</v>
      </c>
      <c r="I25" s="226">
        <f>'Form Data'!I144</f>
        <v>2.2647441761403854E-2</v>
      </c>
      <c r="J25" s="558">
        <f>'Form Data'!J144</f>
        <v>9.5442287644383246</v>
      </c>
      <c r="K25" s="364">
        <f>'Form Data'!K144</f>
        <v>-1.6819502438333753</v>
      </c>
      <c r="L25" s="260">
        <f>'Form Data'!L144</f>
        <v>-0.14982392874673356</v>
      </c>
      <c r="M25" s="449">
        <f>'Form Data'!M144</f>
        <v>14798.632302931546</v>
      </c>
      <c r="N25" s="434">
        <f>'Form Data'!N144</f>
        <v>3082.9173141551</v>
      </c>
      <c r="O25" s="273">
        <f>'Form Data'!O144</f>
        <v>0.26314376178564503</v>
      </c>
      <c r="P25" s="790">
        <f>'Form Data'!P144</f>
        <v>2357.5657767057419</v>
      </c>
      <c r="Q25" s="813">
        <f>'Form Data'!Q144</f>
        <v>671.7906665802002</v>
      </c>
      <c r="R25" s="260">
        <f>'Form Data'!R144</f>
        <v>0.39850550796788731</v>
      </c>
    </row>
    <row r="26" spans="2:21" x14ac:dyDescent="0.35">
      <c r="B26" s="917"/>
      <c r="C26" s="918"/>
      <c r="D26" s="85" t="str">
        <f>_xlfn.XLOOKUP('TOTAL U.S. CONVENIENCE'!E26,'Form Data'!E:E,'Form Data'!D:D,"NOT FOUND",0)</f>
        <v>BALL</v>
      </c>
      <c r="E26" s="790">
        <f>'Form Data'!E145</f>
        <v>1264.2867736816406</v>
      </c>
      <c r="F26" s="813">
        <f>'Form Data'!F145</f>
        <v>180.84909798883928</v>
      </c>
      <c r="G26" s="260">
        <f>'Form Data'!G145</f>
        <v>0.16692155169257503</v>
      </c>
      <c r="H26" s="99">
        <f>'Form Data'!H145</f>
        <v>5.4584463621285287E-2</v>
      </c>
      <c r="I26" s="226">
        <f>'Form Data'!I145</f>
        <v>8.5984463618138871E-3</v>
      </c>
      <c r="J26" s="558">
        <f>'Form Data'!J145</f>
        <v>10.008706263211767</v>
      </c>
      <c r="K26" s="364">
        <f>'Form Data'!K145</f>
        <v>-0.46676678673973093</v>
      </c>
      <c r="L26" s="260">
        <f>'Form Data'!L145</f>
        <v>-4.4558062868759143E-2</v>
      </c>
      <c r="M26" s="449">
        <f>'Form Data'!M145</f>
        <v>12653.874950243235</v>
      </c>
      <c r="N26" s="434">
        <f>'Form Data'!N145</f>
        <v>1304.3527772212037</v>
      </c>
      <c r="O26" s="273">
        <f>'Form Data'!O145</f>
        <v>0.1149257878293474</v>
      </c>
      <c r="P26" s="790">
        <f>'Form Data'!P145</f>
        <v>2688.7442561388016</v>
      </c>
      <c r="Q26" s="813">
        <f>'Form Data'!Q145</f>
        <v>444.82938277721405</v>
      </c>
      <c r="R26" s="260">
        <f>'Form Data'!R145</f>
        <v>0.19823808294065068</v>
      </c>
    </row>
    <row r="27" spans="2:21" x14ac:dyDescent="0.35">
      <c r="B27" s="917"/>
      <c r="C27" s="918"/>
      <c r="D27" s="85" t="str">
        <f>_xlfn.XLOOKUP('TOTAL U.S. CONVENIENCE'!E27,'Form Data'!E:E,'Form Data'!D:D,"NOT FOUND",0)</f>
        <v>STRING</v>
      </c>
      <c r="E27" s="790">
        <f>'Form Data'!E146</f>
        <v>652.68347358703613</v>
      </c>
      <c r="F27" s="813">
        <f>'Form Data'!F146</f>
        <v>178.4894135594368</v>
      </c>
      <c r="G27" s="260">
        <f>'Form Data'!G146</f>
        <v>0.37640584015128375</v>
      </c>
      <c r="H27" s="99">
        <f>'Form Data'!H146</f>
        <v>2.8179031895177245E-2</v>
      </c>
      <c r="I27" s="226">
        <f>'Form Data'!I146</f>
        <v>8.0520816164507646E-3</v>
      </c>
      <c r="J27" s="558">
        <f>'Form Data'!J146</f>
        <v>12.242872347923765</v>
      </c>
      <c r="K27" s="364">
        <f>'Form Data'!K146</f>
        <v>0.29981769500040478</v>
      </c>
      <c r="L27" s="260">
        <f>'Form Data'!L146</f>
        <v>2.5103937285174939E-2</v>
      </c>
      <c r="M27" s="449">
        <f>'Form Data'!M146</f>
        <v>7990.7204507255556</v>
      </c>
      <c r="N27" s="434">
        <f>'Form Data'!N146</f>
        <v>2327.3948757243161</v>
      </c>
      <c r="O27" s="273">
        <f>'Form Data'!O146</f>
        <v>0.41095904604139005</v>
      </c>
      <c r="P27" s="790">
        <f>'Form Data'!P146</f>
        <v>1243.9107971191406</v>
      </c>
      <c r="Q27" s="813">
        <f>'Form Data'!Q146</f>
        <v>295.52267706394196</v>
      </c>
      <c r="R27" s="260">
        <f>'Form Data'!R146</f>
        <v>0.31160520763033361</v>
      </c>
    </row>
    <row r="28" spans="2:21" x14ac:dyDescent="0.35">
      <c r="B28" s="917"/>
      <c r="C28" s="918"/>
      <c r="D28" s="85" t="str">
        <f>_xlfn.XLOOKUP('TOTAL U.S. CONVENIENCE'!E28,'Form Data'!E:E,'Form Data'!D:D,"NOT FOUND",0)</f>
        <v>SHAVED</v>
      </c>
      <c r="E28" s="790">
        <f>'Form Data'!E147</f>
        <v>302.21893310546875</v>
      </c>
      <c r="F28" s="813">
        <f>'Form Data'!F147</f>
        <v>-134.95522022247314</v>
      </c>
      <c r="G28" s="260">
        <f>'Form Data'!G147</f>
        <v>-0.30869899145487179</v>
      </c>
      <c r="H28" s="99">
        <f>'Form Data'!H147</f>
        <v>1.3048035226787142E-2</v>
      </c>
      <c r="I28" s="226">
        <f>'Form Data'!I147</f>
        <v>-5.5076220217741539E-3</v>
      </c>
      <c r="J28" s="558">
        <f>'Form Data'!J147</f>
        <v>9.8879999999999999</v>
      </c>
      <c r="K28" s="364">
        <f>'Form Data'!K147</f>
        <v>-1.7763568394002505E-15</v>
      </c>
      <c r="L28" s="260">
        <f>'Form Data'!L147</f>
        <v>-1.7964773861248484E-16</v>
      </c>
      <c r="M28" s="449">
        <f>'Form Data'!M147</f>
        <v>2988.3408105468752</v>
      </c>
      <c r="N28" s="434">
        <f>'Form Data'!N147</f>
        <v>-1334.4372175598146</v>
      </c>
      <c r="O28" s="273">
        <f>'Form Data'!O147</f>
        <v>-0.30869899145487179</v>
      </c>
      <c r="P28" s="790">
        <f>'Form Data'!P147</f>
        <v>967.1005859375</v>
      </c>
      <c r="Q28" s="813">
        <f>'Form Data'!Q147</f>
        <v>-431.85670471191406</v>
      </c>
      <c r="R28" s="260">
        <f>'Form Data'!R147</f>
        <v>-0.30869899145487179</v>
      </c>
    </row>
    <row r="29" spans="2:21" ht="15" customHeight="1" x14ac:dyDescent="0.35">
      <c r="B29" s="917"/>
      <c r="C29" s="918"/>
      <c r="D29" s="85" t="str">
        <f>_xlfn.XLOOKUP('TOTAL U.S. CONVENIENCE'!E29,'Form Data'!E:E,'Form Data'!D:D,"NOT FOUND",0)</f>
        <v>LOG/ROLL</v>
      </c>
      <c r="E29" s="790">
        <f>'Form Data'!E148</f>
        <v>257.54464955627918</v>
      </c>
      <c r="F29" s="813">
        <f>'Form Data'!F148</f>
        <v>0.81840778142213821</v>
      </c>
      <c r="G29" s="260">
        <f>'Form Data'!G148</f>
        <v>3.1878618086103672E-3</v>
      </c>
      <c r="H29" s="99">
        <f>'Form Data'!H148</f>
        <v>1.1119262533787536E-2</v>
      </c>
      <c r="I29" s="226">
        <f>'Form Data'!I148</f>
        <v>2.226344673243643E-4</v>
      </c>
      <c r="J29" s="558">
        <f>'Form Data'!J148</f>
        <v>23.346084904590136</v>
      </c>
      <c r="K29" s="364">
        <f>'Form Data'!K148</f>
        <v>1.6595578733341689</v>
      </c>
      <c r="L29" s="260">
        <f>'Form Data'!L148</f>
        <v>7.6524833641749612E-2</v>
      </c>
      <c r="M29" s="449">
        <f>'Form Data'!M148</f>
        <v>6012.6592552638058</v>
      </c>
      <c r="N29" s="434">
        <f>'Form Data'!N148</f>
        <v>445.15867338061344</v>
      </c>
      <c r="O29" s="273">
        <f>'Form Data'!O148</f>
        <v>7.9956646044936686E-2</v>
      </c>
      <c r="P29" s="790">
        <f>'Form Data'!P148</f>
        <v>1020.4997160434723</v>
      </c>
      <c r="Q29" s="813">
        <f>'Form Data'!Q148</f>
        <v>26.338958382606506</v>
      </c>
      <c r="R29" s="260">
        <f>'Form Data'!R148</f>
        <v>2.6493661291337567E-2</v>
      </c>
    </row>
    <row r="30" spans="2:21" x14ac:dyDescent="0.35">
      <c r="B30" s="917"/>
      <c r="C30" s="918"/>
      <c r="D30" s="85" t="str">
        <f>_xlfn.XLOOKUP('TOTAL U.S. CONVENIENCE'!E30,'Form Data'!E:E,'Form Data'!D:D,"NOT FOUND",0)</f>
        <v>NOT FOUND</v>
      </c>
      <c r="E30" s="790">
        <f>'Form Data'!E149</f>
        <v>0</v>
      </c>
      <c r="F30" s="813">
        <f>'Form Data'!F149</f>
        <v>0</v>
      </c>
      <c r="G30" s="260">
        <f>'Form Data'!G149</f>
        <v>0</v>
      </c>
      <c r="H30" s="99">
        <f>'Form Data'!H149</f>
        <v>0</v>
      </c>
      <c r="I30" s="226">
        <f>'Form Data'!I149</f>
        <v>0</v>
      </c>
      <c r="J30" s="558">
        <f>'Form Data'!J149</f>
        <v>0</v>
      </c>
      <c r="K30" s="364">
        <f>'Form Data'!K149</f>
        <v>0</v>
      </c>
      <c r="L30" s="260">
        <f>'Form Data'!L149</f>
        <v>0</v>
      </c>
      <c r="M30" s="449">
        <f>'Form Data'!M149</f>
        <v>0</v>
      </c>
      <c r="N30" s="434">
        <f>'Form Data'!N149</f>
        <v>0</v>
      </c>
      <c r="O30" s="273">
        <f>'Form Data'!O149</f>
        <v>0</v>
      </c>
      <c r="P30" s="790">
        <f>'Form Data'!P149</f>
        <v>0</v>
      </c>
      <c r="Q30" s="813">
        <f>'Form Data'!Q149</f>
        <v>0</v>
      </c>
      <c r="R30" s="260">
        <f>'Form Data'!R149</f>
        <v>0</v>
      </c>
    </row>
    <row r="31" spans="2:21" x14ac:dyDescent="0.35">
      <c r="B31" s="917"/>
      <c r="C31" s="918"/>
      <c r="D31" s="85" t="str">
        <f>_xlfn.XLOOKUP('TOTAL U.S. CONVENIENCE'!E31,'Form Data'!E:E,'Form Data'!D:D,"NOT FOUND",0)</f>
        <v>CHUNK</v>
      </c>
      <c r="E31" s="790">
        <f>'Form Data'!E152</f>
        <v>1493504.5842931338</v>
      </c>
      <c r="F31" s="813">
        <f>'Form Data'!F152</f>
        <v>-111775.81238550972</v>
      </c>
      <c r="G31" s="260">
        <f>'Form Data'!G152</f>
        <v>-6.9630086193524857E-2</v>
      </c>
      <c r="H31" s="99">
        <f>'Form Data'!H152</f>
        <v>5.2388375376921159</v>
      </c>
      <c r="I31" s="226">
        <f>'Form Data'!I152</f>
        <v>-0.20352854456095937</v>
      </c>
      <c r="J31" s="558">
        <f>'Form Data'!J152</f>
        <v>11.59506535223192</v>
      </c>
      <c r="K31" s="364">
        <f>'Form Data'!K152</f>
        <v>0.50853458193897083</v>
      </c>
      <c r="L31" s="260">
        <f>'Form Data'!L152</f>
        <v>4.586958648070693E-2</v>
      </c>
      <c r="M31" s="449">
        <f>'Form Data'!M152</f>
        <v>17317283.258736853</v>
      </c>
      <c r="N31" s="434">
        <f>'Form Data'!N152</f>
        <v>-479707.25398899987</v>
      </c>
      <c r="O31" s="273">
        <f>'Form Data'!O152</f>
        <v>-2.6954402973130884E-2</v>
      </c>
      <c r="P31" s="790">
        <f>'Form Data'!P152</f>
        <v>5276660.9187567942</v>
      </c>
      <c r="Q31" s="813">
        <f>'Form Data'!Q152</f>
        <v>-339359.36795567069</v>
      </c>
      <c r="R31" s="260">
        <f>'Form Data'!R152</f>
        <v>-6.0427019602937837E-2</v>
      </c>
    </row>
    <row r="32" spans="2:21" ht="15" thickBot="1" x14ac:dyDescent="0.4">
      <c r="B32" s="923"/>
      <c r="C32" s="924"/>
      <c r="D32" s="249" t="str">
        <f>_xlfn.XLOOKUP('TOTAL U.S. CONVENIENCE'!E32,'Form Data'!E:E,'Form Data'!D:D,"NOT FOUND",0)</f>
        <v>CURD</v>
      </c>
      <c r="E32" s="860">
        <f>'Form Data'!E153</f>
        <v>1008815.0740968252</v>
      </c>
      <c r="F32" s="854">
        <f>'Form Data'!F153</f>
        <v>-329648.1079465223</v>
      </c>
      <c r="G32" s="285">
        <f>'Form Data'!G153</f>
        <v>-0.24628851384859857</v>
      </c>
      <c r="H32" s="236">
        <f>'Form Data'!H153</f>
        <v>3.538668936372543</v>
      </c>
      <c r="I32" s="237">
        <f>'Form Data'!I153</f>
        <v>-0.99910941024454525</v>
      </c>
      <c r="J32" s="670">
        <f>'Form Data'!J153</f>
        <v>10.107568509186276</v>
      </c>
      <c r="K32" s="415">
        <f>'Form Data'!K153</f>
        <v>0.45306238103183283</v>
      </c>
      <c r="L32" s="285">
        <f>'Form Data'!L153</f>
        <v>4.6927556419547302E-2</v>
      </c>
      <c r="M32" s="683">
        <f>'Form Data'!M153</f>
        <v>10196667.474533491</v>
      </c>
      <c r="N32" s="680">
        <f>'Form Data'!N153</f>
        <v>-2725533.5188131034</v>
      </c>
      <c r="O32" s="281">
        <f>'Form Data'!O153</f>
        <v>-0.21091867555816776</v>
      </c>
      <c r="P32" s="860">
        <f>'Form Data'!P153</f>
        <v>1930862.0498353541</v>
      </c>
      <c r="Q32" s="854">
        <f>'Form Data'!Q153</f>
        <v>-533571.83702962752</v>
      </c>
      <c r="R32" s="285">
        <f>'Form Data'!R153</f>
        <v>-0.21650888663456372</v>
      </c>
    </row>
    <row r="33" spans="2:18" x14ac:dyDescent="0.35">
      <c r="B33" s="915" t="s">
        <v>65</v>
      </c>
      <c r="C33" s="916"/>
      <c r="D33" s="82" t="s">
        <v>12</v>
      </c>
      <c r="E33" s="801">
        <f>'NB &amp; PL'!D21</f>
        <v>0</v>
      </c>
      <c r="F33" s="823">
        <f>'NB &amp; PL'!E21</f>
        <v>0</v>
      </c>
      <c r="G33" s="254">
        <f>'NB &amp; PL'!F21</f>
        <v>0</v>
      </c>
      <c r="H33" s="95">
        <f>'NB &amp; PL'!G21</f>
        <v>0</v>
      </c>
      <c r="I33" s="222">
        <f>'NB &amp; PL'!H21</f>
        <v>0</v>
      </c>
      <c r="J33" s="569">
        <f>'NB &amp; PL'!I21</f>
        <v>0</v>
      </c>
      <c r="K33" s="392">
        <f>'NB &amp; PL'!J21</f>
        <v>0</v>
      </c>
      <c r="L33" s="254">
        <f>'NB &amp; PL'!K21</f>
        <v>0</v>
      </c>
      <c r="M33" s="443">
        <f>'NB &amp; PL'!L21</f>
        <v>0</v>
      </c>
      <c r="N33" s="428">
        <f>'NB &amp; PL'!M21</f>
        <v>0</v>
      </c>
      <c r="O33" s="267">
        <f>'NB &amp; PL'!N21</f>
        <v>0</v>
      </c>
      <c r="P33" s="801">
        <f>'NB &amp; PL'!O21</f>
        <v>0</v>
      </c>
      <c r="Q33" s="823">
        <f>'NB &amp; PL'!P21</f>
        <v>0</v>
      </c>
      <c r="R33" s="254">
        <f>'NB &amp; PL'!Q21</f>
        <v>0</v>
      </c>
    </row>
    <row r="34" spans="2:18" ht="15" thickBot="1" x14ac:dyDescent="0.4">
      <c r="B34" s="919"/>
      <c r="C34" s="920"/>
      <c r="D34" s="83" t="s">
        <v>11</v>
      </c>
      <c r="E34" s="788">
        <f>'NB &amp; PL'!D22</f>
        <v>0</v>
      </c>
      <c r="F34" s="811">
        <f>'NB &amp; PL'!E22</f>
        <v>0</v>
      </c>
      <c r="G34" s="256">
        <f>'NB &amp; PL'!F22</f>
        <v>0</v>
      </c>
      <c r="H34" s="97">
        <f>'NB &amp; PL'!G22</f>
        <v>0</v>
      </c>
      <c r="I34" s="224">
        <f>'NB &amp; PL'!H22</f>
        <v>0</v>
      </c>
      <c r="J34" s="556">
        <f>'NB &amp; PL'!I22</f>
        <v>0</v>
      </c>
      <c r="K34" s="394">
        <f>'NB &amp; PL'!J22</f>
        <v>0</v>
      </c>
      <c r="L34" s="256">
        <f>'NB &amp; PL'!K22</f>
        <v>0</v>
      </c>
      <c r="M34" s="445">
        <f>'NB &amp; PL'!L22</f>
        <v>0</v>
      </c>
      <c r="N34" s="430">
        <f>'NB &amp; PL'!M22</f>
        <v>0</v>
      </c>
      <c r="O34" s="269">
        <f>'NB &amp; PL'!N22</f>
        <v>0</v>
      </c>
      <c r="P34" s="788">
        <f>'NB &amp; PL'!O22</f>
        <v>0</v>
      </c>
      <c r="Q34" s="811">
        <f>'NB &amp; PL'!P22</f>
        <v>0</v>
      </c>
      <c r="R34" s="256">
        <f>'NB &amp; PL'!Q22</f>
        <v>0</v>
      </c>
    </row>
    <row r="35" spans="2:18" x14ac:dyDescent="0.35">
      <c r="B35" s="902" t="s">
        <v>339</v>
      </c>
      <c r="C35" s="986"/>
      <c r="D35" s="221" t="s">
        <v>83</v>
      </c>
      <c r="E35" s="861">
        <f>'Store location'!D74</f>
        <v>40404.901591735194</v>
      </c>
      <c r="F35" s="856">
        <f>'Store location'!E74</f>
        <v>-2774.205809466046</v>
      </c>
      <c r="G35" s="286">
        <f>'Store location'!F74</f>
        <v>-6.4248799394794068E-2</v>
      </c>
      <c r="H35" s="240">
        <f>'Store location'!G74</f>
        <v>1.7444459018053782</v>
      </c>
      <c r="I35" s="241">
        <f>'Store location'!H74</f>
        <v>-8.8271588778932486E-2</v>
      </c>
      <c r="J35" s="671">
        <f>'Store location'!I74</f>
        <v>10.153051737123432</v>
      </c>
      <c r="K35" s="416">
        <f>'Store location'!J74</f>
        <v>2.6877575371486273E-2</v>
      </c>
      <c r="L35" s="286">
        <f>'Store location'!K74</f>
        <v>2.6542675389691441E-3</v>
      </c>
      <c r="M35" s="684">
        <f>'Store location'!L74</f>
        <v>410233.05629426835</v>
      </c>
      <c r="N35" s="681">
        <f>'Store location'!M74</f>
        <v>-27006.105399287888</v>
      </c>
      <c r="O35" s="282">
        <f>'Store location'!N74</f>
        <v>-6.1765065358476298E-2</v>
      </c>
      <c r="P35" s="861">
        <f>'Store location'!O74</f>
        <v>78478.579553842545</v>
      </c>
      <c r="Q35" s="856">
        <f>'Store location'!P74</f>
        <v>-5043.9887976818427</v>
      </c>
      <c r="R35" s="286">
        <f>'Store location'!Q74</f>
        <v>-6.039072908358168E-2</v>
      </c>
    </row>
    <row r="36" spans="2:18" x14ac:dyDescent="0.35">
      <c r="B36" s="902"/>
      <c r="C36" s="986"/>
      <c r="D36" s="85" t="s">
        <v>307</v>
      </c>
      <c r="E36" s="793">
        <f>'Store location'!D75</f>
        <v>642874.76762159576</v>
      </c>
      <c r="F36" s="816">
        <f>'Store location'!E75</f>
        <v>-42484.685795184225</v>
      </c>
      <c r="G36" s="263">
        <f>'Store location'!F75</f>
        <v>-6.1988910466444662E-2</v>
      </c>
      <c r="H36" s="127">
        <f>'Store location'!G75</f>
        <v>27.755549687589681</v>
      </c>
      <c r="I36" s="229">
        <f>'Store location'!H75</f>
        <v>-1.3342192588450921</v>
      </c>
      <c r="J36" s="561">
        <f>'Store location'!I75</f>
        <v>16.187917153867719</v>
      </c>
      <c r="K36" s="400">
        <f>'Store location'!J75</f>
        <v>0.89090349149189763</v>
      </c>
      <c r="L36" s="263">
        <f>'Store location'!K75</f>
        <v>5.824035404264187E-2</v>
      </c>
      <c r="M36" s="452">
        <f>'Store location'!L75</f>
        <v>10406803.478570353</v>
      </c>
      <c r="N36" s="437">
        <f>'Store location'!M75</f>
        <v>-77149.443984555081</v>
      </c>
      <c r="O36" s="276">
        <f>'Store location'!N75</f>
        <v>-7.3588125160861549E-3</v>
      </c>
      <c r="P36" s="793">
        <f>'Store location'!O75</f>
        <v>7120111.1877826452</v>
      </c>
      <c r="Q36" s="816">
        <f>'Store location'!P75</f>
        <v>-98251.199210196733</v>
      </c>
      <c r="R36" s="263">
        <f>'Store location'!Q75</f>
        <v>-1.3611286596976744E-2</v>
      </c>
    </row>
    <row r="37" spans="2:18" ht="15" thickBot="1" x14ac:dyDescent="0.4">
      <c r="B37" s="902"/>
      <c r="C37" s="986"/>
      <c r="D37" s="249" t="s">
        <v>311</v>
      </c>
      <c r="E37" s="862">
        <f>'Store location'!D76</f>
        <v>11483.423655673694</v>
      </c>
      <c r="F37" s="857">
        <f>'Store location'!E76</f>
        <v>-2275.9539408218516</v>
      </c>
      <c r="G37" s="287">
        <f>'Store location'!F76</f>
        <v>-0.16541111143003498</v>
      </c>
      <c r="H37" s="244">
        <f>'Store location'!G76</f>
        <v>0.49578666314416886</v>
      </c>
      <c r="I37" s="245">
        <f>'Store location'!H76</f>
        <v>-8.8223834023953729E-2</v>
      </c>
      <c r="J37" s="672">
        <f>'Store location'!I76</f>
        <v>12.683762311347575</v>
      </c>
      <c r="K37" s="417">
        <f>'Store location'!J76</f>
        <v>0.82016522730451769</v>
      </c>
      <c r="L37" s="287">
        <f>'Store location'!K76</f>
        <v>6.9132930045952751E-2</v>
      </c>
      <c r="M37" s="685">
        <f>'Store location'!L76</f>
        <v>145653.0161690712</v>
      </c>
      <c r="N37" s="682">
        <f>'Store location'!M76</f>
        <v>-17582.695762960735</v>
      </c>
      <c r="O37" s="283">
        <f>'Store location'!N76</f>
        <v>-0.10771353617939815</v>
      </c>
      <c r="P37" s="862">
        <f>'Store location'!O76</f>
        <v>28230.961346507072</v>
      </c>
      <c r="Q37" s="857">
        <f>'Store location'!P76</f>
        <v>-3232.4709817632793</v>
      </c>
      <c r="R37" s="287">
        <f>'Store location'!Q76</f>
        <v>-0.10273739203141093</v>
      </c>
    </row>
    <row r="38" spans="2:18" x14ac:dyDescent="0.35">
      <c r="B38" s="931" t="s">
        <v>64</v>
      </c>
      <c r="C38" s="932"/>
      <c r="D38" s="84" t="s">
        <v>312</v>
      </c>
      <c r="E38" s="802">
        <f>Variety!E497</f>
        <v>0</v>
      </c>
      <c r="F38" s="824">
        <f>Variety!F497</f>
        <v>0</v>
      </c>
      <c r="G38" s="620">
        <f>Variety!G497</f>
        <v>0</v>
      </c>
      <c r="H38" s="625">
        <f>Variety!H497</f>
        <v>0</v>
      </c>
      <c r="I38" s="652">
        <f>Variety!I497</f>
        <v>0</v>
      </c>
      <c r="J38" s="571">
        <f>Variety!J497</f>
        <v>0</v>
      </c>
      <c r="K38" s="404">
        <f>Variety!K497</f>
        <v>0</v>
      </c>
      <c r="L38" s="620">
        <f>Variety!L497</f>
        <v>0</v>
      </c>
      <c r="M38" s="588">
        <f>Variety!M497</f>
        <v>0</v>
      </c>
      <c r="N38" s="590">
        <f>Variety!N497</f>
        <v>0</v>
      </c>
      <c r="O38" s="605">
        <f>Variety!O497</f>
        <v>0</v>
      </c>
      <c r="P38" s="802">
        <f>Variety!P497</f>
        <v>0</v>
      </c>
      <c r="Q38" s="824">
        <f>Variety!Q497</f>
        <v>0</v>
      </c>
      <c r="R38" s="620">
        <f>Variety!R497</f>
        <v>0</v>
      </c>
    </row>
    <row r="39" spans="2:18" x14ac:dyDescent="0.35">
      <c r="B39" s="902"/>
      <c r="C39" s="903"/>
      <c r="D39" s="85" t="s">
        <v>313</v>
      </c>
      <c r="E39" s="796">
        <f>Variety!E498</f>
        <v>0</v>
      </c>
      <c r="F39" s="819">
        <f>Variety!F498</f>
        <v>0</v>
      </c>
      <c r="G39" s="621">
        <f>Variety!G498</f>
        <v>0</v>
      </c>
      <c r="H39" s="626">
        <f>Variety!H498</f>
        <v>0</v>
      </c>
      <c r="I39" s="649">
        <f>Variety!I498</f>
        <v>0</v>
      </c>
      <c r="J39" s="564">
        <f>Variety!J498</f>
        <v>0</v>
      </c>
      <c r="K39" s="403">
        <f>Variety!K498</f>
        <v>0</v>
      </c>
      <c r="L39" s="621">
        <f>Variety!L498</f>
        <v>0</v>
      </c>
      <c r="M39" s="455">
        <f>Variety!M498</f>
        <v>0</v>
      </c>
      <c r="N39" s="440">
        <f>Variety!N498</f>
        <v>0</v>
      </c>
      <c r="O39" s="600">
        <f>Variety!O498</f>
        <v>0</v>
      </c>
      <c r="P39" s="796">
        <f>Variety!P498</f>
        <v>0</v>
      </c>
      <c r="Q39" s="819">
        <f>Variety!Q498</f>
        <v>0</v>
      </c>
      <c r="R39" s="621">
        <f>Variety!R498</f>
        <v>0</v>
      </c>
    </row>
    <row r="40" spans="2:18" x14ac:dyDescent="0.35">
      <c r="B40" s="902"/>
      <c r="C40" s="903"/>
      <c r="D40" s="85" t="s">
        <v>314</v>
      </c>
      <c r="E40" s="796">
        <f>Variety!E499</f>
        <v>0</v>
      </c>
      <c r="F40" s="819">
        <f>Variety!F499</f>
        <v>0</v>
      </c>
      <c r="G40" s="621">
        <f>Variety!G499</f>
        <v>0</v>
      </c>
      <c r="H40" s="626">
        <f>Variety!H499</f>
        <v>0</v>
      </c>
      <c r="I40" s="649">
        <f>Variety!I499</f>
        <v>0</v>
      </c>
      <c r="J40" s="564">
        <f>Variety!J499</f>
        <v>0</v>
      </c>
      <c r="K40" s="403">
        <f>Variety!K499</f>
        <v>0</v>
      </c>
      <c r="L40" s="621">
        <f>Variety!L499</f>
        <v>0</v>
      </c>
      <c r="M40" s="455">
        <f>Variety!M499</f>
        <v>0</v>
      </c>
      <c r="N40" s="440">
        <f>Variety!N499</f>
        <v>0</v>
      </c>
      <c r="O40" s="600">
        <f>Variety!O499</f>
        <v>0</v>
      </c>
      <c r="P40" s="796">
        <f>Variety!P499</f>
        <v>0</v>
      </c>
      <c r="Q40" s="819">
        <f>Variety!Q499</f>
        <v>0</v>
      </c>
      <c r="R40" s="621">
        <f>Variety!R499</f>
        <v>0</v>
      </c>
    </row>
    <row r="41" spans="2:18" x14ac:dyDescent="0.35">
      <c r="B41" s="902"/>
      <c r="C41" s="903"/>
      <c r="D41" s="85" t="s">
        <v>315</v>
      </c>
      <c r="E41" s="796">
        <f>Variety!E500</f>
        <v>2533.122521571815</v>
      </c>
      <c r="F41" s="819">
        <f>Variety!F500</f>
        <v>-370.93574033677578</v>
      </c>
      <c r="G41" s="621">
        <f>Variety!G500</f>
        <v>-0.1277301303497235</v>
      </c>
      <c r="H41" s="667">
        <f>Variety!H500</f>
        <v>0.10936532518200071</v>
      </c>
      <c r="I41" s="649">
        <f>Variety!I500</f>
        <v>-1.3896101248682804E-2</v>
      </c>
      <c r="J41" s="564">
        <f>Variety!J500</f>
        <v>11.317455806560515</v>
      </c>
      <c r="K41" s="403">
        <f>Variety!K500</f>
        <v>0.16524910432240247</v>
      </c>
      <c r="L41" s="621">
        <f>Variety!L500</f>
        <v>1.4817614911068585E-2</v>
      </c>
      <c r="M41" s="455">
        <f>Variety!M500</f>
        <v>28668.502190492152</v>
      </c>
      <c r="N41" s="440">
        <f>Variety!N500</f>
        <v>-3718.1558216547965</v>
      </c>
      <c r="O41" s="600">
        <f>Variety!O500</f>
        <v>-0.11480517132271764</v>
      </c>
      <c r="P41" s="796">
        <f>Variety!P500</f>
        <v>28917.862522006035</v>
      </c>
      <c r="Q41" s="819">
        <f>Variety!Q500</f>
        <v>-6511.0420640707016</v>
      </c>
      <c r="R41" s="621">
        <f>Variety!R500</f>
        <v>-0.18377768491971627</v>
      </c>
    </row>
    <row r="42" spans="2:18" x14ac:dyDescent="0.35">
      <c r="B42" s="902"/>
      <c r="C42" s="903"/>
      <c r="D42" s="85" t="s">
        <v>316</v>
      </c>
      <c r="E42" s="796">
        <f>Variety!E501</f>
        <v>0</v>
      </c>
      <c r="F42" s="819">
        <f>Variety!F501</f>
        <v>0</v>
      </c>
      <c r="G42" s="621">
        <f>Variety!G501</f>
        <v>0</v>
      </c>
      <c r="H42" s="626">
        <f>Variety!H501</f>
        <v>0</v>
      </c>
      <c r="I42" s="649">
        <f>Variety!I501</f>
        <v>0</v>
      </c>
      <c r="J42" s="564">
        <f>Variety!J501</f>
        <v>0</v>
      </c>
      <c r="K42" s="403">
        <f>Variety!K501</f>
        <v>0</v>
      </c>
      <c r="L42" s="621">
        <f>Variety!L501</f>
        <v>0</v>
      </c>
      <c r="M42" s="455">
        <f>Variety!M501</f>
        <v>0</v>
      </c>
      <c r="N42" s="440">
        <f>Variety!N501</f>
        <v>0</v>
      </c>
      <c r="O42" s="600">
        <f>Variety!O501</f>
        <v>0</v>
      </c>
      <c r="P42" s="796">
        <f>Variety!P501</f>
        <v>0</v>
      </c>
      <c r="Q42" s="819">
        <f>Variety!Q501</f>
        <v>0</v>
      </c>
      <c r="R42" s="621">
        <f>Variety!R501</f>
        <v>0</v>
      </c>
    </row>
    <row r="43" spans="2:18" x14ac:dyDescent="0.35">
      <c r="B43" s="902"/>
      <c r="C43" s="903"/>
      <c r="D43" s="85" t="s">
        <v>96</v>
      </c>
      <c r="E43" s="796">
        <f>Variety!E502</f>
        <v>0</v>
      </c>
      <c r="F43" s="819">
        <f>Variety!F502</f>
        <v>0</v>
      </c>
      <c r="G43" s="621">
        <f>Variety!G502</f>
        <v>0</v>
      </c>
      <c r="H43" s="626">
        <f>Variety!H502</f>
        <v>0</v>
      </c>
      <c r="I43" s="649">
        <f>Variety!I502</f>
        <v>0</v>
      </c>
      <c r="J43" s="564">
        <f>Variety!J502</f>
        <v>0</v>
      </c>
      <c r="K43" s="403">
        <f>Variety!K502</f>
        <v>0</v>
      </c>
      <c r="L43" s="621">
        <f>Variety!L502</f>
        <v>0</v>
      </c>
      <c r="M43" s="455">
        <f>Variety!M502</f>
        <v>0</v>
      </c>
      <c r="N43" s="440">
        <f>Variety!N502</f>
        <v>0</v>
      </c>
      <c r="O43" s="600">
        <f>Variety!O502</f>
        <v>0</v>
      </c>
      <c r="P43" s="796">
        <f>Variety!P502</f>
        <v>0</v>
      </c>
      <c r="Q43" s="819">
        <f>Variety!Q502</f>
        <v>0</v>
      </c>
      <c r="R43" s="621">
        <f>Variety!R502</f>
        <v>0</v>
      </c>
    </row>
    <row r="44" spans="2:18" x14ac:dyDescent="0.35">
      <c r="B44" s="902"/>
      <c r="C44" s="903"/>
      <c r="D44" s="85" t="s">
        <v>317</v>
      </c>
      <c r="E44" s="796">
        <f>Variety!E503</f>
        <v>0</v>
      </c>
      <c r="F44" s="819">
        <f>Variety!F503</f>
        <v>0</v>
      </c>
      <c r="G44" s="621">
        <f>Variety!G503</f>
        <v>0</v>
      </c>
      <c r="H44" s="626">
        <f>Variety!H503</f>
        <v>0</v>
      </c>
      <c r="I44" s="649">
        <f>Variety!I503</f>
        <v>0</v>
      </c>
      <c r="J44" s="564">
        <f>Variety!J503</f>
        <v>0</v>
      </c>
      <c r="K44" s="403">
        <f>Variety!K503</f>
        <v>0</v>
      </c>
      <c r="L44" s="621">
        <f>Variety!L503</f>
        <v>0</v>
      </c>
      <c r="M44" s="455">
        <f>Variety!M503</f>
        <v>0</v>
      </c>
      <c r="N44" s="440">
        <f>Variety!N503</f>
        <v>0</v>
      </c>
      <c r="O44" s="600">
        <f>Variety!O503</f>
        <v>0</v>
      </c>
      <c r="P44" s="796">
        <f>Variety!P503</f>
        <v>0</v>
      </c>
      <c r="Q44" s="819">
        <f>Variety!Q503</f>
        <v>0</v>
      </c>
      <c r="R44" s="621">
        <f>Variety!R503</f>
        <v>0</v>
      </c>
    </row>
    <row r="45" spans="2:18" x14ac:dyDescent="0.35">
      <c r="B45" s="902"/>
      <c r="C45" s="903"/>
      <c r="D45" s="85" t="s">
        <v>95</v>
      </c>
      <c r="E45" s="796">
        <f>Variety!E504</f>
        <v>0</v>
      </c>
      <c r="F45" s="819">
        <f>Variety!F504</f>
        <v>0</v>
      </c>
      <c r="G45" s="621">
        <f>Variety!G504</f>
        <v>0</v>
      </c>
      <c r="H45" s="626">
        <f>Variety!H504</f>
        <v>0</v>
      </c>
      <c r="I45" s="649">
        <f>Variety!I504</f>
        <v>0</v>
      </c>
      <c r="J45" s="564">
        <f>Variety!J504</f>
        <v>0</v>
      </c>
      <c r="K45" s="403">
        <f>Variety!K504</f>
        <v>0</v>
      </c>
      <c r="L45" s="621">
        <f>Variety!L504</f>
        <v>0</v>
      </c>
      <c r="M45" s="455">
        <f>Variety!M504</f>
        <v>0</v>
      </c>
      <c r="N45" s="440">
        <f>Variety!N504</f>
        <v>0</v>
      </c>
      <c r="O45" s="600">
        <f>Variety!O504</f>
        <v>0</v>
      </c>
      <c r="P45" s="796">
        <f>Variety!P504</f>
        <v>0</v>
      </c>
      <c r="Q45" s="819">
        <f>Variety!Q504</f>
        <v>0</v>
      </c>
      <c r="R45" s="621">
        <f>Variety!R504</f>
        <v>0</v>
      </c>
    </row>
    <row r="46" spans="2:18" x14ac:dyDescent="0.35">
      <c r="B46" s="902"/>
      <c r="C46" s="903"/>
      <c r="D46" s="85" t="s">
        <v>92</v>
      </c>
      <c r="E46" s="796">
        <f>Variety!E505</f>
        <v>0</v>
      </c>
      <c r="F46" s="819">
        <f>Variety!F505</f>
        <v>0</v>
      </c>
      <c r="G46" s="621">
        <f>Variety!G505</f>
        <v>0</v>
      </c>
      <c r="H46" s="626">
        <f>Variety!H505</f>
        <v>0</v>
      </c>
      <c r="I46" s="649">
        <f>Variety!I505</f>
        <v>0</v>
      </c>
      <c r="J46" s="564">
        <f>Variety!J505</f>
        <v>0</v>
      </c>
      <c r="K46" s="403">
        <f>Variety!K505</f>
        <v>0</v>
      </c>
      <c r="L46" s="621">
        <f>Variety!L505</f>
        <v>0</v>
      </c>
      <c r="M46" s="455">
        <f>Variety!M505</f>
        <v>0</v>
      </c>
      <c r="N46" s="440">
        <f>Variety!N505</f>
        <v>0</v>
      </c>
      <c r="O46" s="600">
        <f>Variety!O505</f>
        <v>0</v>
      </c>
      <c r="P46" s="796">
        <f>Variety!P505</f>
        <v>0</v>
      </c>
      <c r="Q46" s="819">
        <f>Variety!Q505</f>
        <v>0</v>
      </c>
      <c r="R46" s="621">
        <f>Variety!R505</f>
        <v>0</v>
      </c>
    </row>
    <row r="47" spans="2:18" x14ac:dyDescent="0.35">
      <c r="B47" s="902"/>
      <c r="C47" s="903"/>
      <c r="D47" s="85" t="s">
        <v>318</v>
      </c>
      <c r="E47" s="796">
        <f>Variety!E506</f>
        <v>0</v>
      </c>
      <c r="F47" s="819">
        <f>Variety!F506</f>
        <v>0</v>
      </c>
      <c r="G47" s="621">
        <f>Variety!G506</f>
        <v>0</v>
      </c>
      <c r="H47" s="626">
        <f>Variety!H506</f>
        <v>0</v>
      </c>
      <c r="I47" s="649">
        <f>Variety!I506</f>
        <v>0</v>
      </c>
      <c r="J47" s="564">
        <f>Variety!J506</f>
        <v>0</v>
      </c>
      <c r="K47" s="403">
        <f>Variety!K506</f>
        <v>0</v>
      </c>
      <c r="L47" s="621">
        <f>Variety!L506</f>
        <v>0</v>
      </c>
      <c r="M47" s="455">
        <f>Variety!M506</f>
        <v>0</v>
      </c>
      <c r="N47" s="440">
        <f>Variety!N506</f>
        <v>0</v>
      </c>
      <c r="O47" s="600">
        <f>Variety!O506</f>
        <v>0</v>
      </c>
      <c r="P47" s="796">
        <f>Variety!P506</f>
        <v>0</v>
      </c>
      <c r="Q47" s="819">
        <f>Variety!Q506</f>
        <v>0</v>
      </c>
      <c r="R47" s="621">
        <f>Variety!R506</f>
        <v>0</v>
      </c>
    </row>
    <row r="48" spans="2:18" x14ac:dyDescent="0.35">
      <c r="B48" s="902"/>
      <c r="C48" s="903"/>
      <c r="D48" s="85" t="s">
        <v>82</v>
      </c>
      <c r="E48" s="796">
        <f>Variety!E507</f>
        <v>0</v>
      </c>
      <c r="F48" s="819">
        <f>Variety!F507</f>
        <v>0</v>
      </c>
      <c r="G48" s="621">
        <f>Variety!G507</f>
        <v>0</v>
      </c>
      <c r="H48" s="626">
        <f>Variety!H507</f>
        <v>0</v>
      </c>
      <c r="I48" s="649">
        <f>Variety!I507</f>
        <v>0</v>
      </c>
      <c r="J48" s="564">
        <f>Variety!J507</f>
        <v>0</v>
      </c>
      <c r="K48" s="403">
        <f>Variety!K507</f>
        <v>0</v>
      </c>
      <c r="L48" s="621">
        <f>Variety!L507</f>
        <v>0</v>
      </c>
      <c r="M48" s="455">
        <f>Variety!M507</f>
        <v>0</v>
      </c>
      <c r="N48" s="440">
        <f>Variety!N507</f>
        <v>0</v>
      </c>
      <c r="O48" s="600">
        <f>Variety!O507</f>
        <v>0</v>
      </c>
      <c r="P48" s="796">
        <f>Variety!P507</f>
        <v>0</v>
      </c>
      <c r="Q48" s="819">
        <f>Variety!Q507</f>
        <v>0</v>
      </c>
      <c r="R48" s="621">
        <f>Variety!R507</f>
        <v>0</v>
      </c>
    </row>
    <row r="49" spans="2:18" x14ac:dyDescent="0.35">
      <c r="B49" s="902"/>
      <c r="C49" s="903"/>
      <c r="D49" s="85" t="s">
        <v>319</v>
      </c>
      <c r="E49" s="796">
        <f>Variety!E508</f>
        <v>201852.54245329808</v>
      </c>
      <c r="F49" s="819">
        <f>Variety!F508</f>
        <v>-25034.775341804663</v>
      </c>
      <c r="G49" s="621">
        <f>Variety!G508</f>
        <v>-0.11034012647817121</v>
      </c>
      <c r="H49" s="626">
        <f>Variety!H508</f>
        <v>8.7148050503773042</v>
      </c>
      <c r="I49" s="649">
        <f>Variety!I508</f>
        <v>-0.91532351738641182</v>
      </c>
      <c r="J49" s="564">
        <f>Variety!J508</f>
        <v>14.63519214703655</v>
      </c>
      <c r="K49" s="403">
        <f>Variety!K508</f>
        <v>0.74765742876502017</v>
      </c>
      <c r="L49" s="621">
        <f>Variety!L508</f>
        <v>5.3836583953330713E-2</v>
      </c>
      <c r="M49" s="455">
        <f>Variety!M508</f>
        <v>2954150.7441718699</v>
      </c>
      <c r="N49" s="440">
        <f>Variety!N508</f>
        <v>-196754.75884312531</v>
      </c>
      <c r="O49" s="600">
        <f>Variety!O508</f>
        <v>-6.2443878007403683E-2</v>
      </c>
      <c r="P49" s="796">
        <f>Variety!P508</f>
        <v>1831819.7186740637</v>
      </c>
      <c r="Q49" s="819">
        <f>Variety!Q508</f>
        <v>-149070.80898510688</v>
      </c>
      <c r="R49" s="621">
        <f>Variety!R508</f>
        <v>-7.5254440820242949E-2</v>
      </c>
    </row>
    <row r="50" spans="2:18" x14ac:dyDescent="0.35">
      <c r="B50" s="902"/>
      <c r="C50" s="903"/>
      <c r="D50" s="85" t="s">
        <v>91</v>
      </c>
      <c r="E50" s="796">
        <f>Variety!E509</f>
        <v>0</v>
      </c>
      <c r="F50" s="819">
        <f>Variety!F509</f>
        <v>0</v>
      </c>
      <c r="G50" s="621">
        <f>Variety!G509</f>
        <v>0</v>
      </c>
      <c r="H50" s="626">
        <f>Variety!H509</f>
        <v>0</v>
      </c>
      <c r="I50" s="649">
        <f>Variety!I509</f>
        <v>0</v>
      </c>
      <c r="J50" s="564">
        <f>Variety!J509</f>
        <v>0</v>
      </c>
      <c r="K50" s="403">
        <f>Variety!K509</f>
        <v>0</v>
      </c>
      <c r="L50" s="621">
        <f>Variety!L509</f>
        <v>0</v>
      </c>
      <c r="M50" s="455">
        <f>Variety!M509</f>
        <v>0</v>
      </c>
      <c r="N50" s="440">
        <f>Variety!N509</f>
        <v>0</v>
      </c>
      <c r="O50" s="600">
        <f>Variety!O509</f>
        <v>0</v>
      </c>
      <c r="P50" s="796">
        <f>Variety!P509</f>
        <v>0</v>
      </c>
      <c r="Q50" s="819">
        <f>Variety!Q509</f>
        <v>0</v>
      </c>
      <c r="R50" s="621">
        <f>Variety!R509</f>
        <v>0</v>
      </c>
    </row>
    <row r="51" spans="2:18" x14ac:dyDescent="0.35">
      <c r="B51" s="902"/>
      <c r="C51" s="903"/>
      <c r="D51" s="85" t="s">
        <v>320</v>
      </c>
      <c r="E51" s="796">
        <f>Variety!E510</f>
        <v>0</v>
      </c>
      <c r="F51" s="819">
        <f>Variety!F510</f>
        <v>0</v>
      </c>
      <c r="G51" s="621">
        <f>Variety!G510</f>
        <v>0</v>
      </c>
      <c r="H51" s="626">
        <f>Variety!H510</f>
        <v>0</v>
      </c>
      <c r="I51" s="649">
        <f>Variety!I510</f>
        <v>0</v>
      </c>
      <c r="J51" s="564">
        <f>Variety!J510</f>
        <v>0</v>
      </c>
      <c r="K51" s="403">
        <f>Variety!K510</f>
        <v>0</v>
      </c>
      <c r="L51" s="621">
        <f>Variety!L510</f>
        <v>0</v>
      </c>
      <c r="M51" s="455">
        <f>Variety!M510</f>
        <v>0</v>
      </c>
      <c r="N51" s="440">
        <f>Variety!N510</f>
        <v>0</v>
      </c>
      <c r="O51" s="600">
        <f>Variety!O510</f>
        <v>0</v>
      </c>
      <c r="P51" s="796">
        <f>Variety!P510</f>
        <v>0</v>
      </c>
      <c r="Q51" s="819">
        <f>Variety!Q510</f>
        <v>0</v>
      </c>
      <c r="R51" s="621">
        <f>Variety!R510</f>
        <v>0</v>
      </c>
    </row>
    <row r="52" spans="2:18" x14ac:dyDescent="0.35">
      <c r="B52" s="902"/>
      <c r="C52" s="903"/>
      <c r="D52" s="85" t="s">
        <v>98</v>
      </c>
      <c r="E52" s="796">
        <f>Variety!E511</f>
        <v>0</v>
      </c>
      <c r="F52" s="819">
        <f>Variety!F511</f>
        <v>0</v>
      </c>
      <c r="G52" s="621">
        <f>Variety!G511</f>
        <v>0</v>
      </c>
      <c r="H52" s="626">
        <f>Variety!H511</f>
        <v>0</v>
      </c>
      <c r="I52" s="649">
        <f>Variety!I511</f>
        <v>0</v>
      </c>
      <c r="J52" s="564">
        <f>Variety!J511</f>
        <v>0</v>
      </c>
      <c r="K52" s="403">
        <f>Variety!K511</f>
        <v>0</v>
      </c>
      <c r="L52" s="621">
        <f>Variety!L511</f>
        <v>0</v>
      </c>
      <c r="M52" s="455">
        <f>Variety!M511</f>
        <v>0</v>
      </c>
      <c r="N52" s="440">
        <f>Variety!N511</f>
        <v>0</v>
      </c>
      <c r="O52" s="600">
        <f>Variety!O511</f>
        <v>0</v>
      </c>
      <c r="P52" s="796">
        <f>Variety!P511</f>
        <v>0</v>
      </c>
      <c r="Q52" s="819">
        <f>Variety!Q511</f>
        <v>0</v>
      </c>
      <c r="R52" s="621">
        <f>Variety!R511</f>
        <v>0</v>
      </c>
    </row>
    <row r="53" spans="2:18" x14ac:dyDescent="0.35">
      <c r="B53" s="902"/>
      <c r="C53" s="903"/>
      <c r="D53" s="85" t="s">
        <v>321</v>
      </c>
      <c r="E53" s="796">
        <f>Variety!E512</f>
        <v>0</v>
      </c>
      <c r="F53" s="819">
        <f>Variety!F512</f>
        <v>0</v>
      </c>
      <c r="G53" s="621">
        <f>Variety!G512</f>
        <v>0</v>
      </c>
      <c r="H53" s="626">
        <f>Variety!H512</f>
        <v>0</v>
      </c>
      <c r="I53" s="649">
        <f>Variety!I512</f>
        <v>0</v>
      </c>
      <c r="J53" s="564">
        <f>Variety!J512</f>
        <v>0</v>
      </c>
      <c r="K53" s="403">
        <f>Variety!K512</f>
        <v>0</v>
      </c>
      <c r="L53" s="621">
        <f>Variety!L512</f>
        <v>0</v>
      </c>
      <c r="M53" s="455">
        <f>Variety!M512</f>
        <v>0</v>
      </c>
      <c r="N53" s="440">
        <f>Variety!N512</f>
        <v>0</v>
      </c>
      <c r="O53" s="600">
        <f>Variety!O512</f>
        <v>0</v>
      </c>
      <c r="P53" s="796">
        <f>Variety!P512</f>
        <v>0</v>
      </c>
      <c r="Q53" s="819">
        <f>Variety!Q512</f>
        <v>0</v>
      </c>
      <c r="R53" s="621">
        <f>Variety!R512</f>
        <v>0</v>
      </c>
    </row>
    <row r="54" spans="2:18" x14ac:dyDescent="0.35">
      <c r="B54" s="902"/>
      <c r="C54" s="903"/>
      <c r="D54" s="85" t="s">
        <v>112</v>
      </c>
      <c r="E54" s="796">
        <f>Variety!E513</f>
        <v>0</v>
      </c>
      <c r="F54" s="819">
        <f>Variety!F513</f>
        <v>0</v>
      </c>
      <c r="G54" s="621">
        <f>Variety!G513</f>
        <v>0</v>
      </c>
      <c r="H54" s="626">
        <f>Variety!H513</f>
        <v>0</v>
      </c>
      <c r="I54" s="649">
        <f>Variety!I513</f>
        <v>0</v>
      </c>
      <c r="J54" s="564">
        <f>Variety!J513</f>
        <v>0</v>
      </c>
      <c r="K54" s="403">
        <f>Variety!K513</f>
        <v>0</v>
      </c>
      <c r="L54" s="621">
        <f>Variety!L513</f>
        <v>0</v>
      </c>
      <c r="M54" s="455">
        <f>Variety!M513</f>
        <v>0</v>
      </c>
      <c r="N54" s="440">
        <f>Variety!N513</f>
        <v>0</v>
      </c>
      <c r="O54" s="600">
        <f>Variety!O513</f>
        <v>0</v>
      </c>
      <c r="P54" s="796">
        <f>Variety!P513</f>
        <v>0</v>
      </c>
      <c r="Q54" s="819">
        <f>Variety!Q513</f>
        <v>0</v>
      </c>
      <c r="R54" s="621">
        <f>Variety!R513</f>
        <v>0</v>
      </c>
    </row>
    <row r="55" spans="2:18" x14ac:dyDescent="0.35">
      <c r="B55" s="902"/>
      <c r="C55" s="903"/>
      <c r="D55" s="85" t="s">
        <v>322</v>
      </c>
      <c r="E55" s="796">
        <f>Variety!E514</f>
        <v>0</v>
      </c>
      <c r="F55" s="819">
        <f>Variety!F514</f>
        <v>0</v>
      </c>
      <c r="G55" s="621">
        <f>Variety!G514</f>
        <v>0</v>
      </c>
      <c r="H55" s="626">
        <f>Variety!H514</f>
        <v>0</v>
      </c>
      <c r="I55" s="649">
        <f>Variety!I514</f>
        <v>0</v>
      </c>
      <c r="J55" s="564">
        <f>Variety!J514</f>
        <v>0</v>
      </c>
      <c r="K55" s="403">
        <f>Variety!K514</f>
        <v>0</v>
      </c>
      <c r="L55" s="621">
        <f>Variety!L514</f>
        <v>0</v>
      </c>
      <c r="M55" s="455">
        <f>Variety!M514</f>
        <v>0</v>
      </c>
      <c r="N55" s="440">
        <f>Variety!N514</f>
        <v>0</v>
      </c>
      <c r="O55" s="600">
        <f>Variety!O514</f>
        <v>0</v>
      </c>
      <c r="P55" s="796">
        <f>Variety!P514</f>
        <v>0</v>
      </c>
      <c r="Q55" s="819">
        <f>Variety!Q514</f>
        <v>0</v>
      </c>
      <c r="R55" s="621">
        <f>Variety!R514</f>
        <v>0</v>
      </c>
    </row>
    <row r="56" spans="2:18" x14ac:dyDescent="0.35">
      <c r="B56" s="902"/>
      <c r="C56" s="903"/>
      <c r="D56" s="85" t="s">
        <v>323</v>
      </c>
      <c r="E56" s="796">
        <f>Variety!E515</f>
        <v>0</v>
      </c>
      <c r="F56" s="819">
        <f>Variety!F515</f>
        <v>-0.48075073957443237</v>
      </c>
      <c r="G56" s="621">
        <f>Variety!G515</f>
        <v>-1</v>
      </c>
      <c r="H56" s="626">
        <f>Variety!H515</f>
        <v>0</v>
      </c>
      <c r="I56" s="649">
        <f>Variety!I515</f>
        <v>-2.0405245547176218E-5</v>
      </c>
      <c r="J56" s="564">
        <f>Variety!J515</f>
        <v>0</v>
      </c>
      <c r="K56" s="403">
        <f>Variety!K515</f>
        <v>-34.64</v>
      </c>
      <c r="L56" s="621">
        <f>Variety!L515</f>
        <v>-1</v>
      </c>
      <c r="M56" s="455">
        <f>Variety!M515</f>
        <v>0</v>
      </c>
      <c r="N56" s="440">
        <f>Variety!N515</f>
        <v>-16.653205618858337</v>
      </c>
      <c r="O56" s="600">
        <f>Variety!O515</f>
        <v>-1</v>
      </c>
      <c r="P56" s="796">
        <f>Variety!P515</f>
        <v>0</v>
      </c>
      <c r="Q56" s="819">
        <f>Variety!Q515</f>
        <v>-1.2820019721984863</v>
      </c>
      <c r="R56" s="621">
        <f>Variety!R515</f>
        <v>-1</v>
      </c>
    </row>
    <row r="57" spans="2:18" x14ac:dyDescent="0.35">
      <c r="B57" s="902"/>
      <c r="C57" s="903"/>
      <c r="D57" s="85" t="s">
        <v>102</v>
      </c>
      <c r="E57" s="796">
        <f>Variety!E516</f>
        <v>0</v>
      </c>
      <c r="F57" s="819">
        <f>Variety!F516</f>
        <v>0</v>
      </c>
      <c r="G57" s="621">
        <f>Variety!G516</f>
        <v>0</v>
      </c>
      <c r="H57" s="626">
        <f>Variety!H516</f>
        <v>0</v>
      </c>
      <c r="I57" s="649">
        <f>Variety!I516</f>
        <v>0</v>
      </c>
      <c r="J57" s="564">
        <f>Variety!J516</f>
        <v>0</v>
      </c>
      <c r="K57" s="403">
        <f>Variety!K516</f>
        <v>0</v>
      </c>
      <c r="L57" s="621">
        <f>Variety!L516</f>
        <v>0</v>
      </c>
      <c r="M57" s="455">
        <f>Variety!M516</f>
        <v>0</v>
      </c>
      <c r="N57" s="440">
        <f>Variety!N516</f>
        <v>0</v>
      </c>
      <c r="O57" s="600">
        <f>Variety!O516</f>
        <v>0</v>
      </c>
      <c r="P57" s="796">
        <f>Variety!P516</f>
        <v>0</v>
      </c>
      <c r="Q57" s="819">
        <f>Variety!Q516</f>
        <v>0</v>
      </c>
      <c r="R57" s="621">
        <f>Variety!R516</f>
        <v>0</v>
      </c>
    </row>
    <row r="58" spans="2:18" x14ac:dyDescent="0.35">
      <c r="B58" s="902"/>
      <c r="C58" s="903"/>
      <c r="D58" s="85" t="s">
        <v>90</v>
      </c>
      <c r="E58" s="796">
        <f>Variety!E517</f>
        <v>0</v>
      </c>
      <c r="F58" s="819">
        <f>Variety!F517</f>
        <v>0</v>
      </c>
      <c r="G58" s="621">
        <f>Variety!G517</f>
        <v>0</v>
      </c>
      <c r="H58" s="626">
        <f>Variety!H517</f>
        <v>0</v>
      </c>
      <c r="I58" s="649">
        <f>Variety!I517</f>
        <v>0</v>
      </c>
      <c r="J58" s="564">
        <f>Variety!J517</f>
        <v>0</v>
      </c>
      <c r="K58" s="403">
        <f>Variety!K517</f>
        <v>0</v>
      </c>
      <c r="L58" s="621">
        <f>Variety!L517</f>
        <v>0</v>
      </c>
      <c r="M58" s="455">
        <f>Variety!M517</f>
        <v>0</v>
      </c>
      <c r="N58" s="440">
        <f>Variety!N517</f>
        <v>0</v>
      </c>
      <c r="O58" s="600">
        <f>Variety!O517</f>
        <v>0</v>
      </c>
      <c r="P58" s="796">
        <f>Variety!P517</f>
        <v>0</v>
      </c>
      <c r="Q58" s="819">
        <f>Variety!Q517</f>
        <v>0</v>
      </c>
      <c r="R58" s="621">
        <f>Variety!R517</f>
        <v>0</v>
      </c>
    </row>
    <row r="59" spans="2:18" x14ac:dyDescent="0.35">
      <c r="B59" s="902"/>
      <c r="C59" s="903"/>
      <c r="D59" s="85" t="s">
        <v>106</v>
      </c>
      <c r="E59" s="796">
        <f>Variety!E518</f>
        <v>0</v>
      </c>
      <c r="F59" s="819">
        <f>Variety!F518</f>
        <v>0</v>
      </c>
      <c r="G59" s="621">
        <f>Variety!G518</f>
        <v>0</v>
      </c>
      <c r="H59" s="626">
        <f>Variety!H518</f>
        <v>0</v>
      </c>
      <c r="I59" s="649">
        <f>Variety!I518</f>
        <v>0</v>
      </c>
      <c r="J59" s="564">
        <f>Variety!J518</f>
        <v>0</v>
      </c>
      <c r="K59" s="403">
        <f>Variety!K518</f>
        <v>0</v>
      </c>
      <c r="L59" s="621">
        <f>Variety!L518</f>
        <v>0</v>
      </c>
      <c r="M59" s="455">
        <f>Variety!M518</f>
        <v>0</v>
      </c>
      <c r="N59" s="440">
        <f>Variety!N518</f>
        <v>0</v>
      </c>
      <c r="O59" s="600">
        <f>Variety!O518</f>
        <v>0</v>
      </c>
      <c r="P59" s="796">
        <f>Variety!P518</f>
        <v>0</v>
      </c>
      <c r="Q59" s="819">
        <f>Variety!Q518</f>
        <v>0</v>
      </c>
      <c r="R59" s="621">
        <f>Variety!R518</f>
        <v>0</v>
      </c>
    </row>
    <row r="60" spans="2:18" x14ac:dyDescent="0.35">
      <c r="B60" s="902"/>
      <c r="C60" s="903"/>
      <c r="D60" s="85" t="s">
        <v>324</v>
      </c>
      <c r="E60" s="796">
        <f>Variety!E519</f>
        <v>0</v>
      </c>
      <c r="F60" s="819">
        <f>Variety!F519</f>
        <v>0</v>
      </c>
      <c r="G60" s="621">
        <f>Variety!G519</f>
        <v>0</v>
      </c>
      <c r="H60" s="626">
        <f>Variety!H519</f>
        <v>0</v>
      </c>
      <c r="I60" s="649">
        <f>Variety!I519</f>
        <v>0</v>
      </c>
      <c r="J60" s="564">
        <f>Variety!J519</f>
        <v>0</v>
      </c>
      <c r="K60" s="403">
        <f>Variety!K519</f>
        <v>0</v>
      </c>
      <c r="L60" s="621">
        <f>Variety!L519</f>
        <v>0</v>
      </c>
      <c r="M60" s="455">
        <f>Variety!M519</f>
        <v>0</v>
      </c>
      <c r="N60" s="440">
        <f>Variety!N519</f>
        <v>0</v>
      </c>
      <c r="O60" s="600">
        <f>Variety!O519</f>
        <v>0</v>
      </c>
      <c r="P60" s="796">
        <f>Variety!P519</f>
        <v>0</v>
      </c>
      <c r="Q60" s="819">
        <f>Variety!Q519</f>
        <v>0</v>
      </c>
      <c r="R60" s="621">
        <f>Variety!R519</f>
        <v>0</v>
      </c>
    </row>
    <row r="61" spans="2:18" x14ac:dyDescent="0.35">
      <c r="B61" s="902"/>
      <c r="C61" s="903"/>
      <c r="D61" s="85" t="s">
        <v>103</v>
      </c>
      <c r="E61" s="796">
        <f>Variety!E520</f>
        <v>0</v>
      </c>
      <c r="F61" s="819">
        <f>Variety!F520</f>
        <v>0</v>
      </c>
      <c r="G61" s="621">
        <f>Variety!G520</f>
        <v>0</v>
      </c>
      <c r="H61" s="626">
        <f>Variety!H520</f>
        <v>0</v>
      </c>
      <c r="I61" s="649">
        <f>Variety!I520</f>
        <v>0</v>
      </c>
      <c r="J61" s="564">
        <f>Variety!J520</f>
        <v>0</v>
      </c>
      <c r="K61" s="403">
        <f>Variety!K520</f>
        <v>0</v>
      </c>
      <c r="L61" s="621">
        <f>Variety!L520</f>
        <v>0</v>
      </c>
      <c r="M61" s="455">
        <f>Variety!M520</f>
        <v>0</v>
      </c>
      <c r="N61" s="440">
        <f>Variety!N520</f>
        <v>0</v>
      </c>
      <c r="O61" s="600">
        <f>Variety!O520</f>
        <v>0</v>
      </c>
      <c r="P61" s="796">
        <f>Variety!P520</f>
        <v>0</v>
      </c>
      <c r="Q61" s="819">
        <f>Variety!Q520</f>
        <v>0</v>
      </c>
      <c r="R61" s="621">
        <f>Variety!R520</f>
        <v>0</v>
      </c>
    </row>
    <row r="62" spans="2:18" x14ac:dyDescent="0.35">
      <c r="B62" s="902"/>
      <c r="C62" s="903"/>
      <c r="D62" s="85" t="s">
        <v>93</v>
      </c>
      <c r="E62" s="796">
        <f>Variety!E521</f>
        <v>0</v>
      </c>
      <c r="F62" s="819">
        <f>Variety!F521</f>
        <v>0</v>
      </c>
      <c r="G62" s="621">
        <f>Variety!G521</f>
        <v>0</v>
      </c>
      <c r="H62" s="626">
        <f>Variety!H521</f>
        <v>0</v>
      </c>
      <c r="I62" s="649">
        <f>Variety!I521</f>
        <v>0</v>
      </c>
      <c r="J62" s="564">
        <f>Variety!J521</f>
        <v>0</v>
      </c>
      <c r="K62" s="403">
        <f>Variety!K521</f>
        <v>0</v>
      </c>
      <c r="L62" s="621">
        <f>Variety!L521</f>
        <v>0</v>
      </c>
      <c r="M62" s="455">
        <f>Variety!M521</f>
        <v>0</v>
      </c>
      <c r="N62" s="440">
        <f>Variety!N521</f>
        <v>0</v>
      </c>
      <c r="O62" s="600">
        <f>Variety!O521</f>
        <v>0</v>
      </c>
      <c r="P62" s="796">
        <f>Variety!P521</f>
        <v>0</v>
      </c>
      <c r="Q62" s="819">
        <f>Variety!Q521</f>
        <v>0</v>
      </c>
      <c r="R62" s="621">
        <f>Variety!R521</f>
        <v>0</v>
      </c>
    </row>
    <row r="63" spans="2:18" x14ac:dyDescent="0.35">
      <c r="B63" s="902"/>
      <c r="C63" s="903"/>
      <c r="D63" s="85" t="s">
        <v>101</v>
      </c>
      <c r="E63" s="796">
        <f>Variety!E522</f>
        <v>0</v>
      </c>
      <c r="F63" s="819">
        <f>Variety!F522</f>
        <v>0</v>
      </c>
      <c r="G63" s="621">
        <f>Variety!G522</f>
        <v>0</v>
      </c>
      <c r="H63" s="626">
        <f>Variety!H522</f>
        <v>0</v>
      </c>
      <c r="I63" s="649">
        <f>Variety!I522</f>
        <v>0</v>
      </c>
      <c r="J63" s="564">
        <f>Variety!J522</f>
        <v>0</v>
      </c>
      <c r="K63" s="403">
        <f>Variety!K522</f>
        <v>0</v>
      </c>
      <c r="L63" s="621">
        <f>Variety!L522</f>
        <v>0</v>
      </c>
      <c r="M63" s="455">
        <f>Variety!M522</f>
        <v>0</v>
      </c>
      <c r="N63" s="440">
        <f>Variety!N522</f>
        <v>0</v>
      </c>
      <c r="O63" s="600">
        <f>Variety!O522</f>
        <v>0</v>
      </c>
      <c r="P63" s="796">
        <f>Variety!P522</f>
        <v>0</v>
      </c>
      <c r="Q63" s="819">
        <f>Variety!Q522</f>
        <v>0</v>
      </c>
      <c r="R63" s="621">
        <f>Variety!R522</f>
        <v>0</v>
      </c>
    </row>
    <row r="64" spans="2:18" x14ac:dyDescent="0.35">
      <c r="B64" s="902"/>
      <c r="C64" s="903"/>
      <c r="D64" s="85" t="s">
        <v>94</v>
      </c>
      <c r="E64" s="796">
        <f>Variety!E523</f>
        <v>0</v>
      </c>
      <c r="F64" s="819">
        <f>Variety!F523</f>
        <v>0</v>
      </c>
      <c r="G64" s="621">
        <f>Variety!G523</f>
        <v>0</v>
      </c>
      <c r="H64" s="626">
        <f>Variety!H523</f>
        <v>0</v>
      </c>
      <c r="I64" s="649">
        <f>Variety!I523</f>
        <v>0</v>
      </c>
      <c r="J64" s="564">
        <f>Variety!J523</f>
        <v>0</v>
      </c>
      <c r="K64" s="403">
        <f>Variety!K523</f>
        <v>0</v>
      </c>
      <c r="L64" s="621">
        <f>Variety!L523</f>
        <v>0</v>
      </c>
      <c r="M64" s="455">
        <f>Variety!M523</f>
        <v>0</v>
      </c>
      <c r="N64" s="440">
        <f>Variety!N523</f>
        <v>0</v>
      </c>
      <c r="O64" s="600">
        <f>Variety!O523</f>
        <v>0</v>
      </c>
      <c r="P64" s="796">
        <f>Variety!P523</f>
        <v>0</v>
      </c>
      <c r="Q64" s="819">
        <f>Variety!Q523</f>
        <v>0</v>
      </c>
      <c r="R64" s="621">
        <f>Variety!R523</f>
        <v>0</v>
      </c>
    </row>
    <row r="65" spans="2:18" x14ac:dyDescent="0.35">
      <c r="B65" s="902"/>
      <c r="C65" s="903"/>
      <c r="D65" s="85" t="s">
        <v>107</v>
      </c>
      <c r="E65" s="796">
        <f>Variety!E524</f>
        <v>0</v>
      </c>
      <c r="F65" s="819">
        <f>Variety!F524</f>
        <v>0</v>
      </c>
      <c r="G65" s="621">
        <f>Variety!G524</f>
        <v>0</v>
      </c>
      <c r="H65" s="626">
        <f>Variety!H524</f>
        <v>0</v>
      </c>
      <c r="I65" s="649">
        <f>Variety!I524</f>
        <v>0</v>
      </c>
      <c r="J65" s="564">
        <f>Variety!J524</f>
        <v>0</v>
      </c>
      <c r="K65" s="403">
        <f>Variety!K524</f>
        <v>0</v>
      </c>
      <c r="L65" s="621">
        <f>Variety!L524</f>
        <v>0</v>
      </c>
      <c r="M65" s="455">
        <f>Variety!M524</f>
        <v>0</v>
      </c>
      <c r="N65" s="440">
        <f>Variety!N524</f>
        <v>0</v>
      </c>
      <c r="O65" s="600">
        <f>Variety!O524</f>
        <v>0</v>
      </c>
      <c r="P65" s="796">
        <f>Variety!P524</f>
        <v>0</v>
      </c>
      <c r="Q65" s="819">
        <f>Variety!Q524</f>
        <v>0</v>
      </c>
      <c r="R65" s="621">
        <f>Variety!R524</f>
        <v>0</v>
      </c>
    </row>
    <row r="66" spans="2:18" x14ac:dyDescent="0.35">
      <c r="B66" s="902"/>
      <c r="C66" s="903"/>
      <c r="D66" s="85" t="s">
        <v>325</v>
      </c>
      <c r="E66" s="796">
        <f>Variety!E525</f>
        <v>0</v>
      </c>
      <c r="F66" s="819">
        <f>Variety!F525</f>
        <v>0</v>
      </c>
      <c r="G66" s="621">
        <f>Variety!G525</f>
        <v>0</v>
      </c>
      <c r="H66" s="626">
        <f>Variety!H525</f>
        <v>0</v>
      </c>
      <c r="I66" s="649">
        <f>Variety!I525</f>
        <v>0</v>
      </c>
      <c r="J66" s="564">
        <f>Variety!J525</f>
        <v>0</v>
      </c>
      <c r="K66" s="403">
        <f>Variety!K525</f>
        <v>0</v>
      </c>
      <c r="L66" s="621">
        <f>Variety!L525</f>
        <v>0</v>
      </c>
      <c r="M66" s="455">
        <f>Variety!M525</f>
        <v>0</v>
      </c>
      <c r="N66" s="440">
        <f>Variety!N525</f>
        <v>0</v>
      </c>
      <c r="O66" s="600">
        <f>Variety!O525</f>
        <v>0</v>
      </c>
      <c r="P66" s="796">
        <f>Variety!P525</f>
        <v>0</v>
      </c>
      <c r="Q66" s="819">
        <f>Variety!Q525</f>
        <v>0</v>
      </c>
      <c r="R66" s="621">
        <f>Variety!R525</f>
        <v>0</v>
      </c>
    </row>
    <row r="67" spans="2:18" x14ac:dyDescent="0.35">
      <c r="B67" s="902"/>
      <c r="C67" s="903"/>
      <c r="D67" s="85" t="s">
        <v>326</v>
      </c>
      <c r="E67" s="796">
        <f>Variety!E526</f>
        <v>219.58039474487305</v>
      </c>
      <c r="F67" s="819">
        <f>Variety!F526</f>
        <v>-173.72532176971436</v>
      </c>
      <c r="G67" s="621">
        <f>Variety!G526</f>
        <v>-0.44170556001382455</v>
      </c>
      <c r="H67" s="626">
        <f>Variety!H526</f>
        <v>9.480189398799398E-3</v>
      </c>
      <c r="I67" s="649">
        <f>Variety!I526</f>
        <v>-7.2134920871459538E-3</v>
      </c>
      <c r="J67" s="564">
        <f>Variety!J526</f>
        <v>6.6922047322695555</v>
      </c>
      <c r="K67" s="403">
        <f>Variety!K526</f>
        <v>0.10094002962533466</v>
      </c>
      <c r="L67" s="621">
        <f>Variety!L526</f>
        <v>1.5314212701067899E-2</v>
      </c>
      <c r="M67" s="455">
        <f>Variety!M526</f>
        <v>1469.4769568252564</v>
      </c>
      <c r="N67" s="440">
        <f>Variety!N526</f>
        <v>-1122.9051297855376</v>
      </c>
      <c r="O67" s="600">
        <f>Variety!O526</f>
        <v>-0.43315572021005266</v>
      </c>
      <c r="P67" s="796">
        <f>Variety!P526</f>
        <v>219.58039474487305</v>
      </c>
      <c r="Q67" s="819">
        <f>Variety!Q526</f>
        <v>-173.72532176971436</v>
      </c>
      <c r="R67" s="621">
        <f>Variety!R526</f>
        <v>-0.44170556001382455</v>
      </c>
    </row>
    <row r="68" spans="2:18" x14ac:dyDescent="0.35">
      <c r="B68" s="902"/>
      <c r="C68" s="903"/>
      <c r="D68" s="85" t="s">
        <v>327</v>
      </c>
      <c r="E68" s="796">
        <f>Variety!E527</f>
        <v>0</v>
      </c>
      <c r="F68" s="819">
        <f>Variety!F527</f>
        <v>0</v>
      </c>
      <c r="G68" s="621">
        <f>Variety!G527</f>
        <v>0</v>
      </c>
      <c r="H68" s="626">
        <f>Variety!H527</f>
        <v>0</v>
      </c>
      <c r="I68" s="649">
        <f>Variety!I527</f>
        <v>0</v>
      </c>
      <c r="J68" s="564">
        <f>Variety!J527</f>
        <v>0</v>
      </c>
      <c r="K68" s="403">
        <f>Variety!K527</f>
        <v>0</v>
      </c>
      <c r="L68" s="621">
        <f>Variety!L527</f>
        <v>0</v>
      </c>
      <c r="M68" s="455">
        <f>Variety!M527</f>
        <v>0</v>
      </c>
      <c r="N68" s="440">
        <f>Variety!N527</f>
        <v>0</v>
      </c>
      <c r="O68" s="600">
        <f>Variety!O527</f>
        <v>0</v>
      </c>
      <c r="P68" s="796">
        <f>Variety!P527</f>
        <v>0</v>
      </c>
      <c r="Q68" s="819">
        <f>Variety!Q527</f>
        <v>0</v>
      </c>
      <c r="R68" s="621">
        <f>Variety!R527</f>
        <v>0</v>
      </c>
    </row>
    <row r="69" spans="2:18" x14ac:dyDescent="0.35">
      <c r="B69" s="902"/>
      <c r="C69" s="903"/>
      <c r="D69" s="85" t="s">
        <v>85</v>
      </c>
      <c r="E69" s="796">
        <f>Variety!E528</f>
        <v>0</v>
      </c>
      <c r="F69" s="819">
        <f>Variety!F528</f>
        <v>0</v>
      </c>
      <c r="G69" s="621">
        <f>Variety!G528</f>
        <v>0</v>
      </c>
      <c r="H69" s="626">
        <f>Variety!H528</f>
        <v>0</v>
      </c>
      <c r="I69" s="649">
        <f>Variety!I528</f>
        <v>0</v>
      </c>
      <c r="J69" s="564">
        <f>Variety!J528</f>
        <v>0</v>
      </c>
      <c r="K69" s="403">
        <f>Variety!K528</f>
        <v>0</v>
      </c>
      <c r="L69" s="621">
        <f>Variety!L528</f>
        <v>0</v>
      </c>
      <c r="M69" s="455">
        <f>Variety!M528</f>
        <v>0</v>
      </c>
      <c r="N69" s="440">
        <f>Variety!N528</f>
        <v>0</v>
      </c>
      <c r="O69" s="600">
        <f>Variety!O528</f>
        <v>0</v>
      </c>
      <c r="P69" s="796">
        <f>Variety!P528</f>
        <v>0</v>
      </c>
      <c r="Q69" s="819">
        <f>Variety!Q528</f>
        <v>0</v>
      </c>
      <c r="R69" s="621">
        <f>Variety!R528</f>
        <v>0</v>
      </c>
    </row>
    <row r="70" spans="2:18" x14ac:dyDescent="0.35">
      <c r="B70" s="902"/>
      <c r="C70" s="903"/>
      <c r="D70" s="85" t="s">
        <v>84</v>
      </c>
      <c r="E70" s="796">
        <f>Variety!E529</f>
        <v>0</v>
      </c>
      <c r="F70" s="819">
        <f>Variety!F529</f>
        <v>0</v>
      </c>
      <c r="G70" s="621">
        <f>Variety!G529</f>
        <v>0</v>
      </c>
      <c r="H70" s="626">
        <f>Variety!H529</f>
        <v>0</v>
      </c>
      <c r="I70" s="649">
        <f>Variety!I529</f>
        <v>0</v>
      </c>
      <c r="J70" s="564">
        <f>Variety!J529</f>
        <v>0</v>
      </c>
      <c r="K70" s="403">
        <f>Variety!K529</f>
        <v>0</v>
      </c>
      <c r="L70" s="621">
        <f>Variety!L529</f>
        <v>0</v>
      </c>
      <c r="M70" s="455">
        <f>Variety!M529</f>
        <v>0</v>
      </c>
      <c r="N70" s="440">
        <f>Variety!N529</f>
        <v>0</v>
      </c>
      <c r="O70" s="600">
        <f>Variety!O529</f>
        <v>0</v>
      </c>
      <c r="P70" s="796">
        <f>Variety!P529</f>
        <v>0</v>
      </c>
      <c r="Q70" s="819">
        <f>Variety!Q529</f>
        <v>0</v>
      </c>
      <c r="R70" s="621">
        <f>Variety!R529</f>
        <v>0</v>
      </c>
    </row>
    <row r="71" spans="2:18" x14ac:dyDescent="0.35">
      <c r="B71" s="902"/>
      <c r="C71" s="903"/>
      <c r="D71" s="85" t="s">
        <v>89</v>
      </c>
      <c r="E71" s="796">
        <f>Variety!E530</f>
        <v>0</v>
      </c>
      <c r="F71" s="819">
        <f>Variety!F530</f>
        <v>0</v>
      </c>
      <c r="G71" s="621">
        <f>Variety!G530</f>
        <v>0</v>
      </c>
      <c r="H71" s="626">
        <f>Variety!H530</f>
        <v>0</v>
      </c>
      <c r="I71" s="649">
        <f>Variety!I530</f>
        <v>0</v>
      </c>
      <c r="J71" s="564">
        <f>Variety!J530</f>
        <v>0</v>
      </c>
      <c r="K71" s="403">
        <f>Variety!K530</f>
        <v>0</v>
      </c>
      <c r="L71" s="621">
        <f>Variety!L530</f>
        <v>0</v>
      </c>
      <c r="M71" s="455">
        <f>Variety!M530</f>
        <v>0</v>
      </c>
      <c r="N71" s="440">
        <f>Variety!N530</f>
        <v>0</v>
      </c>
      <c r="O71" s="600">
        <f>Variety!O530</f>
        <v>0</v>
      </c>
      <c r="P71" s="796">
        <f>Variety!P530</f>
        <v>0</v>
      </c>
      <c r="Q71" s="819">
        <f>Variety!Q530</f>
        <v>0</v>
      </c>
      <c r="R71" s="621">
        <f>Variety!R530</f>
        <v>0</v>
      </c>
    </row>
    <row r="72" spans="2:18" x14ac:dyDescent="0.35">
      <c r="B72" s="902"/>
      <c r="C72" s="903"/>
      <c r="D72" s="85" t="s">
        <v>105</v>
      </c>
      <c r="E72" s="796">
        <f>Variety!E531</f>
        <v>0</v>
      </c>
      <c r="F72" s="819">
        <f>Variety!F531</f>
        <v>0</v>
      </c>
      <c r="G72" s="621">
        <f>Variety!G531</f>
        <v>0</v>
      </c>
      <c r="H72" s="626">
        <f>Variety!H531</f>
        <v>0</v>
      </c>
      <c r="I72" s="649">
        <f>Variety!I531</f>
        <v>0</v>
      </c>
      <c r="J72" s="564">
        <f>Variety!J531</f>
        <v>0</v>
      </c>
      <c r="K72" s="403">
        <f>Variety!K531</f>
        <v>0</v>
      </c>
      <c r="L72" s="621">
        <f>Variety!L531</f>
        <v>0</v>
      </c>
      <c r="M72" s="455">
        <f>Variety!M531</f>
        <v>0</v>
      </c>
      <c r="N72" s="440">
        <f>Variety!N531</f>
        <v>0</v>
      </c>
      <c r="O72" s="600">
        <f>Variety!O531</f>
        <v>0</v>
      </c>
      <c r="P72" s="796">
        <f>Variety!P531</f>
        <v>0</v>
      </c>
      <c r="Q72" s="819">
        <f>Variety!Q531</f>
        <v>0</v>
      </c>
      <c r="R72" s="621">
        <f>Variety!R531</f>
        <v>0</v>
      </c>
    </row>
    <row r="73" spans="2:18" x14ac:dyDescent="0.35">
      <c r="B73" s="902"/>
      <c r="C73" s="903"/>
      <c r="D73" s="85" t="s">
        <v>100</v>
      </c>
      <c r="E73" s="796">
        <f>Variety!E532</f>
        <v>0</v>
      </c>
      <c r="F73" s="819">
        <f>Variety!F532</f>
        <v>0</v>
      </c>
      <c r="G73" s="621">
        <f>Variety!G532</f>
        <v>0</v>
      </c>
      <c r="H73" s="626">
        <f>Variety!H532</f>
        <v>0</v>
      </c>
      <c r="I73" s="649">
        <f>Variety!I532</f>
        <v>0</v>
      </c>
      <c r="J73" s="564">
        <f>Variety!J532</f>
        <v>0</v>
      </c>
      <c r="K73" s="403">
        <f>Variety!K532</f>
        <v>0</v>
      </c>
      <c r="L73" s="621">
        <f>Variety!L532</f>
        <v>0</v>
      </c>
      <c r="M73" s="455">
        <f>Variety!M532</f>
        <v>0</v>
      </c>
      <c r="N73" s="440">
        <f>Variety!N532</f>
        <v>0</v>
      </c>
      <c r="O73" s="600">
        <f>Variety!O532</f>
        <v>0</v>
      </c>
      <c r="P73" s="796">
        <f>Variety!P532</f>
        <v>0</v>
      </c>
      <c r="Q73" s="819">
        <f>Variety!Q532</f>
        <v>0</v>
      </c>
      <c r="R73" s="621">
        <f>Variety!R532</f>
        <v>0</v>
      </c>
    </row>
    <row r="74" spans="2:18" x14ac:dyDescent="0.35">
      <c r="B74" s="902"/>
      <c r="C74" s="903"/>
      <c r="D74" s="85" t="s">
        <v>86</v>
      </c>
      <c r="E74" s="796">
        <f>Variety!E533</f>
        <v>0</v>
      </c>
      <c r="F74" s="819">
        <f>Variety!F533</f>
        <v>0</v>
      </c>
      <c r="G74" s="621">
        <f>Variety!G533</f>
        <v>0</v>
      </c>
      <c r="H74" s="626">
        <f>Variety!H533</f>
        <v>0</v>
      </c>
      <c r="I74" s="649">
        <f>Variety!I533</f>
        <v>0</v>
      </c>
      <c r="J74" s="564">
        <f>Variety!J533</f>
        <v>0</v>
      </c>
      <c r="K74" s="403">
        <f>Variety!K533</f>
        <v>0</v>
      </c>
      <c r="L74" s="621">
        <f>Variety!L533</f>
        <v>0</v>
      </c>
      <c r="M74" s="455">
        <f>Variety!M533</f>
        <v>0</v>
      </c>
      <c r="N74" s="440">
        <f>Variety!N533</f>
        <v>0</v>
      </c>
      <c r="O74" s="600">
        <f>Variety!O533</f>
        <v>0</v>
      </c>
      <c r="P74" s="796">
        <f>Variety!P533</f>
        <v>0</v>
      </c>
      <c r="Q74" s="819">
        <f>Variety!Q533</f>
        <v>0</v>
      </c>
      <c r="R74" s="621">
        <f>Variety!R533</f>
        <v>0</v>
      </c>
    </row>
    <row r="75" spans="2:18" x14ac:dyDescent="0.35">
      <c r="B75" s="902"/>
      <c r="C75" s="903"/>
      <c r="D75" s="85" t="s">
        <v>328</v>
      </c>
      <c r="E75" s="796">
        <f>Variety!E534</f>
        <v>0</v>
      </c>
      <c r="F75" s="819">
        <f>Variety!F534</f>
        <v>-17.829869024210097</v>
      </c>
      <c r="G75" s="621">
        <f>Variety!G534</f>
        <v>-1</v>
      </c>
      <c r="H75" s="626">
        <f>Variety!H534</f>
        <v>0</v>
      </c>
      <c r="I75" s="649">
        <f>Variety!I534</f>
        <v>-7.5678064652601391E-4</v>
      </c>
      <c r="J75" s="564">
        <f>Variety!J534</f>
        <v>0</v>
      </c>
      <c r="K75" s="403">
        <f>Variety!K534</f>
        <v>-24.117115095528906</v>
      </c>
      <c r="L75" s="621">
        <f>Variety!L534</f>
        <v>-1</v>
      </c>
      <c r="M75" s="455">
        <f>Variety!M534</f>
        <v>0</v>
      </c>
      <c r="N75" s="440">
        <f>Variety!N534</f>
        <v>-430.00500339508056</v>
      </c>
      <c r="O75" s="600">
        <f>Variety!O534</f>
        <v>-1</v>
      </c>
      <c r="P75" s="796">
        <f>Variety!P534</f>
        <v>0</v>
      </c>
      <c r="Q75" s="819">
        <f>Variety!Q534</f>
        <v>-53.817897796630859</v>
      </c>
      <c r="R75" s="621">
        <f>Variety!R534</f>
        <v>-1</v>
      </c>
    </row>
    <row r="76" spans="2:18" x14ac:dyDescent="0.35">
      <c r="B76" s="902"/>
      <c r="C76" s="903"/>
      <c r="D76" s="85" t="s">
        <v>97</v>
      </c>
      <c r="E76" s="796">
        <f>Variety!E535</f>
        <v>0</v>
      </c>
      <c r="F76" s="819">
        <f>Variety!F535</f>
        <v>0</v>
      </c>
      <c r="G76" s="621">
        <f>Variety!G535</f>
        <v>0</v>
      </c>
      <c r="H76" s="626">
        <f>Variety!H535</f>
        <v>0</v>
      </c>
      <c r="I76" s="649">
        <f>Variety!I535</f>
        <v>0</v>
      </c>
      <c r="J76" s="564">
        <f>Variety!J535</f>
        <v>0</v>
      </c>
      <c r="K76" s="403">
        <f>Variety!K535</f>
        <v>0</v>
      </c>
      <c r="L76" s="621">
        <f>Variety!L535</f>
        <v>0</v>
      </c>
      <c r="M76" s="455">
        <f>Variety!M535</f>
        <v>0</v>
      </c>
      <c r="N76" s="440">
        <f>Variety!N535</f>
        <v>0</v>
      </c>
      <c r="O76" s="600">
        <f>Variety!O535</f>
        <v>0</v>
      </c>
      <c r="P76" s="796">
        <f>Variety!P535</f>
        <v>0</v>
      </c>
      <c r="Q76" s="819">
        <f>Variety!Q535</f>
        <v>0</v>
      </c>
      <c r="R76" s="621">
        <f>Variety!R535</f>
        <v>0</v>
      </c>
    </row>
    <row r="77" spans="2:18" x14ac:dyDescent="0.35">
      <c r="B77" s="902"/>
      <c r="C77" s="903"/>
      <c r="D77" s="85" t="s">
        <v>88</v>
      </c>
      <c r="E77" s="796">
        <f>Variety!E536</f>
        <v>0</v>
      </c>
      <c r="F77" s="819">
        <f>Variety!F536</f>
        <v>0</v>
      </c>
      <c r="G77" s="621">
        <f>Variety!G536</f>
        <v>0</v>
      </c>
      <c r="H77" s="626">
        <f>Variety!H536</f>
        <v>0</v>
      </c>
      <c r="I77" s="649">
        <f>Variety!I536</f>
        <v>0</v>
      </c>
      <c r="J77" s="564">
        <f>Variety!J536</f>
        <v>0</v>
      </c>
      <c r="K77" s="403">
        <f>Variety!K536</f>
        <v>0</v>
      </c>
      <c r="L77" s="621">
        <f>Variety!L536</f>
        <v>0</v>
      </c>
      <c r="M77" s="455">
        <f>Variety!M536</f>
        <v>0</v>
      </c>
      <c r="N77" s="440">
        <f>Variety!N536</f>
        <v>0</v>
      </c>
      <c r="O77" s="600">
        <f>Variety!O536</f>
        <v>0</v>
      </c>
      <c r="P77" s="796">
        <f>Variety!P536</f>
        <v>0</v>
      </c>
      <c r="Q77" s="819">
        <f>Variety!Q536</f>
        <v>0</v>
      </c>
      <c r="R77" s="621">
        <f>Variety!R536</f>
        <v>0</v>
      </c>
    </row>
    <row r="78" spans="2:18" x14ac:dyDescent="0.35">
      <c r="B78" s="902"/>
      <c r="C78" s="903"/>
      <c r="D78" s="85" t="s">
        <v>329</v>
      </c>
      <c r="E78" s="796">
        <f>Variety!E537</f>
        <v>0</v>
      </c>
      <c r="F78" s="819">
        <f>Variety!F537</f>
        <v>0</v>
      </c>
      <c r="G78" s="621">
        <f>Variety!G537</f>
        <v>0</v>
      </c>
      <c r="H78" s="626">
        <f>Variety!H537</f>
        <v>0</v>
      </c>
      <c r="I78" s="649">
        <f>Variety!I537</f>
        <v>0</v>
      </c>
      <c r="J78" s="564">
        <f>Variety!J537</f>
        <v>0</v>
      </c>
      <c r="K78" s="403">
        <f>Variety!K537</f>
        <v>0</v>
      </c>
      <c r="L78" s="621">
        <f>Variety!L537</f>
        <v>0</v>
      </c>
      <c r="M78" s="455">
        <f>Variety!M537</f>
        <v>0</v>
      </c>
      <c r="N78" s="440">
        <f>Variety!N537</f>
        <v>0</v>
      </c>
      <c r="O78" s="600">
        <f>Variety!O537</f>
        <v>0</v>
      </c>
      <c r="P78" s="796">
        <f>Variety!P537</f>
        <v>0</v>
      </c>
      <c r="Q78" s="819">
        <f>Variety!Q537</f>
        <v>0</v>
      </c>
      <c r="R78" s="621">
        <f>Variety!R537</f>
        <v>0</v>
      </c>
    </row>
    <row r="79" spans="2:18" x14ac:dyDescent="0.35">
      <c r="B79" s="902"/>
      <c r="C79" s="903"/>
      <c r="D79" s="85" t="s">
        <v>99</v>
      </c>
      <c r="E79" s="796">
        <f>Variety!E538</f>
        <v>0</v>
      </c>
      <c r="F79" s="819">
        <f>Variety!F538</f>
        <v>0</v>
      </c>
      <c r="G79" s="621">
        <f>Variety!G538</f>
        <v>0</v>
      </c>
      <c r="H79" s="626">
        <f>Variety!H538</f>
        <v>0</v>
      </c>
      <c r="I79" s="649">
        <f>Variety!I538</f>
        <v>0</v>
      </c>
      <c r="J79" s="564">
        <f>Variety!J538</f>
        <v>0</v>
      </c>
      <c r="K79" s="403">
        <f>Variety!K538</f>
        <v>0</v>
      </c>
      <c r="L79" s="621">
        <f>Variety!L538</f>
        <v>0</v>
      </c>
      <c r="M79" s="455">
        <f>Variety!M538</f>
        <v>0</v>
      </c>
      <c r="N79" s="440">
        <f>Variety!N538</f>
        <v>0</v>
      </c>
      <c r="O79" s="600">
        <f>Variety!O538</f>
        <v>0</v>
      </c>
      <c r="P79" s="796">
        <f>Variety!P538</f>
        <v>0</v>
      </c>
      <c r="Q79" s="819">
        <f>Variety!Q538</f>
        <v>0</v>
      </c>
      <c r="R79" s="621">
        <f>Variety!R538</f>
        <v>0</v>
      </c>
    </row>
    <row r="80" spans="2:18" x14ac:dyDescent="0.35">
      <c r="B80" s="902"/>
      <c r="C80" s="903"/>
      <c r="D80" s="85" t="s">
        <v>104</v>
      </c>
      <c r="E80" s="796">
        <f>Variety!E539</f>
        <v>0</v>
      </c>
      <c r="F80" s="819">
        <f>Variety!F539</f>
        <v>0</v>
      </c>
      <c r="G80" s="621">
        <f>Variety!G539</f>
        <v>0</v>
      </c>
      <c r="H80" s="626">
        <f>Variety!H539</f>
        <v>0</v>
      </c>
      <c r="I80" s="649">
        <f>Variety!I539</f>
        <v>0</v>
      </c>
      <c r="J80" s="564">
        <f>Variety!J539</f>
        <v>0</v>
      </c>
      <c r="K80" s="403">
        <f>Variety!K539</f>
        <v>0</v>
      </c>
      <c r="L80" s="621">
        <f>Variety!L539</f>
        <v>0</v>
      </c>
      <c r="M80" s="455">
        <f>Variety!M539</f>
        <v>0</v>
      </c>
      <c r="N80" s="440">
        <f>Variety!N539</f>
        <v>0</v>
      </c>
      <c r="O80" s="600">
        <f>Variety!O539</f>
        <v>0</v>
      </c>
      <c r="P80" s="796">
        <f>Variety!P539</f>
        <v>0</v>
      </c>
      <c r="Q80" s="819">
        <f>Variety!Q539</f>
        <v>0</v>
      </c>
      <c r="R80" s="621">
        <f>Variety!R539</f>
        <v>0</v>
      </c>
    </row>
    <row r="81" spans="2:18" x14ac:dyDescent="0.35">
      <c r="B81" s="902"/>
      <c r="C81" s="903"/>
      <c r="D81" s="85" t="s">
        <v>330</v>
      </c>
      <c r="E81" s="796">
        <f>Variety!E540</f>
        <v>0</v>
      </c>
      <c r="F81" s="819">
        <f>Variety!F540</f>
        <v>0</v>
      </c>
      <c r="G81" s="621">
        <f>Variety!G540</f>
        <v>0</v>
      </c>
      <c r="H81" s="626">
        <f>Variety!H540</f>
        <v>0</v>
      </c>
      <c r="I81" s="649">
        <f>Variety!I540</f>
        <v>0</v>
      </c>
      <c r="J81" s="564">
        <f>Variety!J540</f>
        <v>0</v>
      </c>
      <c r="K81" s="403">
        <f>Variety!K540</f>
        <v>0</v>
      </c>
      <c r="L81" s="621">
        <f>Variety!L540</f>
        <v>0</v>
      </c>
      <c r="M81" s="455">
        <f>Variety!M540</f>
        <v>0</v>
      </c>
      <c r="N81" s="440">
        <f>Variety!N540</f>
        <v>0</v>
      </c>
      <c r="O81" s="600">
        <f>Variety!O540</f>
        <v>0</v>
      </c>
      <c r="P81" s="796">
        <f>Variety!P540</f>
        <v>0</v>
      </c>
      <c r="Q81" s="819">
        <f>Variety!Q540</f>
        <v>0</v>
      </c>
      <c r="R81" s="621">
        <f>Variety!R540</f>
        <v>0</v>
      </c>
    </row>
    <row r="82" spans="2:18" x14ac:dyDescent="0.35">
      <c r="B82" s="902"/>
      <c r="C82" s="903"/>
      <c r="D82" s="85" t="s">
        <v>87</v>
      </c>
      <c r="E82" s="796">
        <f>Variety!E541</f>
        <v>0</v>
      </c>
      <c r="F82" s="819">
        <f>Variety!F541</f>
        <v>0</v>
      </c>
      <c r="G82" s="621">
        <f>Variety!G541</f>
        <v>0</v>
      </c>
      <c r="H82" s="626">
        <f>Variety!H541</f>
        <v>0</v>
      </c>
      <c r="I82" s="649">
        <f>Variety!I541</f>
        <v>0</v>
      </c>
      <c r="J82" s="564">
        <f>Variety!J541</f>
        <v>0</v>
      </c>
      <c r="K82" s="403">
        <f>Variety!K541</f>
        <v>0</v>
      </c>
      <c r="L82" s="621">
        <f>Variety!L541</f>
        <v>0</v>
      </c>
      <c r="M82" s="455">
        <f>Variety!M541</f>
        <v>0</v>
      </c>
      <c r="N82" s="440">
        <f>Variety!N541</f>
        <v>0</v>
      </c>
      <c r="O82" s="600">
        <f>Variety!O541</f>
        <v>0</v>
      </c>
      <c r="P82" s="796">
        <f>Variety!P541</f>
        <v>0</v>
      </c>
      <c r="Q82" s="819">
        <f>Variety!Q541</f>
        <v>0</v>
      </c>
      <c r="R82" s="621">
        <f>Variety!R541</f>
        <v>0</v>
      </c>
    </row>
    <row r="83" spans="2:18" x14ac:dyDescent="0.35">
      <c r="B83" s="902"/>
      <c r="C83" s="903"/>
      <c r="D83" s="85" t="s">
        <v>109</v>
      </c>
      <c r="E83" s="796">
        <f>Variety!E542</f>
        <v>0</v>
      </c>
      <c r="F83" s="819">
        <f>Variety!F542</f>
        <v>0</v>
      </c>
      <c r="G83" s="621">
        <f>Variety!G542</f>
        <v>0</v>
      </c>
      <c r="H83" s="626">
        <f>Variety!H542</f>
        <v>0</v>
      </c>
      <c r="I83" s="649">
        <f>Variety!I542</f>
        <v>0</v>
      </c>
      <c r="J83" s="564">
        <f>Variety!J542</f>
        <v>0</v>
      </c>
      <c r="K83" s="403">
        <f>Variety!K542</f>
        <v>0</v>
      </c>
      <c r="L83" s="621">
        <f>Variety!L542</f>
        <v>0</v>
      </c>
      <c r="M83" s="455">
        <f>Variety!M542</f>
        <v>0</v>
      </c>
      <c r="N83" s="440">
        <f>Variety!N542</f>
        <v>0</v>
      </c>
      <c r="O83" s="600">
        <f>Variety!O542</f>
        <v>0</v>
      </c>
      <c r="P83" s="796">
        <f>Variety!P542</f>
        <v>0</v>
      </c>
      <c r="Q83" s="819">
        <f>Variety!Q542</f>
        <v>0</v>
      </c>
      <c r="R83" s="621">
        <f>Variety!R542</f>
        <v>0</v>
      </c>
    </row>
    <row r="84" spans="2:18" x14ac:dyDescent="0.35">
      <c r="B84" s="902"/>
      <c r="C84" s="903"/>
      <c r="D84" s="85" t="s">
        <v>110</v>
      </c>
      <c r="E84" s="796">
        <f>Variety!E543</f>
        <v>0</v>
      </c>
      <c r="F84" s="819">
        <f>Variety!F543</f>
        <v>0</v>
      </c>
      <c r="G84" s="621">
        <f>Variety!G543</f>
        <v>0</v>
      </c>
      <c r="H84" s="626">
        <f>Variety!H543</f>
        <v>0</v>
      </c>
      <c r="I84" s="649">
        <f>Variety!I543</f>
        <v>0</v>
      </c>
      <c r="J84" s="564">
        <f>Variety!J543</f>
        <v>0</v>
      </c>
      <c r="K84" s="403">
        <f>Variety!K543</f>
        <v>0</v>
      </c>
      <c r="L84" s="621">
        <f>Variety!L543</f>
        <v>0</v>
      </c>
      <c r="M84" s="455">
        <f>Variety!M543</f>
        <v>0</v>
      </c>
      <c r="N84" s="440">
        <f>Variety!N543</f>
        <v>0</v>
      </c>
      <c r="O84" s="600">
        <f>Variety!O543</f>
        <v>0</v>
      </c>
      <c r="P84" s="796">
        <f>Variety!P543</f>
        <v>0</v>
      </c>
      <c r="Q84" s="819">
        <f>Variety!Q543</f>
        <v>0</v>
      </c>
      <c r="R84" s="621">
        <f>Variety!R543</f>
        <v>0</v>
      </c>
    </row>
    <row r="85" spans="2:18" x14ac:dyDescent="0.35">
      <c r="B85" s="902"/>
      <c r="C85" s="903"/>
      <c r="D85" s="85" t="s">
        <v>331</v>
      </c>
      <c r="E85" s="796">
        <f>Variety!E544</f>
        <v>0</v>
      </c>
      <c r="F85" s="819">
        <f>Variety!F544</f>
        <v>0</v>
      </c>
      <c r="G85" s="621">
        <f>Variety!G544</f>
        <v>0</v>
      </c>
      <c r="H85" s="626">
        <f>Variety!H544</f>
        <v>0</v>
      </c>
      <c r="I85" s="649">
        <f>Variety!I544</f>
        <v>0</v>
      </c>
      <c r="J85" s="564">
        <f>Variety!J544</f>
        <v>0</v>
      </c>
      <c r="K85" s="403">
        <f>Variety!K544</f>
        <v>0</v>
      </c>
      <c r="L85" s="621">
        <f>Variety!L544</f>
        <v>0</v>
      </c>
      <c r="M85" s="455">
        <f>Variety!M544</f>
        <v>0</v>
      </c>
      <c r="N85" s="440">
        <f>Variety!N544</f>
        <v>0</v>
      </c>
      <c r="O85" s="600">
        <f>Variety!O544</f>
        <v>0</v>
      </c>
      <c r="P85" s="796">
        <f>Variety!P544</f>
        <v>0</v>
      </c>
      <c r="Q85" s="819">
        <f>Variety!Q544</f>
        <v>0</v>
      </c>
      <c r="R85" s="621">
        <f>Variety!R544</f>
        <v>0</v>
      </c>
    </row>
    <row r="86" spans="2:18" x14ac:dyDescent="0.35">
      <c r="B86" s="902"/>
      <c r="C86" s="903"/>
      <c r="D86" s="85" t="s">
        <v>332</v>
      </c>
      <c r="E86" s="796">
        <f>Variety!E545</f>
        <v>0</v>
      </c>
      <c r="F86" s="819">
        <f>Variety!F545</f>
        <v>0</v>
      </c>
      <c r="G86" s="621">
        <f>Variety!G545</f>
        <v>0</v>
      </c>
      <c r="H86" s="626">
        <f>Variety!H545</f>
        <v>0</v>
      </c>
      <c r="I86" s="649">
        <f>Variety!I545</f>
        <v>0</v>
      </c>
      <c r="J86" s="564">
        <f>Variety!J545</f>
        <v>0</v>
      </c>
      <c r="K86" s="403">
        <f>Variety!K545</f>
        <v>0</v>
      </c>
      <c r="L86" s="621">
        <f>Variety!L545</f>
        <v>0</v>
      </c>
      <c r="M86" s="455">
        <f>Variety!M545</f>
        <v>0</v>
      </c>
      <c r="N86" s="440">
        <f>Variety!N545</f>
        <v>0</v>
      </c>
      <c r="O86" s="600">
        <f>Variety!O545</f>
        <v>0</v>
      </c>
      <c r="P86" s="796">
        <f>Variety!P545</f>
        <v>0</v>
      </c>
      <c r="Q86" s="819">
        <f>Variety!Q545</f>
        <v>0</v>
      </c>
      <c r="R86" s="621">
        <f>Variety!R545</f>
        <v>0</v>
      </c>
    </row>
    <row r="87" spans="2:18" x14ac:dyDescent="0.35">
      <c r="B87" s="902"/>
      <c r="C87" s="903"/>
      <c r="D87" s="85" t="s">
        <v>333</v>
      </c>
      <c r="E87" s="796">
        <f>Variety!E546</f>
        <v>470.27047888186644</v>
      </c>
      <c r="F87" s="819">
        <f>Variety!F546</f>
        <v>-41.474729571993919</v>
      </c>
      <c r="G87" s="621">
        <f>Variety!G546</f>
        <v>-8.1045662737716351E-2</v>
      </c>
      <c r="H87" s="626">
        <f>Variety!H546</f>
        <v>2.0303512131145222E-2</v>
      </c>
      <c r="I87" s="649">
        <f>Variety!I546</f>
        <v>-1.4172794901751405E-3</v>
      </c>
      <c r="J87" s="564">
        <f>Variety!J546</f>
        <v>11.641041721871444</v>
      </c>
      <c r="K87" s="403">
        <f>Variety!K546</f>
        <v>1.9001172684234291E-2</v>
      </c>
      <c r="L87" s="621">
        <f>Variety!L546</f>
        <v>1.634925691733466E-3</v>
      </c>
      <c r="M87" s="455">
        <f>Variety!M546</f>
        <v>5474.4382652282711</v>
      </c>
      <c r="N87" s="440">
        <f>Variety!N546</f>
        <v>-473.08529827475559</v>
      </c>
      <c r="O87" s="600">
        <f>Variety!O546</f>
        <v>-7.9543240682196384E-2</v>
      </c>
      <c r="P87" s="796">
        <f>Variety!P546</f>
        <v>533.61000061035156</v>
      </c>
      <c r="Q87" s="819">
        <f>Variety!Q546</f>
        <v>-45.636834025382996</v>
      </c>
      <c r="R87" s="621">
        <f>Variety!R546</f>
        <v>-7.878650567694892E-2</v>
      </c>
    </row>
    <row r="88" spans="2:18" x14ac:dyDescent="0.35">
      <c r="B88" s="902"/>
      <c r="C88" s="903"/>
      <c r="D88" s="85" t="s">
        <v>334</v>
      </c>
      <c r="E88" s="796">
        <f>Variety!E547</f>
        <v>0</v>
      </c>
      <c r="F88" s="819">
        <f>Variety!F547</f>
        <v>0</v>
      </c>
      <c r="G88" s="621">
        <f>Variety!G547</f>
        <v>0</v>
      </c>
      <c r="H88" s="626">
        <f>Variety!H547</f>
        <v>0</v>
      </c>
      <c r="I88" s="649">
        <f>Variety!I547</f>
        <v>0</v>
      </c>
      <c r="J88" s="564">
        <f>Variety!J547</f>
        <v>0</v>
      </c>
      <c r="K88" s="403">
        <f>Variety!K547</f>
        <v>0</v>
      </c>
      <c r="L88" s="621">
        <f>Variety!L547</f>
        <v>0</v>
      </c>
      <c r="M88" s="455">
        <f>Variety!M547</f>
        <v>0</v>
      </c>
      <c r="N88" s="440">
        <f>Variety!N547</f>
        <v>0</v>
      </c>
      <c r="O88" s="600">
        <f>Variety!O547</f>
        <v>0</v>
      </c>
      <c r="P88" s="796">
        <f>Variety!P547</f>
        <v>0</v>
      </c>
      <c r="Q88" s="819">
        <f>Variety!Q547</f>
        <v>0</v>
      </c>
      <c r="R88" s="621">
        <f>Variety!R547</f>
        <v>0</v>
      </c>
    </row>
    <row r="89" spans="2:18" x14ac:dyDescent="0.35">
      <c r="B89" s="902"/>
      <c r="C89" s="903"/>
      <c r="D89" s="85" t="s">
        <v>335</v>
      </c>
      <c r="E89" s="796">
        <f>Variety!E548</f>
        <v>0</v>
      </c>
      <c r="F89" s="819">
        <f>Variety!F548</f>
        <v>0</v>
      </c>
      <c r="G89" s="621">
        <f>Variety!G548</f>
        <v>0</v>
      </c>
      <c r="H89" s="626">
        <f>Variety!H548</f>
        <v>0</v>
      </c>
      <c r="I89" s="649">
        <f>Variety!I548</f>
        <v>0</v>
      </c>
      <c r="J89" s="564">
        <f>Variety!J548</f>
        <v>0</v>
      </c>
      <c r="K89" s="403">
        <f>Variety!K548</f>
        <v>0</v>
      </c>
      <c r="L89" s="621">
        <f>Variety!L548</f>
        <v>0</v>
      </c>
      <c r="M89" s="455">
        <f>Variety!M548</f>
        <v>0</v>
      </c>
      <c r="N89" s="440">
        <f>Variety!N548</f>
        <v>0</v>
      </c>
      <c r="O89" s="600">
        <f>Variety!O548</f>
        <v>0</v>
      </c>
      <c r="P89" s="796">
        <f>Variety!P548</f>
        <v>0</v>
      </c>
      <c r="Q89" s="819">
        <f>Variety!Q548</f>
        <v>0</v>
      </c>
      <c r="R89" s="621">
        <f>Variety!R548</f>
        <v>0</v>
      </c>
    </row>
    <row r="90" spans="2:18" x14ac:dyDescent="0.35">
      <c r="B90" s="902"/>
      <c r="C90" s="903"/>
      <c r="D90" s="85" t="s">
        <v>336</v>
      </c>
      <c r="E90" s="796">
        <f>Variety!E549</f>
        <v>0</v>
      </c>
      <c r="F90" s="819">
        <f>Variety!F549</f>
        <v>0</v>
      </c>
      <c r="G90" s="621">
        <f>Variety!G549</f>
        <v>0</v>
      </c>
      <c r="H90" s="626">
        <f>Variety!H549</f>
        <v>0</v>
      </c>
      <c r="I90" s="649">
        <f>Variety!I549</f>
        <v>0</v>
      </c>
      <c r="J90" s="564">
        <f>Variety!J549</f>
        <v>0</v>
      </c>
      <c r="K90" s="403">
        <f>Variety!K549</f>
        <v>0</v>
      </c>
      <c r="L90" s="621">
        <f>Variety!L549</f>
        <v>0</v>
      </c>
      <c r="M90" s="455">
        <f>Variety!M549</f>
        <v>0</v>
      </c>
      <c r="N90" s="440">
        <f>Variety!N549</f>
        <v>0</v>
      </c>
      <c r="O90" s="600">
        <f>Variety!O549</f>
        <v>0</v>
      </c>
      <c r="P90" s="796">
        <f>Variety!P549</f>
        <v>0</v>
      </c>
      <c r="Q90" s="819">
        <f>Variety!Q549</f>
        <v>0</v>
      </c>
      <c r="R90" s="621">
        <f>Variety!R549</f>
        <v>0</v>
      </c>
    </row>
    <row r="91" spans="2:18" ht="15" customHeight="1" x14ac:dyDescent="0.35">
      <c r="B91" s="902"/>
      <c r="C91" s="903"/>
      <c r="D91" s="85" t="s">
        <v>337</v>
      </c>
      <c r="E91" s="796">
        <f>Variety!E550</f>
        <v>46251.07250705058</v>
      </c>
      <c r="F91" s="819">
        <f>Variety!F550</f>
        <v>-5858.6510684333989</v>
      </c>
      <c r="G91" s="621">
        <f>Variety!G550</f>
        <v>-0.1124291334984113</v>
      </c>
      <c r="H91" s="626">
        <f>Variety!H550</f>
        <v>1.9968491621207494</v>
      </c>
      <c r="I91" s="649">
        <f>Variety!I550</f>
        <v>-0.21492425271473747</v>
      </c>
      <c r="J91" s="564">
        <f>Variety!J550</f>
        <v>16.991015133990715</v>
      </c>
      <c r="K91" s="403">
        <f>Variety!K550</f>
        <v>-0.143663366602933</v>
      </c>
      <c r="L91" s="621">
        <f>Variety!L550</f>
        <v>-8.3843631263904733E-3</v>
      </c>
      <c r="M91" s="455">
        <f>Variety!M550</f>
        <v>785852.67293059826</v>
      </c>
      <c r="N91" s="440">
        <f>Variety!N550</f>
        <v>-107030.68729012494</v>
      </c>
      <c r="O91" s="600">
        <f>Variety!O550</f>
        <v>-0.1198708499435656</v>
      </c>
      <c r="P91" s="796">
        <f>Variety!P550</f>
        <v>530590.64339745045</v>
      </c>
      <c r="Q91" s="819">
        <f>Variety!Q550</f>
        <v>-66585.257983305492</v>
      </c>
      <c r="R91" s="621">
        <f>Variety!R550</f>
        <v>-0.11150024277495268</v>
      </c>
    </row>
    <row r="92" spans="2:18" ht="15" thickBot="1" x14ac:dyDescent="0.4">
      <c r="B92" s="904"/>
      <c r="C92" s="905"/>
      <c r="D92" s="86" t="s">
        <v>338</v>
      </c>
      <c r="E92" s="797">
        <f>Variety!E551</f>
        <v>0</v>
      </c>
      <c r="F92" s="820">
        <f>Variety!F551</f>
        <v>0</v>
      </c>
      <c r="G92" s="622">
        <f>Variety!G551</f>
        <v>0</v>
      </c>
      <c r="H92" s="627">
        <f>Variety!H551</f>
        <v>0</v>
      </c>
      <c r="I92" s="653">
        <f>Variety!I551</f>
        <v>0</v>
      </c>
      <c r="J92" s="565">
        <f>Variety!J551</f>
        <v>0</v>
      </c>
      <c r="K92" s="405">
        <f>Variety!K551</f>
        <v>0</v>
      </c>
      <c r="L92" s="622">
        <f>Variety!L551</f>
        <v>0</v>
      </c>
      <c r="M92" s="589">
        <f>Variety!M551</f>
        <v>0</v>
      </c>
      <c r="N92" s="441">
        <f>Variety!N551</f>
        <v>0</v>
      </c>
      <c r="O92" s="606">
        <f>Variety!O551</f>
        <v>0</v>
      </c>
      <c r="P92" s="797">
        <f>Variety!P551</f>
        <v>0</v>
      </c>
      <c r="Q92" s="820">
        <f>Variety!Q551</f>
        <v>0</v>
      </c>
      <c r="R92" s="622">
        <f>Variety!R551</f>
        <v>0</v>
      </c>
    </row>
    <row r="93" spans="2:18" x14ac:dyDescent="0.35">
      <c r="B93" s="119"/>
      <c r="C93" s="119"/>
      <c r="D93" s="119"/>
      <c r="E93" s="798"/>
      <c r="F93" s="798"/>
      <c r="G93" s="601"/>
      <c r="H93" s="591"/>
      <c r="I93" s="591"/>
      <c r="J93" s="566"/>
      <c r="K93" s="376"/>
      <c r="L93" s="601"/>
      <c r="M93" s="424"/>
      <c r="N93" s="424"/>
      <c r="O93" s="601"/>
      <c r="P93" s="798"/>
      <c r="Q93" s="798"/>
      <c r="R93" s="601"/>
    </row>
    <row r="94" spans="2:18" x14ac:dyDescent="0.35">
      <c r="B94" s="119"/>
      <c r="C94" s="119"/>
      <c r="D94" s="119"/>
      <c r="E94" s="798"/>
      <c r="F94" s="798"/>
      <c r="G94" s="601"/>
      <c r="H94" s="591"/>
      <c r="I94" s="591"/>
      <c r="J94" s="566"/>
      <c r="K94" s="376"/>
      <c r="L94" s="601"/>
      <c r="M94" s="424"/>
      <c r="N94" s="424"/>
      <c r="O94" s="601"/>
      <c r="P94" s="798"/>
      <c r="Q94" s="798"/>
      <c r="R94" s="601"/>
    </row>
    <row r="95" spans="2:18" x14ac:dyDescent="0.35">
      <c r="B95" s="119"/>
      <c r="C95" s="119"/>
      <c r="D95" s="119"/>
      <c r="E95" s="798"/>
      <c r="F95" s="798"/>
      <c r="G95" s="601"/>
      <c r="H95" s="591"/>
      <c r="I95" s="591"/>
      <c r="J95" s="566"/>
      <c r="K95" s="376"/>
      <c r="L95" s="601"/>
      <c r="M95" s="424"/>
      <c r="N95" s="424"/>
      <c r="O95" s="601"/>
      <c r="P95" s="798"/>
      <c r="Q95" s="798"/>
      <c r="R95" s="601"/>
    </row>
    <row r="96" spans="2:18" x14ac:dyDescent="0.35">
      <c r="B96" s="119"/>
      <c r="C96" s="78"/>
      <c r="E96" s="798"/>
      <c r="F96" s="798"/>
      <c r="G96" s="602"/>
      <c r="H96" s="592"/>
      <c r="I96" s="592"/>
      <c r="J96" s="567"/>
      <c r="K96" s="377"/>
      <c r="L96" s="602"/>
      <c r="M96" s="456"/>
      <c r="N96" s="456"/>
      <c r="O96" s="602"/>
      <c r="P96" s="798"/>
      <c r="Q96" s="798"/>
      <c r="R96" s="602"/>
    </row>
    <row r="97" spans="2:18" ht="23.5" x14ac:dyDescent="0.35">
      <c r="B97" s="119"/>
      <c r="C97" s="933" t="s">
        <v>111</v>
      </c>
      <c r="D97" s="933"/>
      <c r="E97" s="934"/>
      <c r="F97" s="934"/>
      <c r="G97" s="933"/>
      <c r="H97" s="933"/>
      <c r="I97" s="933"/>
      <c r="J97" s="990"/>
      <c r="K97" s="990"/>
      <c r="L97" s="933"/>
      <c r="M97" s="990"/>
      <c r="N97" s="990"/>
      <c r="O97" s="933"/>
      <c r="P97" s="934"/>
      <c r="Q97" s="934"/>
      <c r="R97" s="933"/>
    </row>
    <row r="98" spans="2:18" x14ac:dyDescent="0.35">
      <c r="C98" s="937" t="s">
        <v>252</v>
      </c>
      <c r="D98" s="937"/>
      <c r="E98" s="938"/>
      <c r="F98" s="938"/>
      <c r="G98" s="937"/>
      <c r="H98" s="937"/>
      <c r="I98" s="937"/>
      <c r="J98" s="991"/>
      <c r="K98" s="991"/>
      <c r="L98" s="937"/>
      <c r="M98" s="991"/>
      <c r="N98" s="991"/>
      <c r="O98" s="937"/>
      <c r="P98" s="938"/>
      <c r="Q98" s="938"/>
      <c r="R98" s="937"/>
    </row>
    <row r="99" spans="2:18" x14ac:dyDescent="0.35">
      <c r="C99" s="937" t="str">
        <f>'HOME PAGE'!H6</f>
        <v>LATEST 52 WEEKS ENDING 06-14-2026</v>
      </c>
      <c r="D99" s="937"/>
      <c r="E99" s="941"/>
      <c r="F99" s="941"/>
      <c r="G99" s="937"/>
      <c r="H99" s="937"/>
      <c r="I99" s="937"/>
      <c r="J99" s="992"/>
      <c r="K99" s="992"/>
      <c r="L99" s="937"/>
      <c r="M99" s="992"/>
      <c r="N99" s="992"/>
      <c r="O99" s="937"/>
      <c r="P99" s="941"/>
      <c r="Q99" s="941"/>
      <c r="R99" s="937"/>
    </row>
    <row r="100" spans="2:18" x14ac:dyDescent="0.35">
      <c r="D100" s="1"/>
      <c r="J100" s="568"/>
      <c r="K100" s="92"/>
    </row>
    <row r="101" spans="2:18" ht="15" thickBot="1" x14ac:dyDescent="0.4">
      <c r="D101" s="1"/>
      <c r="J101" s="568"/>
      <c r="K101" s="92"/>
    </row>
    <row r="102" spans="2:18" x14ac:dyDescent="0.35">
      <c r="E102" s="958" t="s">
        <v>48</v>
      </c>
      <c r="F102" s="959"/>
      <c r="G102" s="962"/>
      <c r="H102" s="961" t="s">
        <v>17</v>
      </c>
      <c r="I102" s="962"/>
      <c r="J102" s="995" t="s">
        <v>18</v>
      </c>
      <c r="K102" s="994"/>
      <c r="L102" s="997"/>
      <c r="M102" s="995" t="s">
        <v>19</v>
      </c>
      <c r="N102" s="994"/>
      <c r="O102" s="996"/>
      <c r="P102" s="958" t="s">
        <v>20</v>
      </c>
      <c r="Q102" s="959"/>
      <c r="R102" s="962"/>
    </row>
    <row r="103" spans="2:18" ht="15" thickBot="1" x14ac:dyDescent="0.4">
      <c r="B103" s="2"/>
      <c r="C103" s="2"/>
      <c r="D103" s="20"/>
      <c r="E103" s="782" t="s">
        <v>16</v>
      </c>
      <c r="F103" s="805" t="s">
        <v>22</v>
      </c>
      <c r="G103" s="597" t="s">
        <v>23</v>
      </c>
      <c r="H103" s="643" t="s">
        <v>16</v>
      </c>
      <c r="I103" s="647" t="s">
        <v>22</v>
      </c>
      <c r="J103" s="551" t="s">
        <v>16</v>
      </c>
      <c r="K103" s="391" t="s">
        <v>22</v>
      </c>
      <c r="L103" s="597" t="s">
        <v>23</v>
      </c>
      <c r="M103" s="418" t="s">
        <v>16</v>
      </c>
      <c r="N103" s="427" t="s">
        <v>22</v>
      </c>
      <c r="O103" s="597" t="s">
        <v>23</v>
      </c>
      <c r="P103" s="782" t="s">
        <v>16</v>
      </c>
      <c r="Q103" s="805" t="s">
        <v>22</v>
      </c>
      <c r="R103" s="597" t="s">
        <v>23</v>
      </c>
    </row>
    <row r="104" spans="2:18" ht="15" thickBot="1" x14ac:dyDescent="0.4">
      <c r="B104" s="2"/>
      <c r="C104" s="2"/>
      <c r="D104" s="504" t="s">
        <v>436</v>
      </c>
      <c r="E104" s="783">
        <f>SUM(E105:E108)</f>
        <v>15115439.043154355</v>
      </c>
      <c r="F104" s="783">
        <f t="shared" ref="F104:R104" si="2">SUM(F105:F108)</f>
        <v>412272.21630425175</v>
      </c>
      <c r="G104" s="686">
        <f t="shared" si="2"/>
        <v>-0.33006381844684773</v>
      </c>
      <c r="H104" s="546">
        <f t="shared" si="2"/>
        <v>52.835431779136606</v>
      </c>
      <c r="I104" s="546">
        <f t="shared" si="2"/>
        <v>3.4287025119219536</v>
      </c>
      <c r="J104" s="575">
        <f t="shared" si="2"/>
        <v>101.75186159697586</v>
      </c>
      <c r="K104" s="519">
        <f t="shared" si="2"/>
        <v>8.5101215480545225</v>
      </c>
      <c r="L104" s="686">
        <f t="shared" si="2"/>
        <v>0.23690808915317044</v>
      </c>
      <c r="M104" s="535">
        <f t="shared" si="2"/>
        <v>253847613.21360263</v>
      </c>
      <c r="N104" s="535">
        <f t="shared" si="2"/>
        <v>17789900.340527602</v>
      </c>
      <c r="O104" s="686">
        <f t="shared" si="2"/>
        <v>-0.26603894135016959</v>
      </c>
      <c r="P104" s="783">
        <f t="shared" si="2"/>
        <v>58034905.469566658</v>
      </c>
      <c r="Q104" s="783">
        <f t="shared" si="2"/>
        <v>1204993.2828513298</v>
      </c>
      <c r="R104" s="686">
        <f t="shared" si="2"/>
        <v>-0.40130138427069101</v>
      </c>
    </row>
    <row r="105" spans="2:18" x14ac:dyDescent="0.35">
      <c r="B105" s="906" t="s">
        <v>46</v>
      </c>
      <c r="C105" s="909" t="s">
        <v>355</v>
      </c>
      <c r="D105" s="218" t="s">
        <v>281</v>
      </c>
      <c r="E105" s="784">
        <f>'Segment Data'!E72</f>
        <v>2700161.7012058562</v>
      </c>
      <c r="F105" s="807">
        <f>'Segment Data'!F72</f>
        <v>500844.41309794411</v>
      </c>
      <c r="G105" s="257">
        <f>'Segment Data'!G72</f>
        <v>0.22772722053616196</v>
      </c>
      <c r="H105" s="211">
        <f>'Segment Data'!H72</f>
        <v>9.4383106537226773</v>
      </c>
      <c r="I105" s="212">
        <f>'Segment Data'!I72</f>
        <v>2.0479929687038592</v>
      </c>
      <c r="J105" s="553">
        <f>'Segment Data'!J72</f>
        <v>16.215091843552205</v>
      </c>
      <c r="K105" s="395">
        <f>'Segment Data'!K72</f>
        <v>0.76566777934417374</v>
      </c>
      <c r="L105" s="257">
        <f>'Segment Data'!L72</f>
        <v>4.9559632524943796E-2</v>
      </c>
      <c r="M105" s="422">
        <f>'Segment Data'!M72</f>
        <v>43783369.977495126</v>
      </c>
      <c r="N105" s="431">
        <f>'Segment Data'!N72</f>
        <v>9805184.5417720005</v>
      </c>
      <c r="O105" s="257">
        <f>'Segment Data'!O72</f>
        <v>0.28857293042680476</v>
      </c>
      <c r="P105" s="784">
        <f>'Segment Data'!P72</f>
        <v>6869252.902664464</v>
      </c>
      <c r="Q105" s="807">
        <f>'Segment Data'!Q72</f>
        <v>976494.34921549167</v>
      </c>
      <c r="R105" s="257">
        <f>'Segment Data'!R72</f>
        <v>0.16571090438517277</v>
      </c>
    </row>
    <row r="106" spans="2:18" x14ac:dyDescent="0.35">
      <c r="B106" s="907"/>
      <c r="C106" s="910"/>
      <c r="D106" s="114" t="s">
        <v>283</v>
      </c>
      <c r="E106" s="785">
        <f>'Segment Data'!E73</f>
        <v>11727149.501952961</v>
      </c>
      <c r="F106" s="808">
        <f>'Segment Data'!F73</f>
        <v>-132054.33337625489</v>
      </c>
      <c r="G106" s="255">
        <f>'Segment Data'!G73</f>
        <v>-1.1135176965493907E-2</v>
      </c>
      <c r="H106" s="103">
        <f>'Segment Data'!H73</f>
        <v>40.991796910774269</v>
      </c>
      <c r="I106" s="104">
        <f>'Segment Data'!I73</f>
        <v>1.1415741582961019</v>
      </c>
      <c r="J106" s="554">
        <f>'Segment Data'!J73</f>
        <v>16.716047309681567</v>
      </c>
      <c r="K106" s="393">
        <f>'Segment Data'!K73</f>
        <v>0.83726236813946109</v>
      </c>
      <c r="L106" s="255">
        <f>'Segment Data'!L73</f>
        <v>5.2728364999075829E-2</v>
      </c>
      <c r="M106" s="420">
        <f>'Segment Data'!M73</f>
        <v>196031585.88235432</v>
      </c>
      <c r="N106" s="429">
        <f>'Segment Data'!N73</f>
        <v>7721838.6032503843</v>
      </c>
      <c r="O106" s="255">
        <f>'Segment Data'!O73</f>
        <v>4.1006048358216078E-2</v>
      </c>
      <c r="P106" s="785">
        <f>'Segment Data'!P73</f>
        <v>44898532.499840528</v>
      </c>
      <c r="Q106" s="808">
        <f>'Segment Data'!Q73</f>
        <v>-21161.512099586427</v>
      </c>
      <c r="R106" s="255">
        <f>'Segment Data'!R73</f>
        <v>-4.7109653271372421E-4</v>
      </c>
    </row>
    <row r="107" spans="2:18" ht="15" thickBot="1" x14ac:dyDescent="0.4">
      <c r="B107" s="907"/>
      <c r="C107" s="911"/>
      <c r="D107" s="115" t="s">
        <v>286</v>
      </c>
      <c r="E107" s="788">
        <f>'Segment Data'!E74</f>
        <v>626971.92625771742</v>
      </c>
      <c r="F107" s="811">
        <f>'Segment Data'!F74</f>
        <v>62602.050732119242</v>
      </c>
      <c r="G107" s="256">
        <f>'Segment Data'!G74</f>
        <v>0.11092379917304745</v>
      </c>
      <c r="H107" s="105">
        <f>'Segment Data'!H74</f>
        <v>2.1915560866375308</v>
      </c>
      <c r="I107" s="106">
        <f>'Segment Data'!I74</f>
        <v>0.2951163621187789</v>
      </c>
      <c r="J107" s="556">
        <f>'Segment Data'!J74</f>
        <v>21.69273263294394</v>
      </c>
      <c r="K107" s="394">
        <f>'Segment Data'!K74</f>
        <v>-0.27328497572286281</v>
      </c>
      <c r="L107" s="256">
        <f>'Segment Data'!L74</f>
        <v>-1.2441261797725084E-2</v>
      </c>
      <c r="M107" s="421">
        <f>'Segment Data'!M74</f>
        <v>13600734.364670508</v>
      </c>
      <c r="N107" s="430">
        <f>'Segment Data'!N74</f>
        <v>1203775.7410741262</v>
      </c>
      <c r="O107" s="256">
        <f>'Segment Data'!O74</f>
        <v>9.7102505350212143E-2</v>
      </c>
      <c r="P107" s="788">
        <f>'Segment Data'!P74</f>
        <v>6131950.8202235708</v>
      </c>
      <c r="Q107" s="811">
        <f>'Segment Data'!Q74</f>
        <v>464087.60340631381</v>
      </c>
      <c r="R107" s="256">
        <f>'Segment Data'!R74</f>
        <v>8.1880522809602743E-2</v>
      </c>
    </row>
    <row r="108" spans="2:18" ht="15" thickBot="1" x14ac:dyDescent="0.4">
      <c r="B108" s="907"/>
      <c r="C108" s="360"/>
      <c r="D108" s="510" t="s">
        <v>437</v>
      </c>
      <c r="E108" s="787">
        <f>SUM(E109:E112)</f>
        <v>61155.913737819334</v>
      </c>
      <c r="F108" s="787">
        <f t="shared" ref="F108:R108" si="3">SUM(F109:F112)</f>
        <v>-19119.914149556695</v>
      </c>
      <c r="G108" s="543">
        <f t="shared" si="3"/>
        <v>-0.65757966119056321</v>
      </c>
      <c r="H108" s="529">
        <f t="shared" si="3"/>
        <v>0.21376812800212355</v>
      </c>
      <c r="I108" s="529">
        <f t="shared" si="3"/>
        <v>-5.5980977196786089E-2</v>
      </c>
      <c r="J108" s="572">
        <f t="shared" si="3"/>
        <v>47.127989810798134</v>
      </c>
      <c r="K108" s="525">
        <f t="shared" si="3"/>
        <v>7.1804763762937505</v>
      </c>
      <c r="L108" s="543">
        <f t="shared" si="3"/>
        <v>0.1470613534268759</v>
      </c>
      <c r="M108" s="538">
        <f t="shared" si="3"/>
        <v>431922.98908265354</v>
      </c>
      <c r="N108" s="538">
        <f t="shared" si="3"/>
        <v>-940898.54556891066</v>
      </c>
      <c r="O108" s="543">
        <f t="shared" si="3"/>
        <v>-0.69272042548540258</v>
      </c>
      <c r="P108" s="787">
        <f t="shared" si="3"/>
        <v>135169.2468380928</v>
      </c>
      <c r="Q108" s="787">
        <f t="shared" si="3"/>
        <v>-214427.15767088928</v>
      </c>
      <c r="R108" s="543">
        <f t="shared" si="3"/>
        <v>-0.6484217149327528</v>
      </c>
    </row>
    <row r="109" spans="2:18" x14ac:dyDescent="0.35">
      <c r="B109" s="907"/>
      <c r="C109" s="912" t="s">
        <v>354</v>
      </c>
      <c r="D109" s="218" t="s">
        <v>280</v>
      </c>
      <c r="E109" s="784">
        <f>'Segment Data'!E75</f>
        <v>5320.6271540305806</v>
      </c>
      <c r="F109" s="807">
        <f>'Segment Data'!F75</f>
        <v>-27686.11957826787</v>
      </c>
      <c r="G109" s="257">
        <f>'Segment Data'!G75</f>
        <v>-0.8388018305110897</v>
      </c>
      <c r="H109" s="211">
        <f>'Segment Data'!H75</f>
        <v>1.8598046157734343E-2</v>
      </c>
      <c r="I109" s="212">
        <f>'Segment Data'!I75</f>
        <v>-9.2313801541374738E-2</v>
      </c>
      <c r="J109" s="553">
        <f>'Segment Data'!J75</f>
        <v>43.541456142638516</v>
      </c>
      <c r="K109" s="395">
        <f>'Segment Data'!K75</f>
        <v>7.4000570877751031</v>
      </c>
      <c r="L109" s="257">
        <f>'Segment Data'!L75</f>
        <v>0.20475292272282153</v>
      </c>
      <c r="M109" s="422">
        <f>'Segment Data'!M75</f>
        <v>231667.8538785541</v>
      </c>
      <c r="N109" s="431">
        <f>'Segment Data'!N75</f>
        <v>-961242.15127625328</v>
      </c>
      <c r="O109" s="257">
        <f>'Segment Data'!O75</f>
        <v>-0.8057960341706667</v>
      </c>
      <c r="P109" s="784">
        <f>'Segment Data'!P75</f>
        <v>50195.891625285149</v>
      </c>
      <c r="Q109" s="807">
        <f>'Segment Data'!Q75</f>
        <v>-226796.07991519966</v>
      </c>
      <c r="R109" s="257">
        <f>'Segment Data'!R75</f>
        <v>-0.8187821425071572</v>
      </c>
    </row>
    <row r="110" spans="2:18" x14ac:dyDescent="0.35">
      <c r="B110" s="907"/>
      <c r="C110" s="913"/>
      <c r="D110" s="114" t="s">
        <v>282</v>
      </c>
      <c r="E110" s="785">
        <f>'Segment Data'!E76</f>
        <v>55835.286583788751</v>
      </c>
      <c r="F110" s="808">
        <f>'Segment Data'!F76</f>
        <v>8566.205428711175</v>
      </c>
      <c r="G110" s="255">
        <f>'Segment Data'!G76</f>
        <v>0.18122216932052645</v>
      </c>
      <c r="H110" s="103">
        <f>'Segment Data'!H76</f>
        <v>0.19517008184438922</v>
      </c>
      <c r="I110" s="104">
        <f>'Segment Data'!I76</f>
        <v>3.6332824344588649E-2</v>
      </c>
      <c r="J110" s="554">
        <f>'Segment Data'!J76</f>
        <v>3.5865336681596185</v>
      </c>
      <c r="K110" s="393">
        <f>'Segment Data'!K76</f>
        <v>-0.21958071148135216</v>
      </c>
      <c r="L110" s="255">
        <f>'Segment Data'!L76</f>
        <v>-5.7691569295945627E-2</v>
      </c>
      <c r="M110" s="420">
        <f>'Segment Data'!M76</f>
        <v>200255.13520409941</v>
      </c>
      <c r="N110" s="429">
        <f>'Segment Data'!N76</f>
        <v>20343.60570734262</v>
      </c>
      <c r="O110" s="255">
        <f>'Segment Data'!O76</f>
        <v>0.1130756086852641</v>
      </c>
      <c r="P110" s="785">
        <f>'Segment Data'!P76</f>
        <v>84973.355212807655</v>
      </c>
      <c r="Q110" s="808">
        <f>'Segment Data'!Q76</f>
        <v>12368.922244310379</v>
      </c>
      <c r="R110" s="255">
        <f>'Segment Data'!R76</f>
        <v>0.17036042757440439</v>
      </c>
    </row>
    <row r="111" spans="2:18" x14ac:dyDescent="0.35">
      <c r="B111" s="907"/>
      <c r="C111" s="913"/>
      <c r="D111" s="114" t="s">
        <v>284</v>
      </c>
      <c r="E111" s="785">
        <f>'Segment Data'!E77</f>
        <v>0</v>
      </c>
      <c r="F111" s="808">
        <f>'Segment Data'!F77</f>
        <v>0</v>
      </c>
      <c r="G111" s="255">
        <f>'Segment Data'!G77</f>
        <v>0</v>
      </c>
      <c r="H111" s="103">
        <f>'Segment Data'!H77</f>
        <v>0</v>
      </c>
      <c r="I111" s="104">
        <f>'Segment Data'!I77</f>
        <v>0</v>
      </c>
      <c r="J111" s="554">
        <f>'Segment Data'!J77</f>
        <v>0</v>
      </c>
      <c r="K111" s="393">
        <f>'Segment Data'!K77</f>
        <v>0</v>
      </c>
      <c r="L111" s="255">
        <f>'Segment Data'!L77</f>
        <v>0</v>
      </c>
      <c r="M111" s="420">
        <f>'Segment Data'!M77</f>
        <v>0</v>
      </c>
      <c r="N111" s="429">
        <f>'Segment Data'!N77</f>
        <v>0</v>
      </c>
      <c r="O111" s="255">
        <f>'Segment Data'!O77</f>
        <v>0</v>
      </c>
      <c r="P111" s="785">
        <f>'Segment Data'!P77</f>
        <v>0</v>
      </c>
      <c r="Q111" s="808">
        <f>'Segment Data'!Q77</f>
        <v>0</v>
      </c>
      <c r="R111" s="255">
        <f>'Segment Data'!R77</f>
        <v>0</v>
      </c>
    </row>
    <row r="112" spans="2:18" ht="15" thickBot="1" x14ac:dyDescent="0.4">
      <c r="B112" s="908"/>
      <c r="C112" s="914"/>
      <c r="D112" s="248" t="s">
        <v>285</v>
      </c>
      <c r="E112" s="786">
        <f>'Segment Data'!E78</f>
        <v>0</v>
      </c>
      <c r="F112" s="809">
        <f>'Segment Data'!F78</f>
        <v>0</v>
      </c>
      <c r="G112" s="258">
        <f>'Segment Data'!G78</f>
        <v>0</v>
      </c>
      <c r="H112" s="105">
        <f>'Segment Data'!H78</f>
        <v>0</v>
      </c>
      <c r="I112" s="106">
        <f>'Segment Data'!I78</f>
        <v>0</v>
      </c>
      <c r="J112" s="555">
        <f>'Segment Data'!J78</f>
        <v>0</v>
      </c>
      <c r="K112" s="396">
        <f>'Segment Data'!K78</f>
        <v>0</v>
      </c>
      <c r="L112" s="258">
        <f>'Segment Data'!L78</f>
        <v>0</v>
      </c>
      <c r="M112" s="421">
        <f>'Segment Data'!M78</f>
        <v>0</v>
      </c>
      <c r="N112" s="430">
        <f>'Segment Data'!N78</f>
        <v>0</v>
      </c>
      <c r="O112" s="256">
        <f>'Segment Data'!O78</f>
        <v>0</v>
      </c>
      <c r="P112" s="786">
        <f>'Segment Data'!P78</f>
        <v>0</v>
      </c>
      <c r="Q112" s="809">
        <f>'Segment Data'!Q78</f>
        <v>0</v>
      </c>
      <c r="R112" s="258">
        <f>'Segment Data'!R78</f>
        <v>0</v>
      </c>
    </row>
    <row r="113" spans="2:18" x14ac:dyDescent="0.35">
      <c r="B113" s="915" t="s">
        <v>47</v>
      </c>
      <c r="C113" s="916"/>
      <c r="D113" s="84" t="str">
        <f>_xlfn.XLOOKUP('TOTAL U.S. CONVENIENCE'!E113,'Form Data'!E:E,'Form Data'!D:D,"NOT FOUND",0)</f>
        <v>CHUNK</v>
      </c>
      <c r="E113" s="789">
        <f>'Form Data'!E152</f>
        <v>1493504.5842931338</v>
      </c>
      <c r="F113" s="812">
        <f>'Form Data'!F152</f>
        <v>-111775.81238550972</v>
      </c>
      <c r="G113" s="259">
        <f>'Form Data'!G152</f>
        <v>-6.9630086193524857E-2</v>
      </c>
      <c r="H113" s="98">
        <f>'Form Data'!H152</f>
        <v>5.2388375376921159</v>
      </c>
      <c r="I113" s="225">
        <f>'Form Data'!I152</f>
        <v>-0.20352854456095937</v>
      </c>
      <c r="J113" s="557">
        <f>'Form Data'!J152</f>
        <v>11.59506535223192</v>
      </c>
      <c r="K113" s="397">
        <f>'Form Data'!K152</f>
        <v>0.50853458193897083</v>
      </c>
      <c r="L113" s="259">
        <f>'Form Data'!L152</f>
        <v>4.586958648070693E-2</v>
      </c>
      <c r="M113" s="448">
        <f>'Form Data'!M152</f>
        <v>17317283.258736853</v>
      </c>
      <c r="N113" s="433">
        <f>'Form Data'!N152</f>
        <v>-479707.25398899987</v>
      </c>
      <c r="O113" s="272">
        <f>'Form Data'!O152</f>
        <v>-2.6954402973130884E-2</v>
      </c>
      <c r="P113" s="789">
        <f>'Form Data'!P152</f>
        <v>5276660.9187567942</v>
      </c>
      <c r="Q113" s="812">
        <f>'Form Data'!Q152</f>
        <v>-339359.36795567069</v>
      </c>
      <c r="R113" s="259">
        <f>'Form Data'!R152</f>
        <v>-6.0427019602937837E-2</v>
      </c>
    </row>
    <row r="114" spans="2:18" x14ac:dyDescent="0.35">
      <c r="B114" s="917"/>
      <c r="C114" s="918"/>
      <c r="D114" s="85" t="str">
        <f>_xlfn.XLOOKUP('TOTAL U.S. CONVENIENCE'!E114,'Form Data'!E:E,'Form Data'!D:D,"NOT FOUND",0)</f>
        <v>CURD</v>
      </c>
      <c r="E114" s="790">
        <f>'Form Data'!E153</f>
        <v>1008815.0740968252</v>
      </c>
      <c r="F114" s="813">
        <f>'Form Data'!F153</f>
        <v>-329648.1079465223</v>
      </c>
      <c r="G114" s="260">
        <f>'Form Data'!G153</f>
        <v>-0.24628851384859857</v>
      </c>
      <c r="H114" s="99">
        <f>'Form Data'!H153</f>
        <v>3.538668936372543</v>
      </c>
      <c r="I114" s="226">
        <f>'Form Data'!I153</f>
        <v>-0.99910941024454525</v>
      </c>
      <c r="J114" s="558">
        <f>'Form Data'!J153</f>
        <v>10.107568509186276</v>
      </c>
      <c r="K114" s="364">
        <f>'Form Data'!K153</f>
        <v>0.45306238103183283</v>
      </c>
      <c r="L114" s="260">
        <f>'Form Data'!L153</f>
        <v>4.6927556419547302E-2</v>
      </c>
      <c r="M114" s="449">
        <f>'Form Data'!M153</f>
        <v>10196667.474533491</v>
      </c>
      <c r="N114" s="434">
        <f>'Form Data'!N153</f>
        <v>-2725533.5188131034</v>
      </c>
      <c r="O114" s="273">
        <f>'Form Data'!O153</f>
        <v>-0.21091867555816776</v>
      </c>
      <c r="P114" s="790">
        <f>'Form Data'!P153</f>
        <v>1930862.0498353541</v>
      </c>
      <c r="Q114" s="813">
        <f>'Form Data'!Q153</f>
        <v>-533571.83702962752</v>
      </c>
      <c r="R114" s="260">
        <f>'Form Data'!R153</f>
        <v>-0.21650888663456372</v>
      </c>
    </row>
    <row r="115" spans="2:18" x14ac:dyDescent="0.35">
      <c r="B115" s="917"/>
      <c r="C115" s="918"/>
      <c r="D115" s="85" t="str">
        <f>_xlfn.XLOOKUP('TOTAL U.S. CONVENIENCE'!E115,'Form Data'!E:E,'Form Data'!D:D,"NOT FOUND",0)</f>
        <v>BAR</v>
      </c>
      <c r="E115" s="790">
        <f>'Form Data'!E154</f>
        <v>699826.28847162495</v>
      </c>
      <c r="F115" s="813">
        <f>'Form Data'!F154</f>
        <v>29044.306438903674</v>
      </c>
      <c r="G115" s="260">
        <f>'Form Data'!G154</f>
        <v>4.3299175017922395E-2</v>
      </c>
      <c r="H115" s="99">
        <f>'Form Data'!H154</f>
        <v>2.4548141789896984</v>
      </c>
      <c r="I115" s="226">
        <f>'Form Data'!I154</f>
        <v>0.18066873053432486</v>
      </c>
      <c r="J115" s="558">
        <f>'Form Data'!J154</f>
        <v>17.794952497663445</v>
      </c>
      <c r="K115" s="364">
        <f>'Form Data'!K154</f>
        <v>0.76286833839968438</v>
      </c>
      <c r="L115" s="260">
        <f>'Form Data'!L154</f>
        <v>4.4790075675193268E-2</v>
      </c>
      <c r="M115" s="449">
        <f>'Form Data'!M154</f>
        <v>12453375.559968682</v>
      </c>
      <c r="N115" s="434">
        <f>'Form Data'!N154</f>
        <v>1028560.3894696217</v>
      </c>
      <c r="O115" s="273">
        <f>'Form Data'!O154</f>
        <v>9.0028624018841957E-2</v>
      </c>
      <c r="P115" s="790">
        <f>'Form Data'!P154</f>
        <v>8065939.4441526402</v>
      </c>
      <c r="Q115" s="813">
        <f>'Form Data'!Q154</f>
        <v>399200.8193123946</v>
      </c>
      <c r="R115" s="260">
        <f>'Form Data'!R154</f>
        <v>5.206918337074689E-2</v>
      </c>
    </row>
    <row r="116" spans="2:18" x14ac:dyDescent="0.35">
      <c r="B116" s="917"/>
      <c r="C116" s="918"/>
      <c r="D116" s="85" t="str">
        <f>_xlfn.XLOOKUP('TOTAL U.S. CONVENIENCE'!E116,'Form Data'!E:E,'Form Data'!D:D,"NOT FOUND",0)</f>
        <v>ROUND</v>
      </c>
      <c r="E116" s="790">
        <f>'Form Data'!E155</f>
        <v>631189.21812036564</v>
      </c>
      <c r="F116" s="813">
        <f>'Form Data'!F155</f>
        <v>71572.238228271366</v>
      </c>
      <c r="G116" s="260">
        <f>'Form Data'!G155</f>
        <v>0.12789504393178344</v>
      </c>
      <c r="H116" s="99">
        <f>'Form Data'!H155</f>
        <v>2.214052641050678</v>
      </c>
      <c r="I116" s="226">
        <f>'Form Data'!I155</f>
        <v>0.31678878813182054</v>
      </c>
      <c r="J116" s="558">
        <f>'Form Data'!J155</f>
        <v>20.804233427688281</v>
      </c>
      <c r="K116" s="364">
        <f>'Form Data'!K155</f>
        <v>0.83543994054452853</v>
      </c>
      <c r="L116" s="260">
        <f>'Form Data'!L155</f>
        <v>4.1837276803047663E-2</v>
      </c>
      <c r="M116" s="449">
        <f>'Form Data'!M155</f>
        <v>13131407.83081614</v>
      </c>
      <c r="N116" s="434">
        <f>'Form Data'!N155</f>
        <v>1956531.9274518322</v>
      </c>
      <c r="O116" s="273">
        <f>'Form Data'!O155</f>
        <v>0.17508310108954309</v>
      </c>
      <c r="P116" s="790">
        <f>'Form Data'!P155</f>
        <v>8899821.5223605372</v>
      </c>
      <c r="Q116" s="813">
        <f>'Form Data'!Q155</f>
        <v>979662.89478697628</v>
      </c>
      <c r="R116" s="260">
        <f>'Form Data'!R155</f>
        <v>0.12369233254701972</v>
      </c>
    </row>
    <row r="117" spans="2:18" x14ac:dyDescent="0.35">
      <c r="B117" s="917"/>
      <c r="C117" s="918"/>
      <c r="D117" s="85" t="str">
        <f>_xlfn.XLOOKUP('TOTAL U.S. CONVENIENCE'!E117,'Form Data'!E:E,'Form Data'!D:D,"NOT FOUND",0)</f>
        <v>SPREAD/COLD PACK</v>
      </c>
      <c r="E117" s="790">
        <f>'Form Data'!E156</f>
        <v>86882.73542927143</v>
      </c>
      <c r="F117" s="813">
        <f>'Form Data'!F156</f>
        <v>-15643.993115478661</v>
      </c>
      <c r="G117" s="260">
        <f>'Form Data'!G156</f>
        <v>-0.15258453417491508</v>
      </c>
      <c r="H117" s="99">
        <f>'Form Data'!H156</f>
        <v>0.30476273091566458</v>
      </c>
      <c r="I117" s="226">
        <f>'Form Data'!I156</f>
        <v>-4.2832611998136705E-2</v>
      </c>
      <c r="J117" s="558">
        <f>'Form Data'!J156</f>
        <v>9.9171260815122295</v>
      </c>
      <c r="K117" s="364">
        <f>'Form Data'!K156</f>
        <v>-0.17230569698689813</v>
      </c>
      <c r="L117" s="260">
        <f>'Form Data'!L156</f>
        <v>-1.7077839542370125E-2</v>
      </c>
      <c r="M117" s="449">
        <f>'Form Data'!M156</f>
        <v>861627.0415587544</v>
      </c>
      <c r="N117" s="434">
        <f>'Form Data'!N156</f>
        <v>-172809.39156620076</v>
      </c>
      <c r="O117" s="273">
        <f>'Form Data'!O156</f>
        <v>-0.16705655952599863</v>
      </c>
      <c r="P117" s="790">
        <f>'Form Data'!P156</f>
        <v>203826.55589878559</v>
      </c>
      <c r="Q117" s="813">
        <f>'Form Data'!Q156</f>
        <v>-50775.218507835321</v>
      </c>
      <c r="R117" s="260">
        <f>'Form Data'!R156</f>
        <v>-0.19942994751773777</v>
      </c>
    </row>
    <row r="118" spans="2:18" x14ac:dyDescent="0.35">
      <c r="B118" s="917"/>
      <c r="C118" s="918"/>
      <c r="D118" s="85" t="str">
        <f>_xlfn.XLOOKUP('TOTAL U.S. CONVENIENCE'!E118,'Form Data'!E:E,'Form Data'!D:D,"NOT FOUND",0)</f>
        <v>LOAF</v>
      </c>
      <c r="E118" s="790">
        <f>'Form Data'!E157</f>
        <v>19840.163284420967</v>
      </c>
      <c r="F118" s="813">
        <f>'Form Data'!F157</f>
        <v>-167.9615752696991</v>
      </c>
      <c r="G118" s="260">
        <f>'Form Data'!G157</f>
        <v>-8.3946684883040978E-3</v>
      </c>
      <c r="H118" s="99">
        <f>'Form Data'!H157</f>
        <v>6.959429067809611E-2</v>
      </c>
      <c r="I118" s="226">
        <f>'Form Data'!I157</f>
        <v>1.7609449702909313E-3</v>
      </c>
      <c r="J118" s="558">
        <f>'Form Data'!J157</f>
        <v>10.510489542148346</v>
      </c>
      <c r="K118" s="364">
        <f>'Form Data'!K157</f>
        <v>0.66399600298209371</v>
      </c>
      <c r="L118" s="260">
        <f>'Form Data'!L157</f>
        <v>6.7434767548561994E-2</v>
      </c>
      <c r="M118" s="449">
        <f>'Form Data'!M157</f>
        <v>208529.82871542216</v>
      </c>
      <c r="N118" s="434">
        <f>'Form Data'!N157</f>
        <v>11519.956553646334</v>
      </c>
      <c r="O118" s="273">
        <f>'Form Data'!O157</f>
        <v>5.8474006542101879E-2</v>
      </c>
      <c r="P118" s="790">
        <f>'Form Data'!P157</f>
        <v>28667.303286910057</v>
      </c>
      <c r="Q118" s="813">
        <f>'Form Data'!Q157</f>
        <v>3277.1102702617645</v>
      </c>
      <c r="R118" s="260">
        <f>'Form Data'!R157</f>
        <v>0.12906992349813845</v>
      </c>
    </row>
    <row r="119" spans="2:18" x14ac:dyDescent="0.35">
      <c r="B119" s="917"/>
      <c r="C119" s="918"/>
      <c r="D119" s="85" t="str">
        <f>_xlfn.XLOOKUP('TOTAL U.S. CONVENIENCE'!E119,'Form Data'!E:E,'Form Data'!D:D,"NOT FOUND",0)</f>
        <v>STICK</v>
      </c>
      <c r="E119" s="790">
        <f>'Form Data'!E158</f>
        <v>18969.243107312159</v>
      </c>
      <c r="F119" s="813">
        <f>'Form Data'!F158</f>
        <v>750.46436647284281</v>
      </c>
      <c r="G119" s="260">
        <f>'Form Data'!G158</f>
        <v>4.1191804189959103E-2</v>
      </c>
      <c r="H119" s="99">
        <f>'Form Data'!H158</f>
        <v>6.6539322274145385E-2</v>
      </c>
      <c r="I119" s="226">
        <f>'Form Data'!I158</f>
        <v>4.7723788265288045E-3</v>
      </c>
      <c r="J119" s="558">
        <f>'Form Data'!J158</f>
        <v>24.615659087292411</v>
      </c>
      <c r="K119" s="364">
        <f>'Form Data'!K158</f>
        <v>0.1562982895238143</v>
      </c>
      <c r="L119" s="260">
        <f>'Form Data'!L158</f>
        <v>6.3901215905067003E-3</v>
      </c>
      <c r="M119" s="449">
        <f>'Form Data'!M158</f>
        <v>466940.42147356749</v>
      </c>
      <c r="N119" s="434">
        <f>'Form Data'!N158</f>
        <v>21320.738956662419</v>
      </c>
      <c r="O119" s="273">
        <f>'Form Data'!O158</f>
        <v>4.7845146417772051E-2</v>
      </c>
      <c r="P119" s="790">
        <f>'Form Data'!P158</f>
        <v>168367.07848417759</v>
      </c>
      <c r="Q119" s="813">
        <f>'Form Data'!Q158</f>
        <v>3247.8084918260574</v>
      </c>
      <c r="R119" s="260">
        <f>'Form Data'!R158</f>
        <v>1.9669469783729656E-2</v>
      </c>
    </row>
    <row r="120" spans="2:18" x14ac:dyDescent="0.35">
      <c r="B120" s="917"/>
      <c r="C120" s="918"/>
      <c r="D120" s="85" t="str">
        <f>_xlfn.XLOOKUP('TOTAL U.S. CONVENIENCE'!E120,'Form Data'!E:E,'Form Data'!D:D,"NOT FOUND",0)</f>
        <v>BALL</v>
      </c>
      <c r="E120" s="790">
        <f>'Form Data'!E159</f>
        <v>18566.401673161472</v>
      </c>
      <c r="F120" s="813">
        <f>'Form Data'!F159</f>
        <v>3601.9789672374445</v>
      </c>
      <c r="G120" s="260">
        <f>'Form Data'!G159</f>
        <v>0.24070283485185928</v>
      </c>
      <c r="H120" s="99">
        <f>'Form Data'!H159</f>
        <v>6.512625608796746E-2</v>
      </c>
      <c r="I120" s="226">
        <f>'Form Data'!I159</f>
        <v>1.4392523374527788E-2</v>
      </c>
      <c r="J120" s="558">
        <f>'Form Data'!J159</f>
        <v>8.9090001574098601</v>
      </c>
      <c r="K120" s="364">
        <f>'Form Data'!K159</f>
        <v>-0.75594131717553381</v>
      </c>
      <c r="L120" s="260">
        <f>'Form Data'!L159</f>
        <v>-7.821478476236321E-2</v>
      </c>
      <c r="M120" s="449">
        <f>'Form Data'!M159</f>
        <v>165408.07542873026</v>
      </c>
      <c r="N120" s="434">
        <f>'Form Data'!N159</f>
        <v>20777.80577501774</v>
      </c>
      <c r="O120" s="273">
        <f>'Form Data'!O159</f>
        <v>0.14366152966986737</v>
      </c>
      <c r="P120" s="790">
        <f>'Form Data'!P159</f>
        <v>29599.622266054153</v>
      </c>
      <c r="Q120" s="813">
        <f>'Form Data'!Q159</f>
        <v>1907.8924478292465</v>
      </c>
      <c r="R120" s="260">
        <f>'Form Data'!R159</f>
        <v>6.8897553903389419E-2</v>
      </c>
    </row>
    <row r="121" spans="2:18" x14ac:dyDescent="0.35">
      <c r="B121" s="917"/>
      <c r="C121" s="918"/>
      <c r="D121" s="85" t="str">
        <f>_xlfn.XLOOKUP('TOTAL U.S. CONVENIENCE'!E121,'Form Data'!E:E,'Form Data'!D:D,"NOT FOUND",0)</f>
        <v>PARTIAL ROUND</v>
      </c>
      <c r="E121" s="790">
        <f>'Form Data'!E160</f>
        <v>16236.24486541748</v>
      </c>
      <c r="F121" s="813">
        <f>'Form Data'!F160</f>
        <v>-4788.2937641143799</v>
      </c>
      <c r="G121" s="260">
        <f>'Form Data'!G160</f>
        <v>-0.22774786398349603</v>
      </c>
      <c r="H121" s="99">
        <f>'Form Data'!H160</f>
        <v>5.6952653488082775E-2</v>
      </c>
      <c r="I121" s="226">
        <f>'Form Data'!I160</f>
        <v>-1.4326629663401327E-2</v>
      </c>
      <c r="J121" s="558">
        <f>'Form Data'!J160</f>
        <v>7.2782013845368834</v>
      </c>
      <c r="K121" s="364">
        <f>'Form Data'!K160</f>
        <v>0.90947916614099888</v>
      </c>
      <c r="L121" s="260">
        <f>'Form Data'!L160</f>
        <v>0.14280402488178751</v>
      </c>
      <c r="M121" s="449">
        <f>'Form Data'!M160</f>
        <v>118170.65985916137</v>
      </c>
      <c r="N121" s="434">
        <f>'Form Data'!N160</f>
        <v>-15728.786442260738</v>
      </c>
      <c r="O121" s="273">
        <f>'Form Data'!O160</f>
        <v>-0.11746715073678154</v>
      </c>
      <c r="P121" s="790">
        <f>'Form Data'!P160</f>
        <v>32472.489730834961</v>
      </c>
      <c r="Q121" s="813">
        <f>'Form Data'!Q160</f>
        <v>-6921.8618621826172</v>
      </c>
      <c r="R121" s="260">
        <f>'Form Data'!R160</f>
        <v>-0.17570696260449373</v>
      </c>
    </row>
    <row r="122" spans="2:18" x14ac:dyDescent="0.35">
      <c r="B122" s="917"/>
      <c r="C122" s="918"/>
      <c r="D122" s="85" t="str">
        <f>_xlfn.XLOOKUP('TOTAL U.S. CONVENIENCE'!E122,'Form Data'!E:E,'Form Data'!D:D,"NOT FOUND",0)</f>
        <v>STRING</v>
      </c>
      <c r="E122" s="790">
        <f>'Form Data'!E161</f>
        <v>5806.3055886626244</v>
      </c>
      <c r="F122" s="813">
        <f>'Form Data'!F161</f>
        <v>-209.15109655740616</v>
      </c>
      <c r="G122" s="260">
        <f>'Form Data'!G161</f>
        <v>-3.4768947313890589E-2</v>
      </c>
      <c r="H122" s="99">
        <f>'Form Data'!H161</f>
        <v>2.036705611291716E-2</v>
      </c>
      <c r="I122" s="226">
        <f>'Form Data'!I161</f>
        <v>-2.7086555641073901E-5</v>
      </c>
      <c r="J122" s="558">
        <f>'Form Data'!J161</f>
        <v>11.95336998634814</v>
      </c>
      <c r="K122" s="364">
        <f>'Form Data'!K161</f>
        <v>2.6421935193083002E-2</v>
      </c>
      <c r="L122" s="260">
        <f>'Form Data'!L161</f>
        <v>2.2153140166083132E-3</v>
      </c>
      <c r="M122" s="449">
        <f>'Form Data'!M161</f>
        <v>69404.918955085275</v>
      </c>
      <c r="N122" s="434">
        <f>'Form Data'!N161</f>
        <v>-2341.120433507429</v>
      </c>
      <c r="O122" s="273">
        <f>'Form Data'!O161</f>
        <v>-3.2630657433609593E-2</v>
      </c>
      <c r="P122" s="790">
        <f>'Form Data'!P161</f>
        <v>11551.155027270317</v>
      </c>
      <c r="Q122" s="813">
        <f>'Form Data'!Q161</f>
        <v>-479.75834316974397</v>
      </c>
      <c r="R122" s="260">
        <f>'Form Data'!R161</f>
        <v>-3.9877133879835727E-2</v>
      </c>
    </row>
    <row r="123" spans="2:18" x14ac:dyDescent="0.35">
      <c r="B123" s="917"/>
      <c r="C123" s="918"/>
      <c r="D123" s="85" t="str">
        <f>_xlfn.XLOOKUP('TOTAL U.S. CONVENIENCE'!E123,'Form Data'!E:E,'Form Data'!D:D,"NOT FOUND",0)</f>
        <v>SHAVED</v>
      </c>
      <c r="E123" s="790">
        <f>'Form Data'!E162</f>
        <v>5075.7411813735962</v>
      </c>
      <c r="F123" s="813">
        <f>'Form Data'!F162</f>
        <v>97.967137508094311</v>
      </c>
      <c r="G123" s="260">
        <f>'Form Data'!G162</f>
        <v>1.9680912923081922E-2</v>
      </c>
      <c r="H123" s="99">
        <f>'Form Data'!H162</f>
        <v>1.7804420362844124E-2</v>
      </c>
      <c r="I123" s="226">
        <f>'Form Data'!I162</f>
        <v>9.2832278044987365E-4</v>
      </c>
      <c r="J123" s="558">
        <f>'Form Data'!J162</f>
        <v>9.8575494846144434</v>
      </c>
      <c r="K123" s="364">
        <f>'Form Data'!K162</f>
        <v>-0.43691487899179116</v>
      </c>
      <c r="L123" s="260">
        <f>'Form Data'!L162</f>
        <v>-4.2441730192044329E-2</v>
      </c>
      <c r="M123" s="449">
        <f>'Form Data'!M162</f>
        <v>50034.369866485598</v>
      </c>
      <c r="N123" s="434">
        <f>'Form Data'!N162</f>
        <v>-1209.1476381719112</v>
      </c>
      <c r="O123" s="273">
        <f>'Form Data'!O162</f>
        <v>-2.3596109265177048E-2</v>
      </c>
      <c r="P123" s="790">
        <f>'Form Data'!P162</f>
        <v>16242.371780395508</v>
      </c>
      <c r="Q123" s="813">
        <f>'Form Data'!Q162</f>
        <v>313.49484002590179</v>
      </c>
      <c r="R123" s="260">
        <f>'Form Data'!R162</f>
        <v>1.9680912923081922E-2</v>
      </c>
    </row>
    <row r="124" spans="2:18" x14ac:dyDescent="0.35">
      <c r="B124" s="917"/>
      <c r="C124" s="918"/>
      <c r="D124" s="85" t="str">
        <f>_xlfn.XLOOKUP('TOTAL U.S. CONVENIENCE'!E124,'Form Data'!E:E,'Form Data'!D:D,"NOT FOUND",0)</f>
        <v>LOG/ROLL</v>
      </c>
      <c r="E124" s="790">
        <f>'Form Data'!E163</f>
        <v>3061.9580175802112</v>
      </c>
      <c r="F124" s="813">
        <f>'Form Data'!F163</f>
        <v>-448.20996955037117</v>
      </c>
      <c r="G124" s="260">
        <f>'Form Data'!G163</f>
        <v>-0.12768903687619929</v>
      </c>
      <c r="H124" s="99">
        <f>'Form Data'!H163</f>
        <v>1.0740576741469257E-2</v>
      </c>
      <c r="I124" s="226">
        <f>'Form Data'!I163</f>
        <v>-1.1599106971712392E-3</v>
      </c>
      <c r="J124" s="558">
        <f>'Form Data'!J163</f>
        <v>22.609832143545638</v>
      </c>
      <c r="K124" s="364">
        <f>'Form Data'!K163</f>
        <v>3.2532959796401535</v>
      </c>
      <c r="L124" s="260">
        <f>'Form Data'!L163</f>
        <v>0.16807221871166386</v>
      </c>
      <c r="M124" s="449">
        <f>'Form Data'!M163</f>
        <v>69230.356808072334</v>
      </c>
      <c r="N124" s="434">
        <f>'Form Data'!N163</f>
        <v>1285.6632237958984</v>
      </c>
      <c r="O124" s="273">
        <f>'Form Data'!O163</f>
        <v>1.8922202102526264E-2</v>
      </c>
      <c r="P124" s="790">
        <f>'Form Data'!P163</f>
        <v>12131.451510548592</v>
      </c>
      <c r="Q124" s="813">
        <f>'Form Data'!Q163</f>
        <v>-431.71007084846497</v>
      </c>
      <c r="R124" s="260">
        <f>'Form Data'!R163</f>
        <v>-3.4363171089650008E-2</v>
      </c>
    </row>
    <row r="125" spans="2:18" x14ac:dyDescent="0.35">
      <c r="B125" s="917"/>
      <c r="C125" s="918"/>
      <c r="D125" s="85" t="str">
        <f>_xlfn.XLOOKUP('TOTAL U.S. CONVENIENCE'!E125,'Form Data'!E:E,'Form Data'!D:D,"NOT FOUND",0)</f>
        <v>NOT FOUND</v>
      </c>
      <c r="E125" s="790">
        <f>'Form Data'!E164</f>
        <v>0</v>
      </c>
      <c r="F125" s="813">
        <f>'Form Data'!F164</f>
        <v>0</v>
      </c>
      <c r="G125" s="260">
        <f>'Form Data'!G164</f>
        <v>0</v>
      </c>
      <c r="H125" s="99">
        <f>'Form Data'!H164</f>
        <v>0</v>
      </c>
      <c r="I125" s="226">
        <f>'Form Data'!I164</f>
        <v>0</v>
      </c>
      <c r="J125" s="558">
        <f>'Form Data'!J164</f>
        <v>0</v>
      </c>
      <c r="K125" s="364">
        <f>'Form Data'!K164</f>
        <v>0</v>
      </c>
      <c r="L125" s="260">
        <f>'Form Data'!L164</f>
        <v>0</v>
      </c>
      <c r="M125" s="449">
        <f>'Form Data'!M164</f>
        <v>0</v>
      </c>
      <c r="N125" s="434">
        <f>'Form Data'!N164</f>
        <v>0</v>
      </c>
      <c r="O125" s="273">
        <f>'Form Data'!O164</f>
        <v>0</v>
      </c>
      <c r="P125" s="790">
        <f>'Form Data'!P164</f>
        <v>0</v>
      </c>
      <c r="Q125" s="813">
        <f>'Form Data'!Q164</f>
        <v>0</v>
      </c>
      <c r="R125" s="260">
        <f>'Form Data'!R164</f>
        <v>0</v>
      </c>
    </row>
    <row r="126" spans="2:18" ht="15.75" customHeight="1" x14ac:dyDescent="0.35">
      <c r="B126" s="917"/>
      <c r="C126" s="918"/>
      <c r="D126" s="85" t="str">
        <f>_xlfn.XLOOKUP('TOTAL U.S. CONVENIENCE'!E126,'Form Data'!E:E,'Form Data'!D:D,"NOT FOUND",0)</f>
        <v>CHUNK</v>
      </c>
      <c r="E126" s="790">
        <f>'Form Data'!E167</f>
        <v>688001.32335784298</v>
      </c>
      <c r="F126" s="813">
        <f>'Form Data'!F167</f>
        <v>-62762.220434229588</v>
      </c>
      <c r="G126" s="260">
        <f>'Form Data'!G167</f>
        <v>-8.3597853083302989E-2</v>
      </c>
      <c r="H126" s="99">
        <f>'Form Data'!H167</f>
        <v>5.1645680080672802</v>
      </c>
      <c r="I126" s="226">
        <f>'Form Data'!I167</f>
        <v>-0.39196483062140697</v>
      </c>
      <c r="J126" s="558">
        <f>'Form Data'!J167</f>
        <v>11.632939473345591</v>
      </c>
      <c r="K126" s="364">
        <f>'Form Data'!K167</f>
        <v>0.51239198922749374</v>
      </c>
      <c r="L126" s="260">
        <f>'Form Data'!L167</f>
        <v>4.6076147775931955E-2</v>
      </c>
      <c r="M126" s="449">
        <f>'Form Data'!M167</f>
        <v>8003477.7522034552</v>
      </c>
      <c r="N126" s="434">
        <f>'Form Data'!N167</f>
        <v>-345423.88588106353</v>
      </c>
      <c r="O126" s="273">
        <f>'Form Data'!O167</f>
        <v>-4.1373572339787897E-2</v>
      </c>
      <c r="P126" s="790">
        <f>'Form Data'!P167</f>
        <v>2442726.9800978899</v>
      </c>
      <c r="Q126" s="813">
        <f>'Form Data'!Q167</f>
        <v>-134388.68164120242</v>
      </c>
      <c r="R126" s="260">
        <f>'Form Data'!R167</f>
        <v>-5.2146934511473994E-2</v>
      </c>
    </row>
    <row r="127" spans="2:18" ht="15" thickBot="1" x14ac:dyDescent="0.4">
      <c r="B127" s="919"/>
      <c r="C127" s="920"/>
      <c r="D127" s="86" t="str">
        <f>_xlfn.XLOOKUP('TOTAL U.S. CONVENIENCE'!E127,'Form Data'!E:E,'Form Data'!D:D,"NOT FOUND",0)</f>
        <v>CURD</v>
      </c>
      <c r="E127" s="791">
        <f>'Form Data'!E168</f>
        <v>468737.33889318258</v>
      </c>
      <c r="F127" s="814">
        <f>'Form Data'!F168</f>
        <v>-39723.354607737798</v>
      </c>
      <c r="G127" s="261">
        <f>'Form Data'!G168</f>
        <v>-7.8124730417663824E-2</v>
      </c>
      <c r="H127" s="100">
        <f>'Form Data'!H168</f>
        <v>3.5186354770646315</v>
      </c>
      <c r="I127" s="227">
        <f>'Form Data'!I168</f>
        <v>-0.24457141275041483</v>
      </c>
      <c r="J127" s="559">
        <f>'Form Data'!J168</f>
        <v>10.071052377609131</v>
      </c>
      <c r="K127" s="398">
        <f>'Form Data'!K168</f>
        <v>0.29197278925562742</v>
      </c>
      <c r="L127" s="261">
        <f>'Form Data'!L168</f>
        <v>2.985687831024051E-2</v>
      </c>
      <c r="M127" s="450">
        <f>'Form Data'!M168</f>
        <v>4720678.2913343636</v>
      </c>
      <c r="N127" s="435">
        <f>'Form Data'!N168</f>
        <v>-251599.29796055425</v>
      </c>
      <c r="O127" s="274">
        <f>'Form Data'!O168</f>
        <v>-5.0600412676523897E-2</v>
      </c>
      <c r="P127" s="791">
        <f>'Form Data'!P168</f>
        <v>888952.81404733658</v>
      </c>
      <c r="Q127" s="814">
        <f>'Form Data'!Q168</f>
        <v>-81570.996257896419</v>
      </c>
      <c r="R127" s="261">
        <f>'Form Data'!R168</f>
        <v>-8.4048423533516464E-2</v>
      </c>
    </row>
    <row r="128" spans="2:18" x14ac:dyDescent="0.35">
      <c r="B128" s="953" t="s">
        <v>65</v>
      </c>
      <c r="C128" s="922"/>
      <c r="D128" s="219" t="s">
        <v>12</v>
      </c>
      <c r="E128" s="784">
        <f>'NB &amp; PL'!D23</f>
        <v>0</v>
      </c>
      <c r="F128" s="807">
        <f>'NB &amp; PL'!E23</f>
        <v>0</v>
      </c>
      <c r="G128" s="257">
        <f>'NB &amp; PL'!F23</f>
        <v>0</v>
      </c>
      <c r="H128" s="210">
        <f>'NB &amp; PL'!G23</f>
        <v>0</v>
      </c>
      <c r="I128" s="231">
        <f>'NB &amp; PL'!H23</f>
        <v>0</v>
      </c>
      <c r="J128" s="553">
        <f>'NB &amp; PL'!I23</f>
        <v>0</v>
      </c>
      <c r="K128" s="395">
        <f>'NB &amp; PL'!J23</f>
        <v>0</v>
      </c>
      <c r="L128" s="257">
        <f>'NB &amp; PL'!K23</f>
        <v>0</v>
      </c>
      <c r="M128" s="446">
        <f>'NB &amp; PL'!L23</f>
        <v>0</v>
      </c>
      <c r="N128" s="431">
        <f>'NB &amp; PL'!M23</f>
        <v>0</v>
      </c>
      <c r="O128" s="270">
        <f>'NB &amp; PL'!N23</f>
        <v>0</v>
      </c>
      <c r="P128" s="784">
        <f>'NB &amp; PL'!O23</f>
        <v>0</v>
      </c>
      <c r="Q128" s="807">
        <f>'NB &amp; PL'!P23</f>
        <v>0</v>
      </c>
      <c r="R128" s="257">
        <f>'NB &amp; PL'!Q23</f>
        <v>0</v>
      </c>
    </row>
    <row r="129" spans="2:18" ht="15" thickBot="1" x14ac:dyDescent="0.4">
      <c r="B129" s="954"/>
      <c r="C129" s="924"/>
      <c r="D129" s="220" t="s">
        <v>11</v>
      </c>
      <c r="E129" s="786">
        <f>'NB &amp; PL'!D24</f>
        <v>0</v>
      </c>
      <c r="F129" s="809">
        <f>'NB &amp; PL'!E24</f>
        <v>0</v>
      </c>
      <c r="G129" s="258">
        <f>'NB &amp; PL'!F24</f>
        <v>0</v>
      </c>
      <c r="H129" s="233">
        <f>'NB &amp; PL'!G24</f>
        <v>0</v>
      </c>
      <c r="I129" s="232">
        <f>'NB &amp; PL'!H24</f>
        <v>0</v>
      </c>
      <c r="J129" s="555">
        <f>'NB &amp; PL'!I24</f>
        <v>0</v>
      </c>
      <c r="K129" s="396">
        <f>'NB &amp; PL'!J24</f>
        <v>0</v>
      </c>
      <c r="L129" s="258">
        <f>'NB &amp; PL'!K24</f>
        <v>0</v>
      </c>
      <c r="M129" s="447">
        <f>'NB &amp; PL'!L24</f>
        <v>0</v>
      </c>
      <c r="N129" s="432">
        <f>'NB &amp; PL'!M24</f>
        <v>0</v>
      </c>
      <c r="O129" s="271">
        <f>'NB &amp; PL'!N24</f>
        <v>0</v>
      </c>
      <c r="P129" s="786">
        <f>'NB &amp; PL'!O24</f>
        <v>0</v>
      </c>
      <c r="Q129" s="809">
        <f>'NB &amp; PL'!P24</f>
        <v>0</v>
      </c>
      <c r="R129" s="258">
        <f>'NB &amp; PL'!Q24</f>
        <v>0</v>
      </c>
    </row>
    <row r="130" spans="2:18" x14ac:dyDescent="0.35">
      <c r="B130" s="931" t="s">
        <v>339</v>
      </c>
      <c r="C130" s="987"/>
      <c r="D130" s="84" t="s">
        <v>83</v>
      </c>
      <c r="E130" s="792">
        <f>'Store location'!D77</f>
        <v>7245.7022766602731</v>
      </c>
      <c r="F130" s="815">
        <f>'Store location'!E77</f>
        <v>323.35511379320815</v>
      </c>
      <c r="G130" s="262">
        <f>'Store location'!F77</f>
        <v>4.6711773649226004E-2</v>
      </c>
      <c r="H130" s="126">
        <f>'Store location'!G77</f>
        <v>0.31282678943109621</v>
      </c>
      <c r="I130" s="228">
        <f>'Store location'!H77</f>
        <v>1.901092604596738E-2</v>
      </c>
      <c r="J130" s="560">
        <f>'Store location'!I77</f>
        <v>14.536159581308835</v>
      </c>
      <c r="K130" s="399">
        <f>'Store location'!J77</f>
        <v>-1.7344866892578512</v>
      </c>
      <c r="L130" s="262">
        <f>'Store location'!K77</f>
        <v>-0.10660220008565408</v>
      </c>
      <c r="M130" s="451">
        <f>'Store location'!L77</f>
        <v>105324.68457218647</v>
      </c>
      <c r="N130" s="436">
        <f>'Store location'!M77</f>
        <v>-7306.3774768844305</v>
      </c>
      <c r="O130" s="275">
        <f>'Store location'!N77</f>
        <v>-6.4870004277338703E-2</v>
      </c>
      <c r="P130" s="792">
        <f>'Store location'!O77</f>
        <v>22674.175249814987</v>
      </c>
      <c r="Q130" s="815">
        <f>'Store location'!P77</f>
        <v>-1840.058296129162</v>
      </c>
      <c r="R130" s="262">
        <f>'Store location'!Q77</f>
        <v>-7.5060812840856597E-2</v>
      </c>
    </row>
    <row r="131" spans="2:18" x14ac:dyDescent="0.35">
      <c r="B131" s="902"/>
      <c r="C131" s="988"/>
      <c r="D131" s="85" t="s">
        <v>307</v>
      </c>
      <c r="E131" s="793">
        <f>'Store location'!D78</f>
        <v>622501.9186941837</v>
      </c>
      <c r="F131" s="816">
        <f>'Store location'!E78</f>
        <v>-86192.143403018825</v>
      </c>
      <c r="G131" s="263">
        <f>'Store location'!F78</f>
        <v>-0.12162108872191588</v>
      </c>
      <c r="H131" s="127">
        <f>'Store location'!G78</f>
        <v>2.1835797849150578</v>
      </c>
      <c r="I131" s="229">
        <f>'Store location'!H78</f>
        <v>-0.21909860960849192</v>
      </c>
      <c r="J131" s="561">
        <f>'Store location'!I78</f>
        <v>10.186875735460891</v>
      </c>
      <c r="K131" s="400">
        <f>'Store location'!J78</f>
        <v>5.025472753249538E-2</v>
      </c>
      <c r="L131" s="263">
        <f>'Store location'!K78</f>
        <v>4.9577396149257684E-3</v>
      </c>
      <c r="M131" s="452">
        <f>'Store location'!L78</f>
        <v>6341349.6908236286</v>
      </c>
      <c r="N131" s="437">
        <f>'Store location'!M78</f>
        <v>-842413.42722498532</v>
      </c>
      <c r="O131" s="276">
        <f>'Store location'!N78</f>
        <v>-0.11726631479655709</v>
      </c>
      <c r="P131" s="793">
        <f>'Store location'!O78</f>
        <v>1242770.425809311</v>
      </c>
      <c r="Q131" s="816">
        <f>'Store location'!P78</f>
        <v>-151101.86811813875</v>
      </c>
      <c r="R131" s="263">
        <f>'Store location'!Q78</f>
        <v>-0.10840438451673788</v>
      </c>
    </row>
    <row r="132" spans="2:18" ht="15" thickBot="1" x14ac:dyDescent="0.4">
      <c r="B132" s="904"/>
      <c r="C132" s="989"/>
      <c r="D132" s="86" t="s">
        <v>311</v>
      </c>
      <c r="E132" s="794">
        <f>'Store location'!D79</f>
        <v>8382278.6259490326</v>
      </c>
      <c r="F132" s="817">
        <f>'Store location'!E79</f>
        <v>-618887.39705007896</v>
      </c>
      <c r="G132" s="264">
        <f>'Store location'!F79</f>
        <v>-6.875635839498391E-2</v>
      </c>
      <c r="H132" s="128">
        <f>'Store location'!G79</f>
        <v>29.402920070580166</v>
      </c>
      <c r="I132" s="230">
        <f>'Store location'!H79</f>
        <v>-1.1136431202839105</v>
      </c>
      <c r="J132" s="562">
        <f>'Store location'!I79</f>
        <v>15.432931821107548</v>
      </c>
      <c r="K132" s="401">
        <f>'Store location'!J79</f>
        <v>0.56532824565154449</v>
      </c>
      <c r="L132" s="264">
        <f>'Store location'!K79</f>
        <v>3.8024167296524469E-2</v>
      </c>
      <c r="M132" s="453">
        <f>'Store location'!L79</f>
        <v>129363134.53979848</v>
      </c>
      <c r="N132" s="438">
        <f>'Store location'!M79</f>
        <v>-4462633.6070162058</v>
      </c>
      <c r="O132" s="277">
        <f>'Store location'!N79</f>
        <v>-3.3346594372770093E-2</v>
      </c>
      <c r="P132" s="794">
        <f>'Store location'!O79</f>
        <v>88881831.499545559</v>
      </c>
      <c r="Q132" s="817">
        <f>'Store location'!P79</f>
        <v>-907742.70101948082</v>
      </c>
      <c r="R132" s="264">
        <f>'Store location'!Q79</f>
        <v>-1.0109667064372474E-2</v>
      </c>
    </row>
    <row r="133" spans="2:18" s="17" customFormat="1" x14ac:dyDescent="0.35">
      <c r="B133" s="902" t="s">
        <v>64</v>
      </c>
      <c r="C133" s="903"/>
      <c r="D133" s="221" t="s">
        <v>312</v>
      </c>
      <c r="E133" s="795">
        <f>Variety!E552</f>
        <v>0</v>
      </c>
      <c r="F133" s="818">
        <f>Variety!F552</f>
        <v>0</v>
      </c>
      <c r="G133" s="645">
        <f>Variety!G552</f>
        <v>0</v>
      </c>
      <c r="H133" s="646">
        <f>Variety!H552</f>
        <v>0</v>
      </c>
      <c r="I133" s="648">
        <f>Variety!I552</f>
        <v>0</v>
      </c>
      <c r="J133" s="563">
        <f>Variety!J552</f>
        <v>0</v>
      </c>
      <c r="K133" s="402">
        <f>Variety!K552</f>
        <v>0</v>
      </c>
      <c r="L133" s="645">
        <f>Variety!L552</f>
        <v>0</v>
      </c>
      <c r="M133" s="454">
        <f>Variety!M552</f>
        <v>0</v>
      </c>
      <c r="N133" s="439">
        <f>Variety!N552</f>
        <v>0</v>
      </c>
      <c r="O133" s="599">
        <f>Variety!O552</f>
        <v>0</v>
      </c>
      <c r="P133" s="795">
        <f>Variety!P552</f>
        <v>0</v>
      </c>
      <c r="Q133" s="818">
        <f>Variety!Q552</f>
        <v>0</v>
      </c>
      <c r="R133" s="645">
        <f>Variety!R552</f>
        <v>0</v>
      </c>
    </row>
    <row r="134" spans="2:18" s="17" customFormat="1" x14ac:dyDescent="0.35">
      <c r="B134" s="902"/>
      <c r="C134" s="903"/>
      <c r="D134" s="85" t="s">
        <v>313</v>
      </c>
      <c r="E134" s="796">
        <f>Variety!E553</f>
        <v>0</v>
      </c>
      <c r="F134" s="819">
        <f>Variety!F553</f>
        <v>0</v>
      </c>
      <c r="G134" s="621">
        <f>Variety!G553</f>
        <v>0</v>
      </c>
      <c r="H134" s="626">
        <f>Variety!H553</f>
        <v>0</v>
      </c>
      <c r="I134" s="649">
        <f>Variety!I553</f>
        <v>0</v>
      </c>
      <c r="J134" s="564">
        <f>Variety!J553</f>
        <v>0</v>
      </c>
      <c r="K134" s="403">
        <f>Variety!K553</f>
        <v>0</v>
      </c>
      <c r="L134" s="621">
        <f>Variety!L553</f>
        <v>0</v>
      </c>
      <c r="M134" s="455">
        <f>Variety!M553</f>
        <v>0</v>
      </c>
      <c r="N134" s="440">
        <f>Variety!N553</f>
        <v>0</v>
      </c>
      <c r="O134" s="600">
        <f>Variety!O553</f>
        <v>0</v>
      </c>
      <c r="P134" s="796">
        <f>Variety!P553</f>
        <v>0</v>
      </c>
      <c r="Q134" s="819">
        <f>Variety!Q553</f>
        <v>0</v>
      </c>
      <c r="R134" s="621">
        <f>Variety!R553</f>
        <v>0</v>
      </c>
    </row>
    <row r="135" spans="2:18" s="17" customFormat="1" x14ac:dyDescent="0.35">
      <c r="B135" s="902"/>
      <c r="C135" s="903"/>
      <c r="D135" s="85" t="s">
        <v>314</v>
      </c>
      <c r="E135" s="796">
        <f>Variety!E554</f>
        <v>0</v>
      </c>
      <c r="F135" s="819">
        <f>Variety!F554</f>
        <v>0</v>
      </c>
      <c r="G135" s="621">
        <f>Variety!G554</f>
        <v>0</v>
      </c>
      <c r="H135" s="626">
        <f>Variety!H554</f>
        <v>0</v>
      </c>
      <c r="I135" s="649">
        <f>Variety!I554</f>
        <v>0</v>
      </c>
      <c r="J135" s="564">
        <f>Variety!J554</f>
        <v>0</v>
      </c>
      <c r="K135" s="403">
        <f>Variety!K554</f>
        <v>0</v>
      </c>
      <c r="L135" s="621">
        <f>Variety!L554</f>
        <v>0</v>
      </c>
      <c r="M135" s="455">
        <f>Variety!M554</f>
        <v>0</v>
      </c>
      <c r="N135" s="440">
        <f>Variety!N554</f>
        <v>0</v>
      </c>
      <c r="O135" s="600">
        <f>Variety!O554</f>
        <v>0</v>
      </c>
      <c r="P135" s="796">
        <f>Variety!P554</f>
        <v>0</v>
      </c>
      <c r="Q135" s="819">
        <f>Variety!Q554</f>
        <v>0</v>
      </c>
      <c r="R135" s="621">
        <f>Variety!R554</f>
        <v>0</v>
      </c>
    </row>
    <row r="136" spans="2:18" s="17" customFormat="1" x14ac:dyDescent="0.35">
      <c r="B136" s="902"/>
      <c r="C136" s="903"/>
      <c r="D136" s="85" t="s">
        <v>315</v>
      </c>
      <c r="E136" s="796">
        <f>Variety!E555</f>
        <v>37467.116955921054</v>
      </c>
      <c r="F136" s="819">
        <f>Variety!F555</f>
        <v>7669.8658698275685</v>
      </c>
      <c r="G136" s="621">
        <f>Variety!G555</f>
        <v>0.25740179346299263</v>
      </c>
      <c r="H136" s="626">
        <f>Variety!H555</f>
        <v>0.13142520003089245</v>
      </c>
      <c r="I136" s="649">
        <f>Variety!I555</f>
        <v>3.0403877531183621E-2</v>
      </c>
      <c r="J136" s="564">
        <f>Variety!J555</f>
        <v>11.036705157655662</v>
      </c>
      <c r="K136" s="403">
        <f>Variety!K555</f>
        <v>0.25984972218556379</v>
      </c>
      <c r="L136" s="621">
        <f>Variety!L555</f>
        <v>2.4111831483821778E-2</v>
      </c>
      <c r="M136" s="455">
        <f>Variety!M555</f>
        <v>413513.52294990182</v>
      </c>
      <c r="N136" s="440">
        <f>Variety!N555</f>
        <v>92392.85562066792</v>
      </c>
      <c r="O136" s="600">
        <f>Variety!O555</f>
        <v>0.28772005361442754</v>
      </c>
      <c r="P136" s="796">
        <f>Variety!P555</f>
        <v>409418.01381194592</v>
      </c>
      <c r="Q136" s="819">
        <f>Variety!Q555</f>
        <v>94274.047965884209</v>
      </c>
      <c r="R136" s="621">
        <f>Variety!R555</f>
        <v>0.29914597194583198</v>
      </c>
    </row>
    <row r="137" spans="2:18" s="17" customFormat="1" x14ac:dyDescent="0.35">
      <c r="B137" s="902"/>
      <c r="C137" s="903"/>
      <c r="D137" s="85" t="s">
        <v>316</v>
      </c>
      <c r="E137" s="796">
        <f>Variety!E556</f>
        <v>0</v>
      </c>
      <c r="F137" s="819">
        <f>Variety!F556</f>
        <v>0</v>
      </c>
      <c r="G137" s="621">
        <f>Variety!G556</f>
        <v>0</v>
      </c>
      <c r="H137" s="626">
        <f>Variety!H556</f>
        <v>0</v>
      </c>
      <c r="I137" s="649">
        <f>Variety!I556</f>
        <v>0</v>
      </c>
      <c r="J137" s="564">
        <f>Variety!J556</f>
        <v>0</v>
      </c>
      <c r="K137" s="403">
        <f>Variety!K556</f>
        <v>0</v>
      </c>
      <c r="L137" s="621">
        <f>Variety!L556</f>
        <v>0</v>
      </c>
      <c r="M137" s="455">
        <f>Variety!M556</f>
        <v>0</v>
      </c>
      <c r="N137" s="440">
        <f>Variety!N556</f>
        <v>0</v>
      </c>
      <c r="O137" s="600">
        <f>Variety!O556</f>
        <v>0</v>
      </c>
      <c r="P137" s="796">
        <f>Variety!P556</f>
        <v>0</v>
      </c>
      <c r="Q137" s="819">
        <f>Variety!Q556</f>
        <v>0</v>
      </c>
      <c r="R137" s="621">
        <f>Variety!R556</f>
        <v>0</v>
      </c>
    </row>
    <row r="138" spans="2:18" s="17" customFormat="1" x14ac:dyDescent="0.35">
      <c r="B138" s="902"/>
      <c r="C138" s="903"/>
      <c r="D138" s="85" t="s">
        <v>96</v>
      </c>
      <c r="E138" s="796">
        <f>Variety!E557</f>
        <v>0</v>
      </c>
      <c r="F138" s="819">
        <f>Variety!F557</f>
        <v>0</v>
      </c>
      <c r="G138" s="621">
        <f>Variety!G557</f>
        <v>0</v>
      </c>
      <c r="H138" s="626">
        <f>Variety!H557</f>
        <v>0</v>
      </c>
      <c r="I138" s="649">
        <f>Variety!I557</f>
        <v>0</v>
      </c>
      <c r="J138" s="564">
        <f>Variety!J557</f>
        <v>0</v>
      </c>
      <c r="K138" s="403">
        <f>Variety!K557</f>
        <v>0</v>
      </c>
      <c r="L138" s="621">
        <f>Variety!L557</f>
        <v>0</v>
      </c>
      <c r="M138" s="455">
        <f>Variety!M557</f>
        <v>0</v>
      </c>
      <c r="N138" s="440">
        <f>Variety!N557</f>
        <v>0</v>
      </c>
      <c r="O138" s="600">
        <f>Variety!O557</f>
        <v>0</v>
      </c>
      <c r="P138" s="796">
        <f>Variety!P557</f>
        <v>0</v>
      </c>
      <c r="Q138" s="819">
        <f>Variety!Q557</f>
        <v>0</v>
      </c>
      <c r="R138" s="621">
        <f>Variety!R557</f>
        <v>0</v>
      </c>
    </row>
    <row r="139" spans="2:18" s="17" customFormat="1" x14ac:dyDescent="0.35">
      <c r="B139" s="902"/>
      <c r="C139" s="903"/>
      <c r="D139" s="85" t="s">
        <v>317</v>
      </c>
      <c r="E139" s="796">
        <f>Variety!E558</f>
        <v>0</v>
      </c>
      <c r="F139" s="819">
        <f>Variety!F558</f>
        <v>0</v>
      </c>
      <c r="G139" s="621">
        <f>Variety!G558</f>
        <v>0</v>
      </c>
      <c r="H139" s="626">
        <f>Variety!H558</f>
        <v>0</v>
      </c>
      <c r="I139" s="649">
        <f>Variety!I558</f>
        <v>0</v>
      </c>
      <c r="J139" s="564">
        <f>Variety!J558</f>
        <v>0</v>
      </c>
      <c r="K139" s="403">
        <f>Variety!K558</f>
        <v>0</v>
      </c>
      <c r="L139" s="621">
        <f>Variety!L558</f>
        <v>0</v>
      </c>
      <c r="M139" s="455">
        <f>Variety!M558</f>
        <v>0</v>
      </c>
      <c r="N139" s="440">
        <f>Variety!N558</f>
        <v>0</v>
      </c>
      <c r="O139" s="600">
        <f>Variety!O558</f>
        <v>0</v>
      </c>
      <c r="P139" s="796">
        <f>Variety!P558</f>
        <v>0</v>
      </c>
      <c r="Q139" s="819">
        <f>Variety!Q558</f>
        <v>0</v>
      </c>
      <c r="R139" s="621">
        <f>Variety!R558</f>
        <v>0</v>
      </c>
    </row>
    <row r="140" spans="2:18" s="17" customFormat="1" x14ac:dyDescent="0.35">
      <c r="B140" s="902"/>
      <c r="C140" s="903"/>
      <c r="D140" s="85" t="s">
        <v>95</v>
      </c>
      <c r="E140" s="796">
        <f>Variety!E559</f>
        <v>0</v>
      </c>
      <c r="F140" s="819">
        <f>Variety!F559</f>
        <v>0</v>
      </c>
      <c r="G140" s="621">
        <f>Variety!G559</f>
        <v>0</v>
      </c>
      <c r="H140" s="626">
        <f>Variety!H559</f>
        <v>0</v>
      </c>
      <c r="I140" s="649">
        <f>Variety!I559</f>
        <v>0</v>
      </c>
      <c r="J140" s="564">
        <f>Variety!J559</f>
        <v>0</v>
      </c>
      <c r="K140" s="403">
        <f>Variety!K559</f>
        <v>0</v>
      </c>
      <c r="L140" s="621">
        <f>Variety!L559</f>
        <v>0</v>
      </c>
      <c r="M140" s="455">
        <f>Variety!M559</f>
        <v>0</v>
      </c>
      <c r="N140" s="440">
        <f>Variety!N559</f>
        <v>0</v>
      </c>
      <c r="O140" s="600">
        <f>Variety!O559</f>
        <v>0</v>
      </c>
      <c r="P140" s="796">
        <f>Variety!P559</f>
        <v>0</v>
      </c>
      <c r="Q140" s="819">
        <f>Variety!Q559</f>
        <v>0</v>
      </c>
      <c r="R140" s="621">
        <f>Variety!R559</f>
        <v>0</v>
      </c>
    </row>
    <row r="141" spans="2:18" s="17" customFormat="1" x14ac:dyDescent="0.35">
      <c r="B141" s="902"/>
      <c r="C141" s="903"/>
      <c r="D141" s="85" t="s">
        <v>92</v>
      </c>
      <c r="E141" s="796">
        <f>Variety!E560</f>
        <v>0</v>
      </c>
      <c r="F141" s="819">
        <f>Variety!F560</f>
        <v>0</v>
      </c>
      <c r="G141" s="621">
        <f>Variety!G560</f>
        <v>0</v>
      </c>
      <c r="H141" s="626">
        <f>Variety!H560</f>
        <v>0</v>
      </c>
      <c r="I141" s="649">
        <f>Variety!I560</f>
        <v>0</v>
      </c>
      <c r="J141" s="564">
        <f>Variety!J560</f>
        <v>0</v>
      </c>
      <c r="K141" s="403">
        <f>Variety!K560</f>
        <v>0</v>
      </c>
      <c r="L141" s="621">
        <f>Variety!L560</f>
        <v>0</v>
      </c>
      <c r="M141" s="455">
        <f>Variety!M560</f>
        <v>0</v>
      </c>
      <c r="N141" s="440">
        <f>Variety!N560</f>
        <v>0</v>
      </c>
      <c r="O141" s="600">
        <f>Variety!O560</f>
        <v>0</v>
      </c>
      <c r="P141" s="796">
        <f>Variety!P560</f>
        <v>0</v>
      </c>
      <c r="Q141" s="819">
        <f>Variety!Q560</f>
        <v>0</v>
      </c>
      <c r="R141" s="621">
        <f>Variety!R560</f>
        <v>0</v>
      </c>
    </row>
    <row r="142" spans="2:18" s="17" customFormat="1" x14ac:dyDescent="0.35">
      <c r="B142" s="902"/>
      <c r="C142" s="903"/>
      <c r="D142" s="85" t="s">
        <v>318</v>
      </c>
      <c r="E142" s="796">
        <f>Variety!E561</f>
        <v>0</v>
      </c>
      <c r="F142" s="819">
        <f>Variety!F561</f>
        <v>0</v>
      </c>
      <c r="G142" s="621">
        <f>Variety!G561</f>
        <v>0</v>
      </c>
      <c r="H142" s="626">
        <f>Variety!H561</f>
        <v>0</v>
      </c>
      <c r="I142" s="649">
        <f>Variety!I561</f>
        <v>0</v>
      </c>
      <c r="J142" s="564">
        <f>Variety!J561</f>
        <v>0</v>
      </c>
      <c r="K142" s="403">
        <f>Variety!K561</f>
        <v>0</v>
      </c>
      <c r="L142" s="621">
        <f>Variety!L561</f>
        <v>0</v>
      </c>
      <c r="M142" s="455">
        <f>Variety!M561</f>
        <v>0</v>
      </c>
      <c r="N142" s="440">
        <f>Variety!N561</f>
        <v>0</v>
      </c>
      <c r="O142" s="600">
        <f>Variety!O561</f>
        <v>0</v>
      </c>
      <c r="P142" s="796">
        <f>Variety!P561</f>
        <v>0</v>
      </c>
      <c r="Q142" s="819">
        <f>Variety!Q561</f>
        <v>0</v>
      </c>
      <c r="R142" s="621">
        <f>Variety!R561</f>
        <v>0</v>
      </c>
    </row>
    <row r="143" spans="2:18" s="17" customFormat="1" x14ac:dyDescent="0.35">
      <c r="B143" s="902"/>
      <c r="C143" s="903"/>
      <c r="D143" s="85" t="s">
        <v>82</v>
      </c>
      <c r="E143" s="796">
        <f>Variety!E562</f>
        <v>0</v>
      </c>
      <c r="F143" s="819">
        <f>Variety!F562</f>
        <v>0</v>
      </c>
      <c r="G143" s="621">
        <f>Variety!G562</f>
        <v>0</v>
      </c>
      <c r="H143" s="626">
        <f>Variety!H562</f>
        <v>0</v>
      </c>
      <c r="I143" s="649">
        <f>Variety!I562</f>
        <v>0</v>
      </c>
      <c r="J143" s="564">
        <f>Variety!J562</f>
        <v>0</v>
      </c>
      <c r="K143" s="403">
        <f>Variety!K562</f>
        <v>0</v>
      </c>
      <c r="L143" s="621">
        <f>Variety!L562</f>
        <v>0</v>
      </c>
      <c r="M143" s="455">
        <f>Variety!M562</f>
        <v>0</v>
      </c>
      <c r="N143" s="440">
        <f>Variety!N562</f>
        <v>0</v>
      </c>
      <c r="O143" s="600">
        <f>Variety!O562</f>
        <v>0</v>
      </c>
      <c r="P143" s="796">
        <f>Variety!P562</f>
        <v>0</v>
      </c>
      <c r="Q143" s="819">
        <f>Variety!Q562</f>
        <v>0</v>
      </c>
      <c r="R143" s="621">
        <f>Variety!R562</f>
        <v>0</v>
      </c>
    </row>
    <row r="144" spans="2:18" s="17" customFormat="1" x14ac:dyDescent="0.35">
      <c r="B144" s="902"/>
      <c r="C144" s="903"/>
      <c r="D144" s="85" t="s">
        <v>319</v>
      </c>
      <c r="E144" s="796">
        <f>Variety!E563</f>
        <v>2766688.9863203745</v>
      </c>
      <c r="F144" s="819">
        <f>Variety!F563</f>
        <v>-288845.06762382388</v>
      </c>
      <c r="G144" s="621">
        <f>Variety!G563</f>
        <v>-9.4531778250342785E-2</v>
      </c>
      <c r="H144" s="626">
        <f>Variety!H563</f>
        <v>9.7048474233606434</v>
      </c>
      <c r="I144" s="649">
        <f>Variety!I563</f>
        <v>-0.6542991361821997</v>
      </c>
      <c r="J144" s="564">
        <f>Variety!J563</f>
        <v>14.099382184180614</v>
      </c>
      <c r="K144" s="403">
        <f>Variety!K563</f>
        <v>0.50892493629475766</v>
      </c>
      <c r="L144" s="621">
        <f>Variety!L563</f>
        <v>3.744722690429908E-2</v>
      </c>
      <c r="M144" s="455">
        <f>Variety!M563</f>
        <v>39008605.402894214</v>
      </c>
      <c r="N144" s="440">
        <f>Variety!N563</f>
        <v>-2517499.5266937688</v>
      </c>
      <c r="O144" s="600">
        <f>Variety!O563</f>
        <v>-6.0624504295851069E-2</v>
      </c>
      <c r="P144" s="796">
        <f>Variety!P563</f>
        <v>24172742.282745626</v>
      </c>
      <c r="Q144" s="819">
        <f>Variety!Q563</f>
        <v>-1372436.0833703764</v>
      </c>
      <c r="R144" s="621">
        <f>Variety!R563</f>
        <v>-5.3725836778294823E-2</v>
      </c>
    </row>
    <row r="145" spans="2:18" s="17" customFormat="1" x14ac:dyDescent="0.35">
      <c r="B145" s="902"/>
      <c r="C145" s="903"/>
      <c r="D145" s="85" t="s">
        <v>91</v>
      </c>
      <c r="E145" s="796">
        <f>Variety!E564</f>
        <v>0</v>
      </c>
      <c r="F145" s="819">
        <f>Variety!F564</f>
        <v>0</v>
      </c>
      <c r="G145" s="621">
        <f>Variety!G564</f>
        <v>0</v>
      </c>
      <c r="H145" s="626">
        <f>Variety!H564</f>
        <v>0</v>
      </c>
      <c r="I145" s="649">
        <f>Variety!I564</f>
        <v>0</v>
      </c>
      <c r="J145" s="564">
        <f>Variety!J564</f>
        <v>0</v>
      </c>
      <c r="K145" s="403">
        <f>Variety!K564</f>
        <v>0</v>
      </c>
      <c r="L145" s="621">
        <f>Variety!L564</f>
        <v>0</v>
      </c>
      <c r="M145" s="455">
        <f>Variety!M564</f>
        <v>0</v>
      </c>
      <c r="N145" s="440">
        <f>Variety!N564</f>
        <v>0</v>
      </c>
      <c r="O145" s="600">
        <f>Variety!O564</f>
        <v>0</v>
      </c>
      <c r="P145" s="796">
        <f>Variety!P564</f>
        <v>0</v>
      </c>
      <c r="Q145" s="819">
        <f>Variety!Q564</f>
        <v>0</v>
      </c>
      <c r="R145" s="621">
        <f>Variety!R564</f>
        <v>0</v>
      </c>
    </row>
    <row r="146" spans="2:18" s="17" customFormat="1" x14ac:dyDescent="0.35">
      <c r="B146" s="902"/>
      <c r="C146" s="903"/>
      <c r="D146" s="85" t="s">
        <v>320</v>
      </c>
      <c r="E146" s="796">
        <f>Variety!E565</f>
        <v>0</v>
      </c>
      <c r="F146" s="819">
        <f>Variety!F565</f>
        <v>0</v>
      </c>
      <c r="G146" s="621">
        <f>Variety!G565</f>
        <v>0</v>
      </c>
      <c r="H146" s="626">
        <f>Variety!H565</f>
        <v>0</v>
      </c>
      <c r="I146" s="649">
        <f>Variety!I565</f>
        <v>0</v>
      </c>
      <c r="J146" s="564">
        <f>Variety!J565</f>
        <v>0</v>
      </c>
      <c r="K146" s="403">
        <f>Variety!K565</f>
        <v>0</v>
      </c>
      <c r="L146" s="621">
        <f>Variety!L565</f>
        <v>0</v>
      </c>
      <c r="M146" s="455">
        <f>Variety!M565</f>
        <v>0</v>
      </c>
      <c r="N146" s="440">
        <f>Variety!N565</f>
        <v>0</v>
      </c>
      <c r="O146" s="600">
        <f>Variety!O565</f>
        <v>0</v>
      </c>
      <c r="P146" s="796">
        <f>Variety!P565</f>
        <v>0</v>
      </c>
      <c r="Q146" s="819">
        <f>Variety!Q565</f>
        <v>0</v>
      </c>
      <c r="R146" s="621">
        <f>Variety!R565</f>
        <v>0</v>
      </c>
    </row>
    <row r="147" spans="2:18" s="17" customFormat="1" x14ac:dyDescent="0.35">
      <c r="B147" s="902"/>
      <c r="C147" s="903"/>
      <c r="D147" s="85" t="s">
        <v>98</v>
      </c>
      <c r="E147" s="796">
        <f>Variety!E566</f>
        <v>0</v>
      </c>
      <c r="F147" s="819">
        <f>Variety!F566</f>
        <v>0</v>
      </c>
      <c r="G147" s="621">
        <f>Variety!G566</f>
        <v>0</v>
      </c>
      <c r="H147" s="626">
        <f>Variety!H566</f>
        <v>0</v>
      </c>
      <c r="I147" s="649">
        <f>Variety!I566</f>
        <v>0</v>
      </c>
      <c r="J147" s="564">
        <f>Variety!J566</f>
        <v>0</v>
      </c>
      <c r="K147" s="403">
        <f>Variety!K566</f>
        <v>0</v>
      </c>
      <c r="L147" s="621">
        <f>Variety!L566</f>
        <v>0</v>
      </c>
      <c r="M147" s="455">
        <f>Variety!M566</f>
        <v>0</v>
      </c>
      <c r="N147" s="440">
        <f>Variety!N566</f>
        <v>0</v>
      </c>
      <c r="O147" s="600">
        <f>Variety!O566</f>
        <v>0</v>
      </c>
      <c r="P147" s="796">
        <f>Variety!P566</f>
        <v>0</v>
      </c>
      <c r="Q147" s="819">
        <f>Variety!Q566</f>
        <v>0</v>
      </c>
      <c r="R147" s="621">
        <f>Variety!R566</f>
        <v>0</v>
      </c>
    </row>
    <row r="148" spans="2:18" s="17" customFormat="1" x14ac:dyDescent="0.35">
      <c r="B148" s="902"/>
      <c r="C148" s="903"/>
      <c r="D148" s="85" t="s">
        <v>321</v>
      </c>
      <c r="E148" s="796">
        <f>Variety!E567</f>
        <v>0</v>
      </c>
      <c r="F148" s="819">
        <f>Variety!F567</f>
        <v>0</v>
      </c>
      <c r="G148" s="621">
        <f>Variety!G567</f>
        <v>0</v>
      </c>
      <c r="H148" s="626">
        <f>Variety!H567</f>
        <v>0</v>
      </c>
      <c r="I148" s="649">
        <f>Variety!I567</f>
        <v>0</v>
      </c>
      <c r="J148" s="564">
        <f>Variety!J567</f>
        <v>0</v>
      </c>
      <c r="K148" s="403">
        <f>Variety!K567</f>
        <v>0</v>
      </c>
      <c r="L148" s="621">
        <f>Variety!L567</f>
        <v>0</v>
      </c>
      <c r="M148" s="455">
        <f>Variety!M567</f>
        <v>0</v>
      </c>
      <c r="N148" s="440">
        <f>Variety!N567</f>
        <v>0</v>
      </c>
      <c r="O148" s="600">
        <f>Variety!O567</f>
        <v>0</v>
      </c>
      <c r="P148" s="796">
        <f>Variety!P567</f>
        <v>0</v>
      </c>
      <c r="Q148" s="819">
        <f>Variety!Q567</f>
        <v>0</v>
      </c>
      <c r="R148" s="621">
        <f>Variety!R567</f>
        <v>0</v>
      </c>
    </row>
    <row r="149" spans="2:18" s="17" customFormat="1" x14ac:dyDescent="0.35">
      <c r="B149" s="902"/>
      <c r="C149" s="903"/>
      <c r="D149" s="85" t="s">
        <v>112</v>
      </c>
      <c r="E149" s="796">
        <f>Variety!E568</f>
        <v>0</v>
      </c>
      <c r="F149" s="819">
        <f>Variety!F568</f>
        <v>0</v>
      </c>
      <c r="G149" s="621">
        <f>Variety!G568</f>
        <v>0</v>
      </c>
      <c r="H149" s="626">
        <f>Variety!H568</f>
        <v>0</v>
      </c>
      <c r="I149" s="649">
        <f>Variety!I568</f>
        <v>0</v>
      </c>
      <c r="J149" s="564">
        <f>Variety!J568</f>
        <v>0</v>
      </c>
      <c r="K149" s="403">
        <f>Variety!K568</f>
        <v>0</v>
      </c>
      <c r="L149" s="621">
        <f>Variety!L568</f>
        <v>0</v>
      </c>
      <c r="M149" s="455">
        <f>Variety!M568</f>
        <v>0</v>
      </c>
      <c r="N149" s="440">
        <f>Variety!N568</f>
        <v>0</v>
      </c>
      <c r="O149" s="600">
        <f>Variety!O568</f>
        <v>0</v>
      </c>
      <c r="P149" s="796">
        <f>Variety!P568</f>
        <v>0</v>
      </c>
      <c r="Q149" s="819">
        <f>Variety!Q568</f>
        <v>0</v>
      </c>
      <c r="R149" s="621">
        <f>Variety!R568</f>
        <v>0</v>
      </c>
    </row>
    <row r="150" spans="2:18" s="17" customFormat="1" x14ac:dyDescent="0.35">
      <c r="B150" s="902"/>
      <c r="C150" s="903"/>
      <c r="D150" s="85" t="s">
        <v>322</v>
      </c>
      <c r="E150" s="796">
        <f>Variety!E569</f>
        <v>0</v>
      </c>
      <c r="F150" s="819">
        <f>Variety!F569</f>
        <v>0</v>
      </c>
      <c r="G150" s="621">
        <f>Variety!G569</f>
        <v>0</v>
      </c>
      <c r="H150" s="626">
        <f>Variety!H569</f>
        <v>0</v>
      </c>
      <c r="I150" s="649">
        <f>Variety!I569</f>
        <v>0</v>
      </c>
      <c r="J150" s="564">
        <f>Variety!J569</f>
        <v>0</v>
      </c>
      <c r="K150" s="403">
        <f>Variety!K569</f>
        <v>0</v>
      </c>
      <c r="L150" s="621">
        <f>Variety!L569</f>
        <v>0</v>
      </c>
      <c r="M150" s="455">
        <f>Variety!M569</f>
        <v>0</v>
      </c>
      <c r="N150" s="440">
        <f>Variety!N569</f>
        <v>0</v>
      </c>
      <c r="O150" s="600">
        <f>Variety!O569</f>
        <v>0</v>
      </c>
      <c r="P150" s="796">
        <f>Variety!P569</f>
        <v>0</v>
      </c>
      <c r="Q150" s="819">
        <f>Variety!Q569</f>
        <v>0</v>
      </c>
      <c r="R150" s="621">
        <f>Variety!R569</f>
        <v>0</v>
      </c>
    </row>
    <row r="151" spans="2:18" s="17" customFormat="1" x14ac:dyDescent="0.35">
      <c r="B151" s="902"/>
      <c r="C151" s="903"/>
      <c r="D151" s="85" t="s">
        <v>323</v>
      </c>
      <c r="E151" s="796">
        <f>Variety!E570</f>
        <v>0</v>
      </c>
      <c r="F151" s="819">
        <f>Variety!F570</f>
        <v>-0.48075073957443237</v>
      </c>
      <c r="G151" s="621">
        <f>Variety!G570</f>
        <v>-1</v>
      </c>
      <c r="H151" s="626">
        <f>Variety!H570</f>
        <v>0</v>
      </c>
      <c r="I151" s="649">
        <f>Variety!I570</f>
        <v>-1.6298844267278157E-6</v>
      </c>
      <c r="J151" s="564">
        <f>Variety!J570</f>
        <v>0</v>
      </c>
      <c r="K151" s="403">
        <f>Variety!K570</f>
        <v>-34.64</v>
      </c>
      <c r="L151" s="621">
        <f>Variety!L570</f>
        <v>-1</v>
      </c>
      <c r="M151" s="455">
        <f>Variety!M570</f>
        <v>0</v>
      </c>
      <c r="N151" s="440">
        <f>Variety!N570</f>
        <v>-16.653205618858337</v>
      </c>
      <c r="O151" s="600">
        <f>Variety!O570</f>
        <v>-1</v>
      </c>
      <c r="P151" s="796">
        <f>Variety!P570</f>
        <v>0</v>
      </c>
      <c r="Q151" s="819">
        <f>Variety!Q570</f>
        <v>-1.2820019721984863</v>
      </c>
      <c r="R151" s="621">
        <f>Variety!R570</f>
        <v>-1</v>
      </c>
    </row>
    <row r="152" spans="2:18" s="17" customFormat="1" ht="14.4" customHeight="1" x14ac:dyDescent="0.35">
      <c r="B152" s="902"/>
      <c r="C152" s="903"/>
      <c r="D152" s="85" t="s">
        <v>102</v>
      </c>
      <c r="E152" s="796">
        <f>Variety!E571</f>
        <v>0</v>
      </c>
      <c r="F152" s="819">
        <f>Variety!F571</f>
        <v>0</v>
      </c>
      <c r="G152" s="621">
        <f>Variety!G571</f>
        <v>0</v>
      </c>
      <c r="H152" s="626">
        <f>Variety!H571</f>
        <v>0</v>
      </c>
      <c r="I152" s="649">
        <f>Variety!I571</f>
        <v>0</v>
      </c>
      <c r="J152" s="564">
        <f>Variety!J571</f>
        <v>0</v>
      </c>
      <c r="K152" s="403">
        <f>Variety!K571</f>
        <v>0</v>
      </c>
      <c r="L152" s="621">
        <f>Variety!L571</f>
        <v>0</v>
      </c>
      <c r="M152" s="455">
        <f>Variety!M571</f>
        <v>0</v>
      </c>
      <c r="N152" s="440">
        <f>Variety!N571</f>
        <v>0</v>
      </c>
      <c r="O152" s="600">
        <f>Variety!O571</f>
        <v>0</v>
      </c>
      <c r="P152" s="796">
        <f>Variety!P571</f>
        <v>0</v>
      </c>
      <c r="Q152" s="819">
        <f>Variety!Q571</f>
        <v>0</v>
      </c>
      <c r="R152" s="621">
        <f>Variety!R571</f>
        <v>0</v>
      </c>
    </row>
    <row r="153" spans="2:18" s="17" customFormat="1" x14ac:dyDescent="0.35">
      <c r="B153" s="902"/>
      <c r="C153" s="903"/>
      <c r="D153" s="85" t="s">
        <v>90</v>
      </c>
      <c r="E153" s="796">
        <f>Variety!E572</f>
        <v>0</v>
      </c>
      <c r="F153" s="819">
        <f>Variety!F572</f>
        <v>0</v>
      </c>
      <c r="G153" s="621">
        <f>Variety!G572</f>
        <v>0</v>
      </c>
      <c r="H153" s="626">
        <f>Variety!H572</f>
        <v>0</v>
      </c>
      <c r="I153" s="649">
        <f>Variety!I572</f>
        <v>0</v>
      </c>
      <c r="J153" s="564">
        <f>Variety!J572</f>
        <v>0</v>
      </c>
      <c r="K153" s="403">
        <f>Variety!K572</f>
        <v>0</v>
      </c>
      <c r="L153" s="621">
        <f>Variety!L572</f>
        <v>0</v>
      </c>
      <c r="M153" s="455">
        <f>Variety!M572</f>
        <v>0</v>
      </c>
      <c r="N153" s="440">
        <f>Variety!N572</f>
        <v>0</v>
      </c>
      <c r="O153" s="600">
        <f>Variety!O572</f>
        <v>0</v>
      </c>
      <c r="P153" s="796">
        <f>Variety!P572</f>
        <v>0</v>
      </c>
      <c r="Q153" s="819">
        <f>Variety!Q572</f>
        <v>0</v>
      </c>
      <c r="R153" s="621">
        <f>Variety!R572</f>
        <v>0</v>
      </c>
    </row>
    <row r="154" spans="2:18" s="17" customFormat="1" x14ac:dyDescent="0.35">
      <c r="B154" s="902"/>
      <c r="C154" s="903"/>
      <c r="D154" s="85" t="s">
        <v>106</v>
      </c>
      <c r="E154" s="796">
        <f>Variety!E573</f>
        <v>0</v>
      </c>
      <c r="F154" s="819">
        <f>Variety!F573</f>
        <v>0</v>
      </c>
      <c r="G154" s="621">
        <f>Variety!G573</f>
        <v>0</v>
      </c>
      <c r="H154" s="626">
        <f>Variety!H573</f>
        <v>0</v>
      </c>
      <c r="I154" s="649">
        <f>Variety!I573</f>
        <v>0</v>
      </c>
      <c r="J154" s="564">
        <f>Variety!J573</f>
        <v>0</v>
      </c>
      <c r="K154" s="403">
        <f>Variety!K573</f>
        <v>0</v>
      </c>
      <c r="L154" s="621">
        <f>Variety!L573</f>
        <v>0</v>
      </c>
      <c r="M154" s="455">
        <f>Variety!M573</f>
        <v>0</v>
      </c>
      <c r="N154" s="440">
        <f>Variety!N573</f>
        <v>0</v>
      </c>
      <c r="O154" s="600">
        <f>Variety!O573</f>
        <v>0</v>
      </c>
      <c r="P154" s="796">
        <f>Variety!P573</f>
        <v>0</v>
      </c>
      <c r="Q154" s="819">
        <f>Variety!Q573</f>
        <v>0</v>
      </c>
      <c r="R154" s="621">
        <f>Variety!R573</f>
        <v>0</v>
      </c>
    </row>
    <row r="155" spans="2:18" s="17" customFormat="1" x14ac:dyDescent="0.35">
      <c r="B155" s="902"/>
      <c r="C155" s="903"/>
      <c r="D155" s="85" t="s">
        <v>324</v>
      </c>
      <c r="E155" s="796">
        <f>Variety!E574</f>
        <v>0</v>
      </c>
      <c r="F155" s="819">
        <f>Variety!F574</f>
        <v>0</v>
      </c>
      <c r="G155" s="621">
        <f>Variety!G574</f>
        <v>0</v>
      </c>
      <c r="H155" s="626">
        <f>Variety!H574</f>
        <v>0</v>
      </c>
      <c r="I155" s="649">
        <f>Variety!I574</f>
        <v>0</v>
      </c>
      <c r="J155" s="564">
        <f>Variety!J574</f>
        <v>0</v>
      </c>
      <c r="K155" s="403">
        <f>Variety!K574</f>
        <v>0</v>
      </c>
      <c r="L155" s="621">
        <f>Variety!L574</f>
        <v>0</v>
      </c>
      <c r="M155" s="455">
        <f>Variety!M574</f>
        <v>0</v>
      </c>
      <c r="N155" s="440">
        <f>Variety!N574</f>
        <v>0</v>
      </c>
      <c r="O155" s="600">
        <f>Variety!O574</f>
        <v>0</v>
      </c>
      <c r="P155" s="796">
        <f>Variety!P574</f>
        <v>0</v>
      </c>
      <c r="Q155" s="819">
        <f>Variety!Q574</f>
        <v>0</v>
      </c>
      <c r="R155" s="621">
        <f>Variety!R574</f>
        <v>0</v>
      </c>
    </row>
    <row r="156" spans="2:18" s="17" customFormat="1" x14ac:dyDescent="0.35">
      <c r="B156" s="902"/>
      <c r="C156" s="903"/>
      <c r="D156" s="85" t="s">
        <v>103</v>
      </c>
      <c r="E156" s="796">
        <f>Variety!E575</f>
        <v>0</v>
      </c>
      <c r="F156" s="819">
        <f>Variety!F575</f>
        <v>0</v>
      </c>
      <c r="G156" s="621">
        <f>Variety!G575</f>
        <v>0</v>
      </c>
      <c r="H156" s="626">
        <f>Variety!H575</f>
        <v>0</v>
      </c>
      <c r="I156" s="649">
        <f>Variety!I575</f>
        <v>0</v>
      </c>
      <c r="J156" s="564">
        <f>Variety!J575</f>
        <v>0</v>
      </c>
      <c r="K156" s="403">
        <f>Variety!K575</f>
        <v>0</v>
      </c>
      <c r="L156" s="621">
        <f>Variety!L575</f>
        <v>0</v>
      </c>
      <c r="M156" s="455">
        <f>Variety!M575</f>
        <v>0</v>
      </c>
      <c r="N156" s="440">
        <f>Variety!N575</f>
        <v>0</v>
      </c>
      <c r="O156" s="600">
        <f>Variety!O575</f>
        <v>0</v>
      </c>
      <c r="P156" s="796">
        <f>Variety!P575</f>
        <v>0</v>
      </c>
      <c r="Q156" s="819">
        <f>Variety!Q575</f>
        <v>0</v>
      </c>
      <c r="R156" s="621">
        <f>Variety!R575</f>
        <v>0</v>
      </c>
    </row>
    <row r="157" spans="2:18" s="17" customFormat="1" x14ac:dyDescent="0.35">
      <c r="B157" s="902"/>
      <c r="C157" s="903"/>
      <c r="D157" s="85" t="s">
        <v>93</v>
      </c>
      <c r="E157" s="796">
        <f>Variety!E576</f>
        <v>0</v>
      </c>
      <c r="F157" s="819">
        <f>Variety!F576</f>
        <v>0</v>
      </c>
      <c r="G157" s="621">
        <f>Variety!G576</f>
        <v>0</v>
      </c>
      <c r="H157" s="626">
        <f>Variety!H576</f>
        <v>0</v>
      </c>
      <c r="I157" s="649">
        <f>Variety!I576</f>
        <v>0</v>
      </c>
      <c r="J157" s="564">
        <f>Variety!J576</f>
        <v>0</v>
      </c>
      <c r="K157" s="403">
        <f>Variety!K576</f>
        <v>0</v>
      </c>
      <c r="L157" s="621">
        <f>Variety!L576</f>
        <v>0</v>
      </c>
      <c r="M157" s="455">
        <f>Variety!M576</f>
        <v>0</v>
      </c>
      <c r="N157" s="440">
        <f>Variety!N576</f>
        <v>0</v>
      </c>
      <c r="O157" s="600">
        <f>Variety!O576</f>
        <v>0</v>
      </c>
      <c r="P157" s="796">
        <f>Variety!P576</f>
        <v>0</v>
      </c>
      <c r="Q157" s="819">
        <f>Variety!Q576</f>
        <v>0</v>
      </c>
      <c r="R157" s="621">
        <f>Variety!R576</f>
        <v>0</v>
      </c>
    </row>
    <row r="158" spans="2:18" s="17" customFormat="1" x14ac:dyDescent="0.35">
      <c r="B158" s="902"/>
      <c r="C158" s="903"/>
      <c r="D158" s="85" t="s">
        <v>101</v>
      </c>
      <c r="E158" s="796">
        <f>Variety!E577</f>
        <v>0</v>
      </c>
      <c r="F158" s="819">
        <f>Variety!F577</f>
        <v>0</v>
      </c>
      <c r="G158" s="621">
        <f>Variety!G577</f>
        <v>0</v>
      </c>
      <c r="H158" s="626">
        <f>Variety!H577</f>
        <v>0</v>
      </c>
      <c r="I158" s="649">
        <f>Variety!I577</f>
        <v>0</v>
      </c>
      <c r="J158" s="564">
        <f>Variety!J577</f>
        <v>0</v>
      </c>
      <c r="K158" s="403">
        <f>Variety!K577</f>
        <v>0</v>
      </c>
      <c r="L158" s="621">
        <f>Variety!L577</f>
        <v>0</v>
      </c>
      <c r="M158" s="455">
        <f>Variety!M577</f>
        <v>0</v>
      </c>
      <c r="N158" s="440">
        <f>Variety!N577</f>
        <v>0</v>
      </c>
      <c r="O158" s="600">
        <f>Variety!O577</f>
        <v>0</v>
      </c>
      <c r="P158" s="796">
        <f>Variety!P577</f>
        <v>0</v>
      </c>
      <c r="Q158" s="819">
        <f>Variety!Q577</f>
        <v>0</v>
      </c>
      <c r="R158" s="621">
        <f>Variety!R577</f>
        <v>0</v>
      </c>
    </row>
    <row r="159" spans="2:18" s="17" customFormat="1" x14ac:dyDescent="0.35">
      <c r="B159" s="902"/>
      <c r="C159" s="903"/>
      <c r="D159" s="85" t="s">
        <v>94</v>
      </c>
      <c r="E159" s="796">
        <f>Variety!E578</f>
        <v>0</v>
      </c>
      <c r="F159" s="819">
        <f>Variety!F578</f>
        <v>0</v>
      </c>
      <c r="G159" s="621">
        <f>Variety!G578</f>
        <v>0</v>
      </c>
      <c r="H159" s="626">
        <f>Variety!H578</f>
        <v>0</v>
      </c>
      <c r="I159" s="649">
        <f>Variety!I578</f>
        <v>0</v>
      </c>
      <c r="J159" s="564">
        <f>Variety!J578</f>
        <v>0</v>
      </c>
      <c r="K159" s="403">
        <f>Variety!K578</f>
        <v>0</v>
      </c>
      <c r="L159" s="621">
        <f>Variety!L578</f>
        <v>0</v>
      </c>
      <c r="M159" s="455">
        <f>Variety!M578</f>
        <v>0</v>
      </c>
      <c r="N159" s="440">
        <f>Variety!N578</f>
        <v>0</v>
      </c>
      <c r="O159" s="600">
        <f>Variety!O578</f>
        <v>0</v>
      </c>
      <c r="P159" s="796">
        <f>Variety!P578</f>
        <v>0</v>
      </c>
      <c r="Q159" s="819">
        <f>Variety!Q578</f>
        <v>0</v>
      </c>
      <c r="R159" s="621">
        <f>Variety!R578</f>
        <v>0</v>
      </c>
    </row>
    <row r="160" spans="2:18" s="17" customFormat="1" x14ac:dyDescent="0.35">
      <c r="B160" s="902"/>
      <c r="C160" s="903"/>
      <c r="D160" s="85" t="s">
        <v>107</v>
      </c>
      <c r="E160" s="796">
        <f>Variety!E579</f>
        <v>0</v>
      </c>
      <c r="F160" s="819">
        <f>Variety!F579</f>
        <v>0</v>
      </c>
      <c r="G160" s="621">
        <f>Variety!G579</f>
        <v>0</v>
      </c>
      <c r="H160" s="626">
        <f>Variety!H579</f>
        <v>0</v>
      </c>
      <c r="I160" s="649">
        <f>Variety!I579</f>
        <v>0</v>
      </c>
      <c r="J160" s="564">
        <f>Variety!J579</f>
        <v>0</v>
      </c>
      <c r="K160" s="403">
        <f>Variety!K579</f>
        <v>0</v>
      </c>
      <c r="L160" s="621">
        <f>Variety!L579</f>
        <v>0</v>
      </c>
      <c r="M160" s="455">
        <f>Variety!M579</f>
        <v>0</v>
      </c>
      <c r="N160" s="440">
        <f>Variety!N579</f>
        <v>0</v>
      </c>
      <c r="O160" s="600">
        <f>Variety!O579</f>
        <v>0</v>
      </c>
      <c r="P160" s="796">
        <f>Variety!P579</f>
        <v>0</v>
      </c>
      <c r="Q160" s="819">
        <f>Variety!Q579</f>
        <v>0</v>
      </c>
      <c r="R160" s="621">
        <f>Variety!R579</f>
        <v>0</v>
      </c>
    </row>
    <row r="161" spans="2:18" s="17" customFormat="1" x14ac:dyDescent="0.35">
      <c r="B161" s="902"/>
      <c r="C161" s="903"/>
      <c r="D161" s="85" t="s">
        <v>325</v>
      </c>
      <c r="E161" s="796">
        <f>Variety!E580</f>
        <v>0</v>
      </c>
      <c r="F161" s="819">
        <f>Variety!F580</f>
        <v>0</v>
      </c>
      <c r="G161" s="621">
        <f>Variety!G580</f>
        <v>0</v>
      </c>
      <c r="H161" s="626">
        <f>Variety!H580</f>
        <v>0</v>
      </c>
      <c r="I161" s="649">
        <f>Variety!I580</f>
        <v>0</v>
      </c>
      <c r="J161" s="564">
        <f>Variety!J580</f>
        <v>0</v>
      </c>
      <c r="K161" s="403">
        <f>Variety!K580</f>
        <v>0</v>
      </c>
      <c r="L161" s="621">
        <f>Variety!L580</f>
        <v>0</v>
      </c>
      <c r="M161" s="455">
        <f>Variety!M580</f>
        <v>0</v>
      </c>
      <c r="N161" s="440">
        <f>Variety!N580</f>
        <v>0</v>
      </c>
      <c r="O161" s="600">
        <f>Variety!O580</f>
        <v>0</v>
      </c>
      <c r="P161" s="796">
        <f>Variety!P580</f>
        <v>0</v>
      </c>
      <c r="Q161" s="819">
        <f>Variety!Q580</f>
        <v>0</v>
      </c>
      <c r="R161" s="621">
        <f>Variety!R580</f>
        <v>0</v>
      </c>
    </row>
    <row r="162" spans="2:18" s="17" customFormat="1" x14ac:dyDescent="0.35">
      <c r="B162" s="902"/>
      <c r="C162" s="903"/>
      <c r="D162" s="85" t="s">
        <v>326</v>
      </c>
      <c r="E162" s="796">
        <f>Variety!E581</f>
        <v>3789.7994768619537</v>
      </c>
      <c r="F162" s="819">
        <f>Variety!F581</f>
        <v>-1992.544834563616</v>
      </c>
      <c r="G162" s="621">
        <f>Variety!G581</f>
        <v>-0.34459117742720119</v>
      </c>
      <c r="H162" s="626">
        <f>Variety!H581</f>
        <v>1.3293661076445364E-2</v>
      </c>
      <c r="I162" s="649">
        <f>Variety!I581</f>
        <v>-6.3101630414612742E-3</v>
      </c>
      <c r="J162" s="564">
        <f>Variety!J581</f>
        <v>6.679919165770043</v>
      </c>
      <c r="K162" s="403">
        <f>Variety!K581</f>
        <v>-0.51860628084773985</v>
      </c>
      <c r="L162" s="621">
        <f>Variety!L581</f>
        <v>-7.2043404540773875E-2</v>
      </c>
      <c r="M162" s="455">
        <f>Variety!M581</f>
        <v>25315.554159915446</v>
      </c>
      <c r="N162" s="440">
        <f>Variety!N581</f>
        <v>-16308.798506987099</v>
      </c>
      <c r="O162" s="600">
        <f>Variety!O581</f>
        <v>-0.39180906037140567</v>
      </c>
      <c r="P162" s="796">
        <f>Variety!P581</f>
        <v>3789.7994768619537</v>
      </c>
      <c r="Q162" s="819">
        <f>Variety!Q581</f>
        <v>-5730.4241321086884</v>
      </c>
      <c r="R162" s="621">
        <f>Variety!R581</f>
        <v>-0.60192116986717292</v>
      </c>
    </row>
    <row r="163" spans="2:18" s="17" customFormat="1" x14ac:dyDescent="0.35">
      <c r="B163" s="902"/>
      <c r="C163" s="903"/>
      <c r="D163" s="85" t="s">
        <v>327</v>
      </c>
      <c r="E163" s="796">
        <f>Variety!E582</f>
        <v>0</v>
      </c>
      <c r="F163" s="819">
        <f>Variety!F582</f>
        <v>0</v>
      </c>
      <c r="G163" s="621">
        <f>Variety!G582</f>
        <v>0</v>
      </c>
      <c r="H163" s="626">
        <f>Variety!H582</f>
        <v>0</v>
      </c>
      <c r="I163" s="649">
        <f>Variety!I582</f>
        <v>0</v>
      </c>
      <c r="J163" s="564">
        <f>Variety!J582</f>
        <v>0</v>
      </c>
      <c r="K163" s="403">
        <f>Variety!K582</f>
        <v>0</v>
      </c>
      <c r="L163" s="621">
        <f>Variety!L582</f>
        <v>0</v>
      </c>
      <c r="M163" s="455">
        <f>Variety!M582</f>
        <v>0</v>
      </c>
      <c r="N163" s="440">
        <f>Variety!N582</f>
        <v>0</v>
      </c>
      <c r="O163" s="600">
        <f>Variety!O582</f>
        <v>0</v>
      </c>
      <c r="P163" s="796">
        <f>Variety!P582</f>
        <v>0</v>
      </c>
      <c r="Q163" s="819">
        <f>Variety!Q582</f>
        <v>0</v>
      </c>
      <c r="R163" s="621">
        <f>Variety!R582</f>
        <v>0</v>
      </c>
    </row>
    <row r="164" spans="2:18" s="17" customFormat="1" x14ac:dyDescent="0.35">
      <c r="B164" s="902"/>
      <c r="C164" s="903"/>
      <c r="D164" s="85" t="s">
        <v>85</v>
      </c>
      <c r="E164" s="796">
        <f>Variety!E583</f>
        <v>0</v>
      </c>
      <c r="F164" s="819">
        <f>Variety!F583</f>
        <v>0</v>
      </c>
      <c r="G164" s="621">
        <f>Variety!G583</f>
        <v>0</v>
      </c>
      <c r="H164" s="626">
        <f>Variety!H583</f>
        <v>0</v>
      </c>
      <c r="I164" s="649">
        <f>Variety!I583</f>
        <v>0</v>
      </c>
      <c r="J164" s="564">
        <f>Variety!J583</f>
        <v>0</v>
      </c>
      <c r="K164" s="403">
        <f>Variety!K583</f>
        <v>0</v>
      </c>
      <c r="L164" s="621">
        <f>Variety!L583</f>
        <v>0</v>
      </c>
      <c r="M164" s="455">
        <f>Variety!M583</f>
        <v>0</v>
      </c>
      <c r="N164" s="440">
        <f>Variety!N583</f>
        <v>0</v>
      </c>
      <c r="O164" s="600">
        <f>Variety!O583</f>
        <v>0</v>
      </c>
      <c r="P164" s="796">
        <f>Variety!P583</f>
        <v>0</v>
      </c>
      <c r="Q164" s="819">
        <f>Variety!Q583</f>
        <v>0</v>
      </c>
      <c r="R164" s="621">
        <f>Variety!R583</f>
        <v>0</v>
      </c>
    </row>
    <row r="165" spans="2:18" s="17" customFormat="1" x14ac:dyDescent="0.35">
      <c r="B165" s="902"/>
      <c r="C165" s="903"/>
      <c r="D165" s="85" t="s">
        <v>84</v>
      </c>
      <c r="E165" s="796">
        <f>Variety!E584</f>
        <v>0</v>
      </c>
      <c r="F165" s="819">
        <f>Variety!F584</f>
        <v>0</v>
      </c>
      <c r="G165" s="621">
        <f>Variety!G584</f>
        <v>0</v>
      </c>
      <c r="H165" s="626">
        <f>Variety!H584</f>
        <v>0</v>
      </c>
      <c r="I165" s="649">
        <f>Variety!I584</f>
        <v>0</v>
      </c>
      <c r="J165" s="564">
        <f>Variety!J584</f>
        <v>0</v>
      </c>
      <c r="K165" s="403">
        <f>Variety!K584</f>
        <v>0</v>
      </c>
      <c r="L165" s="621">
        <f>Variety!L584</f>
        <v>0</v>
      </c>
      <c r="M165" s="455">
        <f>Variety!M584</f>
        <v>0</v>
      </c>
      <c r="N165" s="440">
        <f>Variety!N584</f>
        <v>0</v>
      </c>
      <c r="O165" s="600">
        <f>Variety!O584</f>
        <v>0</v>
      </c>
      <c r="P165" s="796">
        <f>Variety!P584</f>
        <v>0</v>
      </c>
      <c r="Q165" s="819">
        <f>Variety!Q584</f>
        <v>0</v>
      </c>
      <c r="R165" s="621">
        <f>Variety!R584</f>
        <v>0</v>
      </c>
    </row>
    <row r="166" spans="2:18" s="17" customFormat="1" x14ac:dyDescent="0.35">
      <c r="B166" s="902"/>
      <c r="C166" s="903"/>
      <c r="D166" s="85" t="s">
        <v>89</v>
      </c>
      <c r="E166" s="796">
        <f>Variety!E585</f>
        <v>0</v>
      </c>
      <c r="F166" s="819">
        <f>Variety!F585</f>
        <v>0</v>
      </c>
      <c r="G166" s="621">
        <f>Variety!G585</f>
        <v>0</v>
      </c>
      <c r="H166" s="626">
        <f>Variety!H585</f>
        <v>0</v>
      </c>
      <c r="I166" s="649">
        <f>Variety!I585</f>
        <v>0</v>
      </c>
      <c r="J166" s="564">
        <f>Variety!J585</f>
        <v>0</v>
      </c>
      <c r="K166" s="403">
        <f>Variety!K585</f>
        <v>0</v>
      </c>
      <c r="L166" s="621">
        <f>Variety!L585</f>
        <v>0</v>
      </c>
      <c r="M166" s="455">
        <f>Variety!M585</f>
        <v>0</v>
      </c>
      <c r="N166" s="440">
        <f>Variety!N585</f>
        <v>0</v>
      </c>
      <c r="O166" s="600">
        <f>Variety!O585</f>
        <v>0</v>
      </c>
      <c r="P166" s="796">
        <f>Variety!P585</f>
        <v>0</v>
      </c>
      <c r="Q166" s="819">
        <f>Variety!Q585</f>
        <v>0</v>
      </c>
      <c r="R166" s="621">
        <f>Variety!R585</f>
        <v>0</v>
      </c>
    </row>
    <row r="167" spans="2:18" s="17" customFormat="1" x14ac:dyDescent="0.35">
      <c r="B167" s="902"/>
      <c r="C167" s="903"/>
      <c r="D167" s="85" t="s">
        <v>105</v>
      </c>
      <c r="E167" s="796">
        <f>Variety!E586</f>
        <v>0</v>
      </c>
      <c r="F167" s="819">
        <f>Variety!F586</f>
        <v>0</v>
      </c>
      <c r="G167" s="621">
        <f>Variety!G586</f>
        <v>0</v>
      </c>
      <c r="H167" s="626">
        <f>Variety!H586</f>
        <v>0</v>
      </c>
      <c r="I167" s="649">
        <f>Variety!I586</f>
        <v>0</v>
      </c>
      <c r="J167" s="564">
        <f>Variety!J586</f>
        <v>0</v>
      </c>
      <c r="K167" s="403">
        <f>Variety!K586</f>
        <v>0</v>
      </c>
      <c r="L167" s="621">
        <f>Variety!L586</f>
        <v>0</v>
      </c>
      <c r="M167" s="455">
        <f>Variety!M586</f>
        <v>0</v>
      </c>
      <c r="N167" s="440">
        <f>Variety!N586</f>
        <v>0</v>
      </c>
      <c r="O167" s="600">
        <f>Variety!O586</f>
        <v>0</v>
      </c>
      <c r="P167" s="796">
        <f>Variety!P586</f>
        <v>0</v>
      </c>
      <c r="Q167" s="819">
        <f>Variety!Q586</f>
        <v>0</v>
      </c>
      <c r="R167" s="621">
        <f>Variety!R586</f>
        <v>0</v>
      </c>
    </row>
    <row r="168" spans="2:18" s="17" customFormat="1" x14ac:dyDescent="0.35">
      <c r="B168" s="902"/>
      <c r="C168" s="903"/>
      <c r="D168" s="85" t="s">
        <v>100</v>
      </c>
      <c r="E168" s="796">
        <f>Variety!E587</f>
        <v>0</v>
      </c>
      <c r="F168" s="819">
        <f>Variety!F587</f>
        <v>0</v>
      </c>
      <c r="G168" s="621">
        <f>Variety!G587</f>
        <v>0</v>
      </c>
      <c r="H168" s="626">
        <f>Variety!H587</f>
        <v>0</v>
      </c>
      <c r="I168" s="649">
        <f>Variety!I587</f>
        <v>0</v>
      </c>
      <c r="J168" s="564">
        <f>Variety!J587</f>
        <v>0</v>
      </c>
      <c r="K168" s="403">
        <f>Variety!K587</f>
        <v>0</v>
      </c>
      <c r="L168" s="621">
        <f>Variety!L587</f>
        <v>0</v>
      </c>
      <c r="M168" s="455">
        <f>Variety!M587</f>
        <v>0</v>
      </c>
      <c r="N168" s="440">
        <f>Variety!N587</f>
        <v>0</v>
      </c>
      <c r="O168" s="600">
        <f>Variety!O587</f>
        <v>0</v>
      </c>
      <c r="P168" s="796">
        <f>Variety!P587</f>
        <v>0</v>
      </c>
      <c r="Q168" s="819">
        <f>Variety!Q587</f>
        <v>0</v>
      </c>
      <c r="R168" s="621">
        <f>Variety!R587</f>
        <v>0</v>
      </c>
    </row>
    <row r="169" spans="2:18" s="17" customFormat="1" x14ac:dyDescent="0.35">
      <c r="B169" s="902"/>
      <c r="C169" s="903"/>
      <c r="D169" s="85" t="s">
        <v>86</v>
      </c>
      <c r="E169" s="796">
        <f>Variety!E588</f>
        <v>0</v>
      </c>
      <c r="F169" s="819">
        <f>Variety!F588</f>
        <v>0</v>
      </c>
      <c r="G169" s="621">
        <f>Variety!G588</f>
        <v>0</v>
      </c>
      <c r="H169" s="626">
        <f>Variety!H588</f>
        <v>0</v>
      </c>
      <c r="I169" s="649">
        <f>Variety!I588</f>
        <v>0</v>
      </c>
      <c r="J169" s="564">
        <f>Variety!J588</f>
        <v>0</v>
      </c>
      <c r="K169" s="403">
        <f>Variety!K588</f>
        <v>0</v>
      </c>
      <c r="L169" s="621">
        <f>Variety!L588</f>
        <v>0</v>
      </c>
      <c r="M169" s="455">
        <f>Variety!M588</f>
        <v>0</v>
      </c>
      <c r="N169" s="440">
        <f>Variety!N588</f>
        <v>0</v>
      </c>
      <c r="O169" s="600">
        <f>Variety!O588</f>
        <v>0</v>
      </c>
      <c r="P169" s="796">
        <f>Variety!P588</f>
        <v>0</v>
      </c>
      <c r="Q169" s="819">
        <f>Variety!Q588</f>
        <v>0</v>
      </c>
      <c r="R169" s="621">
        <f>Variety!R588</f>
        <v>0</v>
      </c>
    </row>
    <row r="170" spans="2:18" s="17" customFormat="1" x14ac:dyDescent="0.35">
      <c r="B170" s="902"/>
      <c r="C170" s="903"/>
      <c r="D170" s="85" t="s">
        <v>328</v>
      </c>
      <c r="E170" s="796">
        <f>Variety!E589</f>
        <v>546.9237702816506</v>
      </c>
      <c r="F170" s="819">
        <f>Variety!F589</f>
        <v>129.60341351040802</v>
      </c>
      <c r="G170" s="621">
        <f>Variety!G589</f>
        <v>0.31056096691073026</v>
      </c>
      <c r="H170" s="626">
        <f>Variety!H589</f>
        <v>1.9184706951292773E-3</v>
      </c>
      <c r="I170" s="649">
        <f>Variety!I589</f>
        <v>5.0363366116017096E-4</v>
      </c>
      <c r="J170" s="564">
        <f>Variety!J589</f>
        <v>26.713896350760319</v>
      </c>
      <c r="K170" s="403">
        <f>Variety!K589</f>
        <v>3.6367507715885949</v>
      </c>
      <c r="L170" s="621">
        <f>Variety!L589</f>
        <v>0.15759101398012343</v>
      </c>
      <c r="M170" s="455">
        <f>Variety!M589</f>
        <v>14610.464911071062</v>
      </c>
      <c r="N170" s="440">
        <f>Variety!N589</f>
        <v>4979.9022847092147</v>
      </c>
      <c r="O170" s="600">
        <f>Variety!O589</f>
        <v>0.51709359856896342</v>
      </c>
      <c r="P170" s="796">
        <f>Variety!P589</f>
        <v>1646.7644604444504</v>
      </c>
      <c r="Q170" s="819">
        <f>Variety!Q589</f>
        <v>576.237908244133</v>
      </c>
      <c r="R170" s="621">
        <f>Variety!R589</f>
        <v>0.53827521331419259</v>
      </c>
    </row>
    <row r="171" spans="2:18" s="17" customFormat="1" x14ac:dyDescent="0.35">
      <c r="B171" s="902"/>
      <c r="C171" s="903"/>
      <c r="D171" s="85" t="s">
        <v>97</v>
      </c>
      <c r="E171" s="796">
        <f>Variety!E590</f>
        <v>0</v>
      </c>
      <c r="F171" s="819">
        <f>Variety!F590</f>
        <v>0</v>
      </c>
      <c r="G171" s="621">
        <f>Variety!G590</f>
        <v>0</v>
      </c>
      <c r="H171" s="626">
        <f>Variety!H590</f>
        <v>0</v>
      </c>
      <c r="I171" s="649">
        <f>Variety!I590</f>
        <v>0</v>
      </c>
      <c r="J171" s="564">
        <f>Variety!J590</f>
        <v>0</v>
      </c>
      <c r="K171" s="403">
        <f>Variety!K590</f>
        <v>0</v>
      </c>
      <c r="L171" s="621">
        <f>Variety!L590</f>
        <v>0</v>
      </c>
      <c r="M171" s="455">
        <f>Variety!M590</f>
        <v>0</v>
      </c>
      <c r="N171" s="440">
        <f>Variety!N590</f>
        <v>0</v>
      </c>
      <c r="O171" s="600">
        <f>Variety!O590</f>
        <v>0</v>
      </c>
      <c r="P171" s="796">
        <f>Variety!P590</f>
        <v>0</v>
      </c>
      <c r="Q171" s="819">
        <f>Variety!Q590</f>
        <v>0</v>
      </c>
      <c r="R171" s="621">
        <f>Variety!R590</f>
        <v>0</v>
      </c>
    </row>
    <row r="172" spans="2:18" s="17" customFormat="1" x14ac:dyDescent="0.35">
      <c r="B172" s="902"/>
      <c r="C172" s="903"/>
      <c r="D172" s="85" t="s">
        <v>88</v>
      </c>
      <c r="E172" s="796">
        <f>Variety!E591</f>
        <v>0</v>
      </c>
      <c r="F172" s="819">
        <f>Variety!F591</f>
        <v>0</v>
      </c>
      <c r="G172" s="621">
        <f>Variety!G591</f>
        <v>0</v>
      </c>
      <c r="H172" s="626">
        <f>Variety!H591</f>
        <v>0</v>
      </c>
      <c r="I172" s="649">
        <f>Variety!I591</f>
        <v>0</v>
      </c>
      <c r="J172" s="564">
        <f>Variety!J591</f>
        <v>0</v>
      </c>
      <c r="K172" s="403">
        <f>Variety!K591</f>
        <v>0</v>
      </c>
      <c r="L172" s="621">
        <f>Variety!L591</f>
        <v>0</v>
      </c>
      <c r="M172" s="455">
        <f>Variety!M591</f>
        <v>0</v>
      </c>
      <c r="N172" s="440">
        <f>Variety!N591</f>
        <v>0</v>
      </c>
      <c r="O172" s="600">
        <f>Variety!O591</f>
        <v>0</v>
      </c>
      <c r="P172" s="796">
        <f>Variety!P591</f>
        <v>0</v>
      </c>
      <c r="Q172" s="819">
        <f>Variety!Q591</f>
        <v>0</v>
      </c>
      <c r="R172" s="621">
        <f>Variety!R591</f>
        <v>0</v>
      </c>
    </row>
    <row r="173" spans="2:18" s="17" customFormat="1" x14ac:dyDescent="0.35">
      <c r="B173" s="902"/>
      <c r="C173" s="903"/>
      <c r="D173" s="85" t="s">
        <v>329</v>
      </c>
      <c r="E173" s="796">
        <f>Variety!E592</f>
        <v>0</v>
      </c>
      <c r="F173" s="819">
        <f>Variety!F592</f>
        <v>0</v>
      </c>
      <c r="G173" s="621">
        <f>Variety!G592</f>
        <v>0</v>
      </c>
      <c r="H173" s="626">
        <f>Variety!H592</f>
        <v>0</v>
      </c>
      <c r="I173" s="649">
        <f>Variety!I592</f>
        <v>0</v>
      </c>
      <c r="J173" s="564">
        <f>Variety!J592</f>
        <v>0</v>
      </c>
      <c r="K173" s="403">
        <f>Variety!K592</f>
        <v>0</v>
      </c>
      <c r="L173" s="621">
        <f>Variety!L592</f>
        <v>0</v>
      </c>
      <c r="M173" s="455">
        <f>Variety!M592</f>
        <v>0</v>
      </c>
      <c r="N173" s="440">
        <f>Variety!N592</f>
        <v>0</v>
      </c>
      <c r="O173" s="600">
        <f>Variety!O592</f>
        <v>0</v>
      </c>
      <c r="P173" s="796">
        <f>Variety!P592</f>
        <v>0</v>
      </c>
      <c r="Q173" s="819">
        <f>Variety!Q592</f>
        <v>0</v>
      </c>
      <c r="R173" s="621">
        <f>Variety!R592</f>
        <v>0</v>
      </c>
    </row>
    <row r="174" spans="2:18" s="17" customFormat="1" x14ac:dyDescent="0.35">
      <c r="B174" s="902"/>
      <c r="C174" s="903"/>
      <c r="D174" s="85" t="s">
        <v>99</v>
      </c>
      <c r="E174" s="796">
        <f>Variety!E593</f>
        <v>0</v>
      </c>
      <c r="F174" s="819">
        <f>Variety!F593</f>
        <v>0</v>
      </c>
      <c r="G174" s="621">
        <f>Variety!G593</f>
        <v>0</v>
      </c>
      <c r="H174" s="626">
        <f>Variety!H593</f>
        <v>0</v>
      </c>
      <c r="I174" s="649">
        <f>Variety!I593</f>
        <v>0</v>
      </c>
      <c r="J174" s="564">
        <f>Variety!J593</f>
        <v>0</v>
      </c>
      <c r="K174" s="403">
        <f>Variety!K593</f>
        <v>0</v>
      </c>
      <c r="L174" s="621">
        <f>Variety!L593</f>
        <v>0</v>
      </c>
      <c r="M174" s="455">
        <f>Variety!M593</f>
        <v>0</v>
      </c>
      <c r="N174" s="440">
        <f>Variety!N593</f>
        <v>0</v>
      </c>
      <c r="O174" s="600">
        <f>Variety!O593</f>
        <v>0</v>
      </c>
      <c r="P174" s="796">
        <f>Variety!P593</f>
        <v>0</v>
      </c>
      <c r="Q174" s="819">
        <f>Variety!Q593</f>
        <v>0</v>
      </c>
      <c r="R174" s="621">
        <f>Variety!R593</f>
        <v>0</v>
      </c>
    </row>
    <row r="175" spans="2:18" s="17" customFormat="1" x14ac:dyDescent="0.35">
      <c r="B175" s="902"/>
      <c r="C175" s="903"/>
      <c r="D175" s="85" t="s">
        <v>104</v>
      </c>
      <c r="E175" s="796">
        <f>Variety!E594</f>
        <v>0</v>
      </c>
      <c r="F175" s="819">
        <f>Variety!F594</f>
        <v>0</v>
      </c>
      <c r="G175" s="621">
        <f>Variety!G594</f>
        <v>0</v>
      </c>
      <c r="H175" s="626">
        <f>Variety!H594</f>
        <v>0</v>
      </c>
      <c r="I175" s="649">
        <f>Variety!I594</f>
        <v>0</v>
      </c>
      <c r="J175" s="564">
        <f>Variety!J594</f>
        <v>0</v>
      </c>
      <c r="K175" s="403">
        <f>Variety!K594</f>
        <v>0</v>
      </c>
      <c r="L175" s="621">
        <f>Variety!L594</f>
        <v>0</v>
      </c>
      <c r="M175" s="455">
        <f>Variety!M594</f>
        <v>0</v>
      </c>
      <c r="N175" s="440">
        <f>Variety!N594</f>
        <v>0</v>
      </c>
      <c r="O175" s="600">
        <f>Variety!O594</f>
        <v>0</v>
      </c>
      <c r="P175" s="796">
        <f>Variety!P594</f>
        <v>0</v>
      </c>
      <c r="Q175" s="819">
        <f>Variety!Q594</f>
        <v>0</v>
      </c>
      <c r="R175" s="621">
        <f>Variety!R594</f>
        <v>0</v>
      </c>
    </row>
    <row r="176" spans="2:18" s="17" customFormat="1" x14ac:dyDescent="0.35">
      <c r="B176" s="902"/>
      <c r="C176" s="903"/>
      <c r="D176" s="85" t="s">
        <v>330</v>
      </c>
      <c r="E176" s="796">
        <f>Variety!E595</f>
        <v>0</v>
      </c>
      <c r="F176" s="819">
        <f>Variety!F595</f>
        <v>0</v>
      </c>
      <c r="G176" s="621">
        <f>Variety!G595</f>
        <v>0</v>
      </c>
      <c r="H176" s="626">
        <f>Variety!H595</f>
        <v>0</v>
      </c>
      <c r="I176" s="649">
        <f>Variety!I595</f>
        <v>0</v>
      </c>
      <c r="J176" s="564">
        <f>Variety!J595</f>
        <v>0</v>
      </c>
      <c r="K176" s="403">
        <f>Variety!K595</f>
        <v>0</v>
      </c>
      <c r="L176" s="621">
        <f>Variety!L595</f>
        <v>0</v>
      </c>
      <c r="M176" s="455">
        <f>Variety!M595</f>
        <v>0</v>
      </c>
      <c r="N176" s="440">
        <f>Variety!N595</f>
        <v>0</v>
      </c>
      <c r="O176" s="600">
        <f>Variety!O595</f>
        <v>0</v>
      </c>
      <c r="P176" s="796">
        <f>Variety!P595</f>
        <v>0</v>
      </c>
      <c r="Q176" s="819">
        <f>Variety!Q595</f>
        <v>0</v>
      </c>
      <c r="R176" s="621">
        <f>Variety!R595</f>
        <v>0</v>
      </c>
    </row>
    <row r="177" spans="2:18" s="17" customFormat="1" x14ac:dyDescent="0.35">
      <c r="B177" s="902"/>
      <c r="C177" s="903"/>
      <c r="D177" s="85" t="s">
        <v>87</v>
      </c>
      <c r="E177" s="796">
        <f>Variety!E596</f>
        <v>0</v>
      </c>
      <c r="F177" s="819">
        <f>Variety!F596</f>
        <v>0</v>
      </c>
      <c r="G177" s="621">
        <f>Variety!G596</f>
        <v>0</v>
      </c>
      <c r="H177" s="626">
        <f>Variety!H596</f>
        <v>0</v>
      </c>
      <c r="I177" s="649">
        <f>Variety!I596</f>
        <v>0</v>
      </c>
      <c r="J177" s="564">
        <f>Variety!J596</f>
        <v>0</v>
      </c>
      <c r="K177" s="403">
        <f>Variety!K596</f>
        <v>0</v>
      </c>
      <c r="L177" s="621">
        <f>Variety!L596</f>
        <v>0</v>
      </c>
      <c r="M177" s="455">
        <f>Variety!M596</f>
        <v>0</v>
      </c>
      <c r="N177" s="440">
        <f>Variety!N596</f>
        <v>0</v>
      </c>
      <c r="O177" s="600">
        <f>Variety!O596</f>
        <v>0</v>
      </c>
      <c r="P177" s="796">
        <f>Variety!P596</f>
        <v>0</v>
      </c>
      <c r="Q177" s="819">
        <f>Variety!Q596</f>
        <v>0</v>
      </c>
      <c r="R177" s="621">
        <f>Variety!R596</f>
        <v>0</v>
      </c>
    </row>
    <row r="178" spans="2:18" s="17" customFormat="1" x14ac:dyDescent="0.35">
      <c r="B178" s="902"/>
      <c r="C178" s="903"/>
      <c r="D178" s="85" t="s">
        <v>109</v>
      </c>
      <c r="E178" s="796">
        <f>Variety!E597</f>
        <v>0</v>
      </c>
      <c r="F178" s="819">
        <f>Variety!F597</f>
        <v>0</v>
      </c>
      <c r="G178" s="621">
        <f>Variety!G597</f>
        <v>0</v>
      </c>
      <c r="H178" s="626">
        <f>Variety!H597</f>
        <v>0</v>
      </c>
      <c r="I178" s="649">
        <f>Variety!I597</f>
        <v>0</v>
      </c>
      <c r="J178" s="564">
        <f>Variety!J597</f>
        <v>0</v>
      </c>
      <c r="K178" s="403">
        <f>Variety!K597</f>
        <v>0</v>
      </c>
      <c r="L178" s="621">
        <f>Variety!L597</f>
        <v>0</v>
      </c>
      <c r="M178" s="455">
        <f>Variety!M597</f>
        <v>0</v>
      </c>
      <c r="N178" s="440">
        <f>Variety!N597</f>
        <v>0</v>
      </c>
      <c r="O178" s="600">
        <f>Variety!O597</f>
        <v>0</v>
      </c>
      <c r="P178" s="796">
        <f>Variety!P597</f>
        <v>0</v>
      </c>
      <c r="Q178" s="819">
        <f>Variety!Q597</f>
        <v>0</v>
      </c>
      <c r="R178" s="621">
        <f>Variety!R597</f>
        <v>0</v>
      </c>
    </row>
    <row r="179" spans="2:18" s="17" customFormat="1" x14ac:dyDescent="0.35">
      <c r="B179" s="902"/>
      <c r="C179" s="903"/>
      <c r="D179" s="85" t="s">
        <v>110</v>
      </c>
      <c r="E179" s="796">
        <f>Variety!E598</f>
        <v>0</v>
      </c>
      <c r="F179" s="819">
        <f>Variety!F598</f>
        <v>0</v>
      </c>
      <c r="G179" s="621">
        <f>Variety!G598</f>
        <v>0</v>
      </c>
      <c r="H179" s="626">
        <f>Variety!H598</f>
        <v>0</v>
      </c>
      <c r="I179" s="649">
        <f>Variety!I598</f>
        <v>0</v>
      </c>
      <c r="J179" s="564">
        <f>Variety!J598</f>
        <v>0</v>
      </c>
      <c r="K179" s="403">
        <f>Variety!K598</f>
        <v>0</v>
      </c>
      <c r="L179" s="621">
        <f>Variety!L598</f>
        <v>0</v>
      </c>
      <c r="M179" s="455">
        <f>Variety!M598</f>
        <v>0</v>
      </c>
      <c r="N179" s="440">
        <f>Variety!N598</f>
        <v>0</v>
      </c>
      <c r="O179" s="600">
        <f>Variety!O598</f>
        <v>0</v>
      </c>
      <c r="P179" s="796">
        <f>Variety!P598</f>
        <v>0</v>
      </c>
      <c r="Q179" s="819">
        <f>Variety!Q598</f>
        <v>0</v>
      </c>
      <c r="R179" s="621">
        <f>Variety!R598</f>
        <v>0</v>
      </c>
    </row>
    <row r="180" spans="2:18" s="17" customFormat="1" x14ac:dyDescent="0.35">
      <c r="B180" s="902"/>
      <c r="C180" s="903"/>
      <c r="D180" s="85" t="s">
        <v>331</v>
      </c>
      <c r="E180" s="796">
        <f>Variety!E599</f>
        <v>0</v>
      </c>
      <c r="F180" s="819">
        <f>Variety!F599</f>
        <v>0</v>
      </c>
      <c r="G180" s="621">
        <f>Variety!G599</f>
        <v>0</v>
      </c>
      <c r="H180" s="626">
        <f>Variety!H599</f>
        <v>0</v>
      </c>
      <c r="I180" s="649">
        <f>Variety!I599</f>
        <v>0</v>
      </c>
      <c r="J180" s="564">
        <f>Variety!J599</f>
        <v>0</v>
      </c>
      <c r="K180" s="403">
        <f>Variety!K599</f>
        <v>0</v>
      </c>
      <c r="L180" s="621">
        <f>Variety!L599</f>
        <v>0</v>
      </c>
      <c r="M180" s="455">
        <f>Variety!M599</f>
        <v>0</v>
      </c>
      <c r="N180" s="440">
        <f>Variety!N599</f>
        <v>0</v>
      </c>
      <c r="O180" s="600">
        <f>Variety!O599</f>
        <v>0</v>
      </c>
      <c r="P180" s="796">
        <f>Variety!P599</f>
        <v>0</v>
      </c>
      <c r="Q180" s="819">
        <f>Variety!Q599</f>
        <v>0</v>
      </c>
      <c r="R180" s="621">
        <f>Variety!R599</f>
        <v>0</v>
      </c>
    </row>
    <row r="181" spans="2:18" s="17" customFormat="1" x14ac:dyDescent="0.35">
      <c r="B181" s="902"/>
      <c r="C181" s="903"/>
      <c r="D181" s="85" t="s">
        <v>332</v>
      </c>
      <c r="E181" s="796">
        <f>Variety!E600</f>
        <v>0</v>
      </c>
      <c r="F181" s="819">
        <f>Variety!F600</f>
        <v>0</v>
      </c>
      <c r="G181" s="621">
        <f>Variety!G600</f>
        <v>0</v>
      </c>
      <c r="H181" s="626">
        <f>Variety!H600</f>
        <v>0</v>
      </c>
      <c r="I181" s="649">
        <f>Variety!I600</f>
        <v>0</v>
      </c>
      <c r="J181" s="564">
        <f>Variety!J600</f>
        <v>0</v>
      </c>
      <c r="K181" s="403">
        <f>Variety!K600</f>
        <v>0</v>
      </c>
      <c r="L181" s="621">
        <f>Variety!L600</f>
        <v>0</v>
      </c>
      <c r="M181" s="455">
        <f>Variety!M600</f>
        <v>0</v>
      </c>
      <c r="N181" s="440">
        <f>Variety!N600</f>
        <v>0</v>
      </c>
      <c r="O181" s="600">
        <f>Variety!O600</f>
        <v>0</v>
      </c>
      <c r="P181" s="796">
        <f>Variety!P600</f>
        <v>0</v>
      </c>
      <c r="Q181" s="819">
        <f>Variety!Q600</f>
        <v>0</v>
      </c>
      <c r="R181" s="621">
        <f>Variety!R600</f>
        <v>0</v>
      </c>
    </row>
    <row r="182" spans="2:18" s="17" customFormat="1" x14ac:dyDescent="0.35">
      <c r="B182" s="902"/>
      <c r="C182" s="903"/>
      <c r="D182" s="85" t="s">
        <v>333</v>
      </c>
      <c r="E182" s="796">
        <f>Variety!E601</f>
        <v>4544.9773746265919</v>
      </c>
      <c r="F182" s="819">
        <f>Variety!F601</f>
        <v>2611.8122931605067</v>
      </c>
      <c r="G182" s="621">
        <f>Variety!G601</f>
        <v>1.3510549710424857</v>
      </c>
      <c r="H182" s="626">
        <f>Variety!H601</f>
        <v>1.5942634745526717E-2</v>
      </c>
      <c r="I182" s="649">
        <f>Variety!I601</f>
        <v>9.388644494019778E-3</v>
      </c>
      <c r="J182" s="564">
        <f>Variety!J601</f>
        <v>11.690512271553425</v>
      </c>
      <c r="K182" s="403">
        <f>Variety!K601</f>
        <v>5.4078160406248799E-2</v>
      </c>
      <c r="L182" s="621">
        <f>Variety!L601</f>
        <v>4.647313763796795E-3</v>
      </c>
      <c r="M182" s="455">
        <f>Variety!M601</f>
        <v>53133.113772004843</v>
      </c>
      <c r="N182" s="440">
        <f>Variety!N601</f>
        <v>30637.965675554275</v>
      </c>
      <c r="O182" s="600">
        <f>Variety!O601</f>
        <v>1.3619810611688541</v>
      </c>
      <c r="P182" s="796">
        <f>Variety!P601</f>
        <v>5146.3871043920517</v>
      </c>
      <c r="Q182" s="819">
        <f>Variety!Q601</f>
        <v>2964.9545600414276</v>
      </c>
      <c r="R182" s="621">
        <f>Variety!R601</f>
        <v>1.3591777420392548</v>
      </c>
    </row>
    <row r="183" spans="2:18" s="17" customFormat="1" x14ac:dyDescent="0.35">
      <c r="B183" s="902"/>
      <c r="C183" s="903"/>
      <c r="D183" s="85" t="s">
        <v>334</v>
      </c>
      <c r="E183" s="796">
        <f>Variety!E602</f>
        <v>0</v>
      </c>
      <c r="F183" s="819">
        <f>Variety!F602</f>
        <v>0</v>
      </c>
      <c r="G183" s="621">
        <f>Variety!G602</f>
        <v>0</v>
      </c>
      <c r="H183" s="626">
        <f>Variety!H602</f>
        <v>0</v>
      </c>
      <c r="I183" s="649">
        <f>Variety!I602</f>
        <v>0</v>
      </c>
      <c r="J183" s="564">
        <f>Variety!J602</f>
        <v>0</v>
      </c>
      <c r="K183" s="403">
        <f>Variety!K602</f>
        <v>0</v>
      </c>
      <c r="L183" s="621">
        <f>Variety!L602</f>
        <v>0</v>
      </c>
      <c r="M183" s="455">
        <f>Variety!M602</f>
        <v>0</v>
      </c>
      <c r="N183" s="440">
        <f>Variety!N602</f>
        <v>0</v>
      </c>
      <c r="O183" s="600">
        <f>Variety!O602</f>
        <v>0</v>
      </c>
      <c r="P183" s="796">
        <f>Variety!P602</f>
        <v>0</v>
      </c>
      <c r="Q183" s="819">
        <f>Variety!Q602</f>
        <v>0</v>
      </c>
      <c r="R183" s="621">
        <f>Variety!R602</f>
        <v>0</v>
      </c>
    </row>
    <row r="184" spans="2:18" s="17" customFormat="1" x14ac:dyDescent="0.35">
      <c r="B184" s="902"/>
      <c r="C184" s="903"/>
      <c r="D184" s="85" t="s">
        <v>335</v>
      </c>
      <c r="E184" s="796">
        <f>Variety!E603</f>
        <v>0</v>
      </c>
      <c r="F184" s="819">
        <f>Variety!F603</f>
        <v>0</v>
      </c>
      <c r="G184" s="621">
        <f>Variety!G603</f>
        <v>0</v>
      </c>
      <c r="H184" s="626">
        <f>Variety!H603</f>
        <v>0</v>
      </c>
      <c r="I184" s="649">
        <f>Variety!I603</f>
        <v>0</v>
      </c>
      <c r="J184" s="564">
        <f>Variety!J603</f>
        <v>0</v>
      </c>
      <c r="K184" s="403">
        <f>Variety!K603</f>
        <v>0</v>
      </c>
      <c r="L184" s="621">
        <f>Variety!L603</f>
        <v>0</v>
      </c>
      <c r="M184" s="455">
        <f>Variety!M603</f>
        <v>0</v>
      </c>
      <c r="N184" s="440">
        <f>Variety!N603</f>
        <v>0</v>
      </c>
      <c r="O184" s="600">
        <f>Variety!O603</f>
        <v>0</v>
      </c>
      <c r="P184" s="796">
        <f>Variety!P603</f>
        <v>0</v>
      </c>
      <c r="Q184" s="819">
        <f>Variety!Q603</f>
        <v>0</v>
      </c>
      <c r="R184" s="621">
        <f>Variety!R603</f>
        <v>0</v>
      </c>
    </row>
    <row r="185" spans="2:18" s="17" customFormat="1" x14ac:dyDescent="0.35">
      <c r="B185" s="902"/>
      <c r="C185" s="903"/>
      <c r="D185" s="85" t="s">
        <v>336</v>
      </c>
      <c r="E185" s="796">
        <f>Variety!E604</f>
        <v>0</v>
      </c>
      <c r="F185" s="819">
        <f>Variety!F604</f>
        <v>0</v>
      </c>
      <c r="G185" s="621">
        <f>Variety!G604</f>
        <v>0</v>
      </c>
      <c r="H185" s="626">
        <f>Variety!H604</f>
        <v>0</v>
      </c>
      <c r="I185" s="649">
        <f>Variety!I604</f>
        <v>0</v>
      </c>
      <c r="J185" s="564">
        <f>Variety!J604</f>
        <v>0</v>
      </c>
      <c r="K185" s="403">
        <f>Variety!K604</f>
        <v>0</v>
      </c>
      <c r="L185" s="621">
        <f>Variety!L604</f>
        <v>0</v>
      </c>
      <c r="M185" s="455">
        <f>Variety!M604</f>
        <v>0</v>
      </c>
      <c r="N185" s="440">
        <f>Variety!N604</f>
        <v>0</v>
      </c>
      <c r="O185" s="600">
        <f>Variety!O604</f>
        <v>0</v>
      </c>
      <c r="P185" s="796">
        <f>Variety!P604</f>
        <v>0</v>
      </c>
      <c r="Q185" s="819">
        <f>Variety!Q604</f>
        <v>0</v>
      </c>
      <c r="R185" s="621">
        <f>Variety!R604</f>
        <v>0</v>
      </c>
    </row>
    <row r="186" spans="2:18" s="17" customFormat="1" x14ac:dyDescent="0.35">
      <c r="B186" s="902"/>
      <c r="C186" s="903"/>
      <c r="D186" s="85" t="s">
        <v>337</v>
      </c>
      <c r="E186" s="796">
        <f>Variety!E605</f>
        <v>623250.32300724543</v>
      </c>
      <c r="F186" s="819">
        <f>Variety!F605</f>
        <v>-35519.125708558713</v>
      </c>
      <c r="G186" s="621">
        <f>Variety!G605</f>
        <v>-5.3917384568757998E-2</v>
      </c>
      <c r="H186" s="626">
        <f>Variety!H605</f>
        <v>2.1862049985567658</v>
      </c>
      <c r="I186" s="649">
        <f>Variety!I605</f>
        <v>-4.7214478273220006E-2</v>
      </c>
      <c r="J186" s="564">
        <f>Variety!J605</f>
        <v>17.133573879881641</v>
      </c>
      <c r="K186" s="403">
        <f>Variety!K605</f>
        <v>0.12086642333663278</v>
      </c>
      <c r="L186" s="621">
        <f>Variety!L605</f>
        <v>7.1044790281239983E-3</v>
      </c>
      <c r="M186" s="455">
        <f>Variety!M605</f>
        <v>10678505.454904737</v>
      </c>
      <c r="N186" s="440">
        <f>Variety!N605</f>
        <v>-528946.45740666986</v>
      </c>
      <c r="O186" s="600">
        <f>Variety!O605</f>
        <v>-4.7195960468554066E-2</v>
      </c>
      <c r="P186" s="796">
        <f>Variety!P605</f>
        <v>7229523.5014537573</v>
      </c>
      <c r="Q186" s="819">
        <f>Variety!Q605</f>
        <v>-80668.174403838813</v>
      </c>
      <c r="R186" s="621">
        <f>Variety!R605</f>
        <v>-1.1035028625891018E-2</v>
      </c>
    </row>
    <row r="187" spans="2:18" s="17" customFormat="1" ht="15" thickBot="1" x14ac:dyDescent="0.4">
      <c r="B187" s="904"/>
      <c r="C187" s="905"/>
      <c r="D187" s="86" t="s">
        <v>338</v>
      </c>
      <c r="E187" s="797">
        <f>Variety!E606</f>
        <v>0</v>
      </c>
      <c r="F187" s="820">
        <f>Variety!F606</f>
        <v>0</v>
      </c>
      <c r="G187" s="622">
        <f>Variety!G606</f>
        <v>0</v>
      </c>
      <c r="H187" s="626">
        <f>Variety!H606</f>
        <v>0</v>
      </c>
      <c r="I187" s="649">
        <f>Variety!I606</f>
        <v>0</v>
      </c>
      <c r="J187" s="565">
        <f>Variety!J606</f>
        <v>0</v>
      </c>
      <c r="K187" s="405">
        <f>Variety!K606</f>
        <v>0</v>
      </c>
      <c r="L187" s="622">
        <f>Variety!L606</f>
        <v>0</v>
      </c>
      <c r="M187" s="455">
        <f>Variety!M606</f>
        <v>0</v>
      </c>
      <c r="N187" s="440">
        <f>Variety!N606</f>
        <v>0</v>
      </c>
      <c r="O187" s="600">
        <f>Variety!O606</f>
        <v>0</v>
      </c>
      <c r="P187" s="797">
        <f>Variety!P606</f>
        <v>0</v>
      </c>
      <c r="Q187" s="820">
        <f>Variety!Q606</f>
        <v>0</v>
      </c>
      <c r="R187" s="622">
        <f>Variety!R606</f>
        <v>0</v>
      </c>
    </row>
    <row r="188" spans="2:18" s="17" customFormat="1" x14ac:dyDescent="0.35">
      <c r="C188" s="1"/>
      <c r="D188" s="1"/>
      <c r="E188" s="781"/>
      <c r="F188" s="781"/>
      <c r="G188" s="596"/>
      <c r="H188" s="594"/>
      <c r="I188" s="594"/>
      <c r="J188" s="568"/>
      <c r="K188" s="92"/>
      <c r="L188" s="596"/>
      <c r="M188" s="425"/>
      <c r="N188" s="425"/>
      <c r="O188" s="596"/>
      <c r="P188" s="781"/>
      <c r="Q188" s="781"/>
      <c r="R188" s="596"/>
    </row>
    <row r="189" spans="2:18" s="17" customFormat="1" ht="10.25" customHeight="1" x14ac:dyDescent="0.35">
      <c r="C189" s="1"/>
      <c r="D189" s="1"/>
      <c r="E189" s="781"/>
      <c r="F189" s="781"/>
      <c r="G189" s="596"/>
      <c r="H189" s="594"/>
      <c r="I189" s="594"/>
      <c r="J189" s="568"/>
      <c r="K189" s="92"/>
      <c r="L189" s="596"/>
      <c r="M189" s="425"/>
      <c r="N189" s="425"/>
      <c r="O189" s="596"/>
      <c r="P189" s="781"/>
      <c r="Q189" s="781"/>
      <c r="R189" s="596"/>
    </row>
    <row r="190" spans="2:18" s="17" customFormat="1" hidden="1" x14ac:dyDescent="0.35">
      <c r="C190" s="1"/>
      <c r="D190" s="1"/>
      <c r="E190" s="781"/>
      <c r="F190" s="781"/>
      <c r="G190" s="596"/>
      <c r="H190" s="594"/>
      <c r="I190" s="594"/>
      <c r="J190" s="568"/>
      <c r="K190" s="92"/>
      <c r="L190" s="596"/>
      <c r="M190" s="425"/>
      <c r="N190" s="425"/>
      <c r="O190" s="596"/>
      <c r="P190" s="781"/>
      <c r="Q190" s="781"/>
      <c r="R190" s="596"/>
    </row>
    <row r="191" spans="2:18" s="17" customFormat="1" hidden="1" x14ac:dyDescent="0.35">
      <c r="C191" s="1"/>
      <c r="D191" s="1"/>
      <c r="E191" s="781"/>
      <c r="F191" s="781"/>
      <c r="G191" s="596"/>
      <c r="H191" s="594"/>
      <c r="I191" s="594"/>
      <c r="J191" s="568"/>
      <c r="K191" s="92"/>
      <c r="L191" s="596"/>
      <c r="M191" s="425"/>
      <c r="N191" s="425"/>
      <c r="O191" s="596"/>
      <c r="P191" s="781"/>
      <c r="Q191" s="781"/>
      <c r="R191" s="596"/>
    </row>
    <row r="192" spans="2:18" s="17" customFormat="1" x14ac:dyDescent="0.35">
      <c r="C192" s="75"/>
      <c r="D192" s="75"/>
      <c r="E192" s="798"/>
      <c r="F192" s="798"/>
      <c r="G192" s="602"/>
      <c r="H192" s="592"/>
      <c r="I192" s="592"/>
      <c r="J192" s="567"/>
      <c r="K192" s="377"/>
      <c r="L192" s="602"/>
      <c r="M192" s="456"/>
      <c r="N192" s="456"/>
      <c r="O192" s="602"/>
      <c r="P192" s="798"/>
      <c r="Q192" s="798"/>
      <c r="R192" s="602"/>
    </row>
    <row r="193" spans="2:18" s="17" customFormat="1" ht="23.5" x14ac:dyDescent="0.35">
      <c r="C193" s="933" t="s">
        <v>111</v>
      </c>
      <c r="D193" s="933"/>
      <c r="E193" s="934"/>
      <c r="F193" s="934"/>
      <c r="G193" s="933"/>
      <c r="H193" s="933"/>
      <c r="I193" s="933"/>
      <c r="J193" s="990"/>
      <c r="K193" s="990"/>
      <c r="L193" s="933"/>
      <c r="M193" s="990"/>
      <c r="N193" s="990"/>
      <c r="O193" s="933"/>
      <c r="P193" s="934"/>
      <c r="Q193" s="934"/>
      <c r="R193" s="933"/>
    </row>
    <row r="194" spans="2:18" s="17" customFormat="1" x14ac:dyDescent="0.35">
      <c r="C194" s="937" t="s">
        <v>252</v>
      </c>
      <c r="D194" s="937"/>
      <c r="E194" s="938"/>
      <c r="F194" s="938"/>
      <c r="G194" s="937"/>
      <c r="H194" s="937"/>
      <c r="I194" s="937"/>
      <c r="J194" s="991"/>
      <c r="K194" s="991"/>
      <c r="L194" s="937"/>
      <c r="M194" s="991"/>
      <c r="N194" s="991"/>
      <c r="O194" s="937"/>
      <c r="P194" s="938"/>
      <c r="Q194" s="938"/>
      <c r="R194" s="937"/>
    </row>
    <row r="195" spans="2:18" s="17" customFormat="1" x14ac:dyDescent="0.35">
      <c r="C195" s="937" t="str">
        <f>'HOME PAGE'!H7</f>
        <v>YTD ENDING 06-14-2026</v>
      </c>
      <c r="D195" s="937"/>
      <c r="E195" s="941"/>
      <c r="F195" s="941"/>
      <c r="G195" s="937"/>
      <c r="H195" s="937"/>
      <c r="I195" s="937"/>
      <c r="J195" s="992"/>
      <c r="K195" s="992"/>
      <c r="L195" s="937"/>
      <c r="M195" s="992"/>
      <c r="N195" s="992"/>
      <c r="O195" s="937"/>
      <c r="P195" s="941"/>
      <c r="Q195" s="941"/>
      <c r="R195" s="937"/>
    </row>
    <row r="196" spans="2:18" s="17" customFormat="1" ht="15" thickBot="1" x14ac:dyDescent="0.4">
      <c r="C196" s="1"/>
      <c r="D196" s="1"/>
      <c r="E196" s="781"/>
      <c r="F196" s="781"/>
      <c r="G196" s="596"/>
      <c r="H196" s="594"/>
      <c r="I196" s="594"/>
      <c r="J196" s="568"/>
      <c r="K196" s="92"/>
      <c r="L196" s="596"/>
      <c r="M196" s="425"/>
      <c r="N196" s="425"/>
      <c r="O196" s="596"/>
      <c r="P196" s="781"/>
      <c r="Q196" s="781"/>
      <c r="R196" s="609"/>
    </row>
    <row r="197" spans="2:18" s="17" customFormat="1" x14ac:dyDescent="0.35">
      <c r="B197" s="1"/>
      <c r="C197" s="1"/>
      <c r="D197" s="19"/>
      <c r="E197" s="958" t="s">
        <v>48</v>
      </c>
      <c r="F197" s="959"/>
      <c r="G197" s="993"/>
      <c r="H197" s="961" t="s">
        <v>17</v>
      </c>
      <c r="I197" s="962"/>
      <c r="J197" s="994" t="s">
        <v>18</v>
      </c>
      <c r="K197" s="994"/>
      <c r="L197" s="964"/>
      <c r="M197" s="995" t="s">
        <v>19</v>
      </c>
      <c r="N197" s="994"/>
      <c r="O197" s="996"/>
      <c r="P197" s="959" t="s">
        <v>20</v>
      </c>
      <c r="Q197" s="959"/>
      <c r="R197" s="962"/>
    </row>
    <row r="198" spans="2:18" s="17" customFormat="1" ht="15" thickBot="1" x14ac:dyDescent="0.4">
      <c r="B198" s="2"/>
      <c r="C198" s="2"/>
      <c r="D198" s="20"/>
      <c r="E198" s="782" t="s">
        <v>16</v>
      </c>
      <c r="F198" s="805" t="s">
        <v>22</v>
      </c>
      <c r="G198" s="632" t="s">
        <v>23</v>
      </c>
      <c r="H198" s="643" t="s">
        <v>16</v>
      </c>
      <c r="I198" s="647" t="s">
        <v>22</v>
      </c>
      <c r="J198" s="673" t="s">
        <v>16</v>
      </c>
      <c r="K198" s="391" t="s">
        <v>22</v>
      </c>
      <c r="L198" s="632" t="s">
        <v>23</v>
      </c>
      <c r="M198" s="418" t="s">
        <v>16</v>
      </c>
      <c r="N198" s="427" t="s">
        <v>22</v>
      </c>
      <c r="O198" s="597" t="s">
        <v>23</v>
      </c>
      <c r="P198" s="858" t="s">
        <v>16</v>
      </c>
      <c r="Q198" s="805" t="s">
        <v>22</v>
      </c>
      <c r="R198" s="597" t="s">
        <v>23</v>
      </c>
    </row>
    <row r="199" spans="2:18" s="17" customFormat="1" ht="15" thickBot="1" x14ac:dyDescent="0.4">
      <c r="B199" s="2"/>
      <c r="C199" s="2"/>
      <c r="D199" s="504" t="s">
        <v>436</v>
      </c>
      <c r="E199" s="826">
        <f>SUM(E200:E203)</f>
        <v>5841021.8220000891</v>
      </c>
      <c r="F199" s="826">
        <f t="shared" ref="F199:R199" si="4">SUM(F200:F203)</f>
        <v>258936.77386710662</v>
      </c>
      <c r="G199" s="864">
        <f t="shared" si="4"/>
        <v>-7.757387102384164E-2</v>
      </c>
      <c r="H199" s="624">
        <f t="shared" si="4"/>
        <v>52.904299861132969</v>
      </c>
      <c r="I199" s="624">
        <f t="shared" si="4"/>
        <v>3.002678699102411</v>
      </c>
      <c r="J199" s="674">
        <f t="shared" si="4"/>
        <v>102.80676508882428</v>
      </c>
      <c r="K199" s="521">
        <f t="shared" si="4"/>
        <v>6.2242817859951849</v>
      </c>
      <c r="L199" s="864">
        <f t="shared" si="4"/>
        <v>0.15521857222038096</v>
      </c>
      <c r="M199" s="537">
        <f t="shared" si="4"/>
        <v>98907202.489710718</v>
      </c>
      <c r="N199" s="537">
        <f t="shared" si="4"/>
        <v>8447072.0888570882</v>
      </c>
      <c r="O199" s="864">
        <f t="shared" si="4"/>
        <v>-3.7053899852118988E-2</v>
      </c>
      <c r="P199" s="826">
        <f t="shared" si="4"/>
        <v>22261490.313751817</v>
      </c>
      <c r="Q199" s="826">
        <f t="shared" si="4"/>
        <v>855370.44901504659</v>
      </c>
      <c r="R199" s="864">
        <f t="shared" si="4"/>
        <v>-0.14399207235411002</v>
      </c>
    </row>
    <row r="200" spans="2:18" s="17" customFormat="1" ht="15" thickBot="1" x14ac:dyDescent="0.4">
      <c r="B200" s="906" t="s">
        <v>46</v>
      </c>
      <c r="C200" s="909" t="s">
        <v>355</v>
      </c>
      <c r="D200" s="505" t="s">
        <v>281</v>
      </c>
      <c r="E200" s="827">
        <f>'Segment Data'!E79</f>
        <v>1079506.0985053019</v>
      </c>
      <c r="F200" s="807">
        <f>'Segment Data'!F79</f>
        <v>182841.81179936207</v>
      </c>
      <c r="G200" s="257">
        <f>'Segment Data'!G79</f>
        <v>0.20391334249640397</v>
      </c>
      <c r="H200" s="502">
        <f>'Segment Data'!H79</f>
        <v>9.7774868982924623</v>
      </c>
      <c r="I200" s="503">
        <f>'Segment Data'!I79</f>
        <v>1.7616646456938856</v>
      </c>
      <c r="J200" s="553">
        <f>'Segment Data'!J79</f>
        <v>16.00936054801457</v>
      </c>
      <c r="K200" s="395">
        <f>'Segment Data'!K79</f>
        <v>-3.4976366317589935E-2</v>
      </c>
      <c r="L200" s="257">
        <f>'Segment Data'!L79</f>
        <v>-2.1799820400396908E-3</v>
      </c>
      <c r="M200" s="532">
        <f>'Segment Data'!M79</f>
        <v>17282202.344751909</v>
      </c>
      <c r="N200" s="531">
        <f>'Segment Data'!N79</f>
        <v>2895818.4297924843</v>
      </c>
      <c r="O200" s="866">
        <f>'Segment Data'!O79</f>
        <v>0.20128883303199763</v>
      </c>
      <c r="P200" s="784">
        <f>'Segment Data'!P79</f>
        <v>2681487.8343164921</v>
      </c>
      <c r="Q200" s="807">
        <f>'Segment Data'!Q79</f>
        <v>268887.80400736723</v>
      </c>
      <c r="R200" s="257">
        <f>'Segment Data'!R79</f>
        <v>0.11145146341265477</v>
      </c>
    </row>
    <row r="201" spans="2:18" s="17" customFormat="1" x14ac:dyDescent="0.35">
      <c r="B201" s="907"/>
      <c r="C201" s="910"/>
      <c r="D201" s="87" t="s">
        <v>283</v>
      </c>
      <c r="E201" s="828">
        <f>'Segment Data'!E80</f>
        <v>4513186.8302748939</v>
      </c>
      <c r="F201" s="808">
        <f>'Segment Data'!F80</f>
        <v>70924.393534292467</v>
      </c>
      <c r="G201" s="268">
        <f>'Segment Data'!G80</f>
        <v>1.5965826995653923E-2</v>
      </c>
      <c r="H201" s="103">
        <f>'Segment Data'!H80</f>
        <v>40.877606123447137</v>
      </c>
      <c r="I201" s="104">
        <f>'Segment Data'!I80</f>
        <v>1.1655459686683542</v>
      </c>
      <c r="J201" s="585">
        <f>'Segment Data'!J80</f>
        <v>16.990696317912761</v>
      </c>
      <c r="K201" s="393">
        <f>'Segment Data'!K80</f>
        <v>1.0103055231033533</v>
      </c>
      <c r="L201" s="268">
        <f>'Segment Data'!L80</f>
        <v>6.3221577999926684E-2</v>
      </c>
      <c r="M201" s="419">
        <f>'Segment Data'!M80</f>
        <v>76682186.859204009</v>
      </c>
      <c r="N201" s="428">
        <f>'Segment Data'!N80</f>
        <v>5693097.1069868952</v>
      </c>
      <c r="O201" s="254">
        <f>'Segment Data'!O80</f>
        <v>8.0196789772319768E-2</v>
      </c>
      <c r="P201" s="828">
        <f>'Segment Data'!P80</f>
        <v>17334684.903015137</v>
      </c>
      <c r="Q201" s="808">
        <f>'Segment Data'!Q80</f>
        <v>579345.90047664009</v>
      </c>
      <c r="R201" s="255">
        <f>'Segment Data'!R80</f>
        <v>3.4576793724607244E-2</v>
      </c>
    </row>
    <row r="202" spans="2:18" s="17" customFormat="1" ht="15" thickBot="1" x14ac:dyDescent="0.4">
      <c r="B202" s="907"/>
      <c r="C202" s="911"/>
      <c r="D202" s="506" t="s">
        <v>286</v>
      </c>
      <c r="E202" s="829">
        <f>'Segment Data'!E81</f>
        <v>218929.65156106598</v>
      </c>
      <c r="F202" s="809">
        <f>'Segment Data'!F81</f>
        <v>954.30729067683569</v>
      </c>
      <c r="G202" s="271">
        <f>'Segment Data'!G81</f>
        <v>4.3780515354665895E-3</v>
      </c>
      <c r="H202" s="215">
        <f>'Segment Data'!H81</f>
        <v>1.9829270096296201</v>
      </c>
      <c r="I202" s="216">
        <f>'Segment Data'!I81</f>
        <v>3.431408835529437E-2</v>
      </c>
      <c r="J202" s="580">
        <f>'Segment Data'!J81</f>
        <v>21.803468920138982</v>
      </c>
      <c r="K202" s="396">
        <f>'Segment Data'!K81</f>
        <v>-0.27960496925956946</v>
      </c>
      <c r="L202" s="271">
        <f>'Segment Data'!L81</f>
        <v>-1.2661505851040047E-2</v>
      </c>
      <c r="M202" s="423">
        <f>'Segment Data'!M81</f>
        <v>4773425.8535085591</v>
      </c>
      <c r="N202" s="432">
        <f>'Segment Data'!N81</f>
        <v>-40139.780081531964</v>
      </c>
      <c r="O202" s="258">
        <f>'Segment Data'!O81</f>
        <v>-8.3388870407059557E-3</v>
      </c>
      <c r="P202" s="829">
        <f>'Segment Data'!P81</f>
        <v>2188632.1653807163</v>
      </c>
      <c r="Q202" s="809">
        <f>'Segment Data'!Q81</f>
        <v>27253.212888520677</v>
      </c>
      <c r="R202" s="258">
        <f>'Segment Data'!R81</f>
        <v>1.2609178440039929E-2</v>
      </c>
    </row>
    <row r="203" spans="2:18" s="17" customFormat="1" ht="15" thickBot="1" x14ac:dyDescent="0.4">
      <c r="B203" s="907"/>
      <c r="C203" s="360"/>
      <c r="D203" s="510" t="s">
        <v>437</v>
      </c>
      <c r="E203" s="830">
        <f>SUM(E204:E207)</f>
        <v>29399.241658827254</v>
      </c>
      <c r="F203" s="830">
        <f t="shared" ref="F203:R203" si="5">SUM(F204:F207)</f>
        <v>4216.2612427752356</v>
      </c>
      <c r="G203" s="865">
        <f t="shared" si="5"/>
        <v>-0.3018310920513661</v>
      </c>
      <c r="H203" s="523">
        <f t="shared" si="5"/>
        <v>0.26627982976374603</v>
      </c>
      <c r="I203" s="523">
        <f t="shared" si="5"/>
        <v>4.1153996384876913E-2</v>
      </c>
      <c r="J203" s="675">
        <f t="shared" si="5"/>
        <v>48.003239302757969</v>
      </c>
      <c r="K203" s="527">
        <f t="shared" si="5"/>
        <v>5.528557598468991</v>
      </c>
      <c r="L203" s="865">
        <f t="shared" si="5"/>
        <v>0.10683848211153402</v>
      </c>
      <c r="M203" s="540">
        <f t="shared" si="5"/>
        <v>169387.4322462368</v>
      </c>
      <c r="N203" s="540">
        <f t="shared" si="5"/>
        <v>-101703.6678407601</v>
      </c>
      <c r="O203" s="865">
        <f t="shared" si="5"/>
        <v>-0.31020063561573041</v>
      </c>
      <c r="P203" s="830">
        <f t="shared" si="5"/>
        <v>56685.411039471626</v>
      </c>
      <c r="Q203" s="830">
        <f t="shared" si="5"/>
        <v>-20116.468357481419</v>
      </c>
      <c r="R203" s="865">
        <f t="shared" si="5"/>
        <v>-0.30262950793141197</v>
      </c>
    </row>
    <row r="204" spans="2:18" s="17" customFormat="1" x14ac:dyDescent="0.35">
      <c r="B204" s="907"/>
      <c r="C204" s="912" t="s">
        <v>354</v>
      </c>
      <c r="D204" s="505" t="s">
        <v>280</v>
      </c>
      <c r="E204" s="827">
        <f>'Segment Data'!E82</f>
        <v>1602.3440275493017</v>
      </c>
      <c r="F204" s="807">
        <f>'Segment Data'!F82</f>
        <v>-3480.8681578915971</v>
      </c>
      <c r="G204" s="270">
        <f>'Segment Data'!G82</f>
        <v>-0.68477726896023317</v>
      </c>
      <c r="H204" s="211">
        <f>'Segment Data'!H82</f>
        <v>1.4513023833411466E-2</v>
      </c>
      <c r="I204" s="212">
        <f>'Segment Data'!I82</f>
        <v>-3.0928872263984962E-2</v>
      </c>
      <c r="J204" s="579">
        <f>'Segment Data'!J82</f>
        <v>44.473126522623396</v>
      </c>
      <c r="K204" s="395">
        <f>'Segment Data'!K82</f>
        <v>5.6732741406529783</v>
      </c>
      <c r="L204" s="270">
        <f>'Segment Data'!L82</f>
        <v>0.14621896198989781</v>
      </c>
      <c r="M204" s="422">
        <f>'Segment Data'!M82</f>
        <v>71261.248669970038</v>
      </c>
      <c r="N204" s="431">
        <f>'Segment Data'!N82</f>
        <v>-125966.63375137006</v>
      </c>
      <c r="O204" s="257">
        <f>'Segment Data'!O82</f>
        <v>-0.63868572843197779</v>
      </c>
      <c r="P204" s="827">
        <f>'Segment Data'!P82</f>
        <v>14328.694661140442</v>
      </c>
      <c r="Q204" s="807">
        <f>'Segment Data'!Q82</f>
        <v>-31951.625568427502</v>
      </c>
      <c r="R204" s="257">
        <f>'Segment Data'!R82</f>
        <v>-0.69039335531680246</v>
      </c>
    </row>
    <row r="205" spans="2:18" s="17" customFormat="1" x14ac:dyDescent="0.35">
      <c r="B205" s="907"/>
      <c r="C205" s="913"/>
      <c r="D205" s="87" t="s">
        <v>282</v>
      </c>
      <c r="E205" s="828">
        <f>'Segment Data'!E83</f>
        <v>27796.897631277952</v>
      </c>
      <c r="F205" s="808">
        <f>'Segment Data'!F83</f>
        <v>7697.1294006668322</v>
      </c>
      <c r="G205" s="268">
        <f>'Segment Data'!G83</f>
        <v>0.38294617690886706</v>
      </c>
      <c r="H205" s="103">
        <f>'Segment Data'!H83</f>
        <v>0.25176680593033457</v>
      </c>
      <c r="I205" s="104">
        <f>'Segment Data'!I83</f>
        <v>7.2082868648861875E-2</v>
      </c>
      <c r="J205" s="585">
        <f>'Segment Data'!J83</f>
        <v>3.5301127801345737</v>
      </c>
      <c r="K205" s="393">
        <f>'Segment Data'!K83</f>
        <v>-0.14471654218398733</v>
      </c>
      <c r="L205" s="268">
        <f>'Segment Data'!L83</f>
        <v>-3.9380479878363787E-2</v>
      </c>
      <c r="M205" s="420">
        <f>'Segment Data'!M83</f>
        <v>98126.183576266762</v>
      </c>
      <c r="N205" s="429">
        <f>'Segment Data'!N83</f>
        <v>24262.965910609957</v>
      </c>
      <c r="O205" s="255">
        <f>'Segment Data'!O83</f>
        <v>0.32848509281624738</v>
      </c>
      <c r="P205" s="828">
        <f>'Segment Data'!P83</f>
        <v>42356.716378331184</v>
      </c>
      <c r="Q205" s="808">
        <f>'Segment Data'!Q83</f>
        <v>11835.157210946083</v>
      </c>
      <c r="R205" s="255">
        <f>'Segment Data'!R83</f>
        <v>0.38776384738539049</v>
      </c>
    </row>
    <row r="206" spans="2:18" s="17" customFormat="1" x14ac:dyDescent="0.35">
      <c r="B206" s="907"/>
      <c r="C206" s="913"/>
      <c r="D206" s="87" t="s">
        <v>284</v>
      </c>
      <c r="E206" s="828">
        <f>'Segment Data'!E84</f>
        <v>0</v>
      </c>
      <c r="F206" s="808">
        <f>'Segment Data'!F84</f>
        <v>0</v>
      </c>
      <c r="G206" s="268">
        <f>'Segment Data'!G84</f>
        <v>0</v>
      </c>
      <c r="H206" s="103">
        <f>'Segment Data'!H84</f>
        <v>0</v>
      </c>
      <c r="I206" s="104">
        <f>'Segment Data'!I84</f>
        <v>0</v>
      </c>
      <c r="J206" s="585">
        <f>'Segment Data'!J84</f>
        <v>0</v>
      </c>
      <c r="K206" s="393">
        <f>'Segment Data'!K84</f>
        <v>0</v>
      </c>
      <c r="L206" s="268">
        <f>'Segment Data'!L84</f>
        <v>0</v>
      </c>
      <c r="M206" s="420">
        <f>'Segment Data'!M84</f>
        <v>0</v>
      </c>
      <c r="N206" s="429">
        <f>'Segment Data'!N84</f>
        <v>0</v>
      </c>
      <c r="O206" s="255">
        <f>'Segment Data'!O84</f>
        <v>0</v>
      </c>
      <c r="P206" s="828">
        <f>'Segment Data'!P84</f>
        <v>0</v>
      </c>
      <c r="Q206" s="808">
        <f>'Segment Data'!Q84</f>
        <v>0</v>
      </c>
      <c r="R206" s="255">
        <f>'Segment Data'!R84</f>
        <v>0</v>
      </c>
    </row>
    <row r="207" spans="2:18" s="17" customFormat="1" ht="15" thickBot="1" x14ac:dyDescent="0.4">
      <c r="B207" s="908"/>
      <c r="C207" s="914"/>
      <c r="D207" s="88" t="s">
        <v>285</v>
      </c>
      <c r="E207" s="829">
        <f>'Segment Data'!E85</f>
        <v>0</v>
      </c>
      <c r="F207" s="809">
        <f>'Segment Data'!F85</f>
        <v>0</v>
      </c>
      <c r="G207" s="271">
        <f>'Segment Data'!G85</f>
        <v>0</v>
      </c>
      <c r="H207" s="105">
        <f>'Segment Data'!H85</f>
        <v>0</v>
      </c>
      <c r="I207" s="106">
        <f>'Segment Data'!I85</f>
        <v>0</v>
      </c>
      <c r="J207" s="580">
        <f>'Segment Data'!J85</f>
        <v>0</v>
      </c>
      <c r="K207" s="396">
        <f>'Segment Data'!K85</f>
        <v>0</v>
      </c>
      <c r="L207" s="271">
        <f>'Segment Data'!L85</f>
        <v>0</v>
      </c>
      <c r="M207" s="421">
        <f>'Segment Data'!M85</f>
        <v>0</v>
      </c>
      <c r="N207" s="430">
        <f>'Segment Data'!N85</f>
        <v>0</v>
      </c>
      <c r="O207" s="256">
        <f>'Segment Data'!O85</f>
        <v>0</v>
      </c>
      <c r="P207" s="829">
        <f>'Segment Data'!P85</f>
        <v>0</v>
      </c>
      <c r="Q207" s="809">
        <f>'Segment Data'!Q85</f>
        <v>0</v>
      </c>
      <c r="R207" s="258">
        <f>'Segment Data'!R85</f>
        <v>0</v>
      </c>
    </row>
    <row r="208" spans="2:18" s="17" customFormat="1" x14ac:dyDescent="0.35">
      <c r="B208" s="915" t="s">
        <v>47</v>
      </c>
      <c r="C208" s="916"/>
      <c r="D208" s="84" t="str">
        <f>_xlfn.XLOOKUP('TOTAL U.S. CONVENIENCE'!E208,'Form Data'!E:E,'Form Data'!D:D,"NOT FOUND",0)</f>
        <v>CHUNK</v>
      </c>
      <c r="E208" s="789">
        <f>'Form Data'!E167</f>
        <v>688001.32335784298</v>
      </c>
      <c r="F208" s="812">
        <f>'Form Data'!F167</f>
        <v>-62762.220434229588</v>
      </c>
      <c r="G208" s="259">
        <f>'Form Data'!G167</f>
        <v>-8.3597853083302989E-2</v>
      </c>
      <c r="H208" s="129">
        <f>'Form Data'!H167</f>
        <v>5.1645680080672802</v>
      </c>
      <c r="I208" s="234">
        <f>'Form Data'!I167</f>
        <v>-0.39196483062140697</v>
      </c>
      <c r="J208" s="557">
        <f>'Form Data'!J167</f>
        <v>11.632939473345591</v>
      </c>
      <c r="K208" s="397">
        <f>'Form Data'!K167</f>
        <v>0.51239198922749374</v>
      </c>
      <c r="L208" s="259">
        <f>'Form Data'!L167</f>
        <v>4.6076147775931955E-2</v>
      </c>
      <c r="M208" s="533">
        <f>'Form Data'!M167</f>
        <v>8003477.7522034552</v>
      </c>
      <c r="N208" s="534">
        <f>'Form Data'!N167</f>
        <v>-345423.88588106353</v>
      </c>
      <c r="O208" s="280">
        <f>'Form Data'!O167</f>
        <v>-4.1373572339787897E-2</v>
      </c>
      <c r="P208" s="789">
        <f>'Form Data'!P167</f>
        <v>2442726.9800978899</v>
      </c>
      <c r="Q208" s="812">
        <f>'Form Data'!Q167</f>
        <v>-134388.68164120242</v>
      </c>
      <c r="R208" s="259">
        <f>'Form Data'!R167</f>
        <v>-5.2146934511473994E-2</v>
      </c>
    </row>
    <row r="209" spans="2:18" s="17" customFormat="1" x14ac:dyDescent="0.35">
      <c r="B209" s="917"/>
      <c r="C209" s="918"/>
      <c r="D209" s="85" t="str">
        <f>_xlfn.XLOOKUP('TOTAL U.S. CONVENIENCE'!E209,'Form Data'!E:E,'Form Data'!D:D,"NOT FOUND",0)</f>
        <v>CURD</v>
      </c>
      <c r="E209" s="790">
        <f>'Form Data'!E168</f>
        <v>468737.33889318258</v>
      </c>
      <c r="F209" s="813">
        <f>'Form Data'!F168</f>
        <v>-39723.354607737798</v>
      </c>
      <c r="G209" s="260">
        <f>'Form Data'!G168</f>
        <v>-7.8124730417663824E-2</v>
      </c>
      <c r="H209" s="99">
        <f>'Form Data'!H168</f>
        <v>3.5186354770646315</v>
      </c>
      <c r="I209" s="226">
        <f>'Form Data'!I168</f>
        <v>-0.24457141275041483</v>
      </c>
      <c r="J209" s="558">
        <f>'Form Data'!J168</f>
        <v>10.071052377609131</v>
      </c>
      <c r="K209" s="364">
        <f>'Form Data'!K168</f>
        <v>0.29197278925562742</v>
      </c>
      <c r="L209" s="260">
        <f>'Form Data'!L168</f>
        <v>2.985687831024051E-2</v>
      </c>
      <c r="M209" s="449">
        <f>'Form Data'!M168</f>
        <v>4720678.2913343636</v>
      </c>
      <c r="N209" s="434">
        <f>'Form Data'!N168</f>
        <v>-251599.29796055425</v>
      </c>
      <c r="O209" s="273">
        <f>'Form Data'!O168</f>
        <v>-5.0600412676523897E-2</v>
      </c>
      <c r="P209" s="790">
        <f>'Form Data'!P168</f>
        <v>888952.81404733658</v>
      </c>
      <c r="Q209" s="813">
        <f>'Form Data'!Q168</f>
        <v>-81570.996257896419</v>
      </c>
      <c r="R209" s="260">
        <f>'Form Data'!R168</f>
        <v>-8.4048423533516464E-2</v>
      </c>
    </row>
    <row r="210" spans="2:18" s="17" customFormat="1" x14ac:dyDescent="0.35">
      <c r="B210" s="917"/>
      <c r="C210" s="918"/>
      <c r="D210" s="85" t="str">
        <f>_xlfn.XLOOKUP('TOTAL U.S. CONVENIENCE'!E210,'Form Data'!E:E,'Form Data'!D:D,"NOT FOUND",0)</f>
        <v>BAR</v>
      </c>
      <c r="E210" s="790">
        <f>'Form Data'!E169</f>
        <v>354427.01910395391</v>
      </c>
      <c r="F210" s="813">
        <f>'Form Data'!F169</f>
        <v>31259.423665720678</v>
      </c>
      <c r="G210" s="260">
        <f>'Form Data'!G169</f>
        <v>9.6728211946284906E-2</v>
      </c>
      <c r="H210" s="99">
        <f>'Form Data'!H169</f>
        <v>2.6605507604625229</v>
      </c>
      <c r="I210" s="226">
        <f>'Form Data'!I169</f>
        <v>0.26873063107444972</v>
      </c>
      <c r="J210" s="558">
        <f>'Form Data'!J169</f>
        <v>18.116187794060124</v>
      </c>
      <c r="K210" s="364">
        <f>'Form Data'!K169</f>
        <v>0.8998804474198252</v>
      </c>
      <c r="L210" s="260">
        <f>'Form Data'!L169</f>
        <v>5.2269074273667268E-2</v>
      </c>
      <c r="M210" s="449">
        <f>'Form Data'!M169</f>
        <v>6420866.4373761639</v>
      </c>
      <c r="N210" s="434">
        <f>'Form Data'!N169</f>
        <v>857113.7898368286</v>
      </c>
      <c r="O210" s="273">
        <f>'Form Data'!O169</f>
        <v>0.15405318031453138</v>
      </c>
      <c r="P210" s="790">
        <f>'Form Data'!P169</f>
        <v>4138582.5310902596</v>
      </c>
      <c r="Q210" s="813">
        <f>'Form Data'!Q169</f>
        <v>443573.75014941208</v>
      </c>
      <c r="R210" s="260">
        <f>'Form Data'!R169</f>
        <v>0.12004673776078724</v>
      </c>
    </row>
    <row r="211" spans="2:18" s="17" customFormat="1" x14ac:dyDescent="0.35">
      <c r="B211" s="917"/>
      <c r="C211" s="918"/>
      <c r="D211" s="85" t="str">
        <f>_xlfn.XLOOKUP('TOTAL U.S. CONVENIENCE'!E211,'Form Data'!E:E,'Form Data'!D:D,"NOT FOUND",0)</f>
        <v>ROUND</v>
      </c>
      <c r="E211" s="790">
        <f>'Form Data'!E170</f>
        <v>309838.57930115389</v>
      </c>
      <c r="F211" s="813">
        <f>'Form Data'!F170</f>
        <v>40598.775187392079</v>
      </c>
      <c r="G211" s="260">
        <f>'Form Data'!G170</f>
        <v>0.15079039045147236</v>
      </c>
      <c r="H211" s="99">
        <f>'Form Data'!H170</f>
        <v>2.325842058724457</v>
      </c>
      <c r="I211" s="226">
        <f>'Form Data'!I170</f>
        <v>0.33315098387045183</v>
      </c>
      <c r="J211" s="558">
        <f>'Form Data'!J170</f>
        <v>20.872522424697753</v>
      </c>
      <c r="K211" s="364">
        <f>'Form Data'!K170</f>
        <v>0.76870270280294406</v>
      </c>
      <c r="L211" s="260">
        <f>'Form Data'!L170</f>
        <v>3.8236649225707089E-2</v>
      </c>
      <c r="M211" s="449">
        <f>'Form Data'!M170</f>
        <v>6467112.6944998279</v>
      </c>
      <c r="N211" s="434">
        <f>'Form Data'!N170</f>
        <v>1054364.2106384886</v>
      </c>
      <c r="O211" s="273">
        <f>'Form Data'!O170</f>
        <v>0.19479275894348</v>
      </c>
      <c r="P211" s="790">
        <f>'Form Data'!P170</f>
        <v>4289580.4718511105</v>
      </c>
      <c r="Q211" s="813">
        <f>'Form Data'!Q170</f>
        <v>473434.39101720694</v>
      </c>
      <c r="R211" s="260">
        <f>'Form Data'!R170</f>
        <v>0.12406086690312236</v>
      </c>
    </row>
    <row r="212" spans="2:18" s="17" customFormat="1" x14ac:dyDescent="0.35">
      <c r="B212" s="917"/>
      <c r="C212" s="918"/>
      <c r="D212" s="85" t="str">
        <f>_xlfn.XLOOKUP('TOTAL U.S. CONVENIENCE'!E212,'Form Data'!E:E,'Form Data'!D:D,"NOT FOUND",0)</f>
        <v>SPREAD/COLD PACK</v>
      </c>
      <c r="E212" s="790">
        <f>'Form Data'!E171</f>
        <v>39019.291238248319</v>
      </c>
      <c r="F212" s="813">
        <f>'Form Data'!F171</f>
        <v>-1684.8676229756093</v>
      </c>
      <c r="G212" s="260">
        <f>'Form Data'!G171</f>
        <v>-4.1393009218541242E-2</v>
      </c>
      <c r="H212" s="99">
        <f>'Form Data'!H171</f>
        <v>0.29290319129474096</v>
      </c>
      <c r="I212" s="226">
        <f>'Form Data'!I171</f>
        <v>-8.3554370094482966E-3</v>
      </c>
      <c r="J212" s="558">
        <f>'Form Data'!J171</f>
        <v>9.842085103309488</v>
      </c>
      <c r="K212" s="364">
        <f>'Form Data'!K171</f>
        <v>-0.38660130455573416</v>
      </c>
      <c r="L212" s="260">
        <f>'Form Data'!L171</f>
        <v>-3.7795792063628215E-2</v>
      </c>
      <c r="M212" s="449">
        <f>'Form Data'!M171</f>
        <v>384031.1850376582</v>
      </c>
      <c r="N212" s="434">
        <f>'Form Data'!N171</f>
        <v>-32318.891449729737</v>
      </c>
      <c r="O212" s="273">
        <f>'Form Data'!O171</f>
        <v>-7.7624319712857645E-2</v>
      </c>
      <c r="P212" s="790">
        <f>'Form Data'!P171</f>
        <v>89304.56812620163</v>
      </c>
      <c r="Q212" s="813">
        <f>'Form Data'!Q171</f>
        <v>-8959.8630452842044</v>
      </c>
      <c r="R212" s="260">
        <f>'Form Data'!R171</f>
        <v>-9.1181141929656415E-2</v>
      </c>
    </row>
    <row r="213" spans="2:18" s="17" customFormat="1" x14ac:dyDescent="0.35">
      <c r="B213" s="917"/>
      <c r="C213" s="918"/>
      <c r="D213" s="85" t="str">
        <f>_xlfn.XLOOKUP('TOTAL U.S. CONVENIENCE'!E213,'Form Data'!E:E,'Form Data'!D:D,"NOT FOUND",0)</f>
        <v>LOAF</v>
      </c>
      <c r="E213" s="790">
        <f>'Form Data'!E172</f>
        <v>9589.8039365410805</v>
      </c>
      <c r="F213" s="813">
        <f>'Form Data'!F172</f>
        <v>1071.3655391335487</v>
      </c>
      <c r="G213" s="260">
        <f>'Form Data'!G172</f>
        <v>0.12577018100636894</v>
      </c>
      <c r="H213" s="99">
        <f>'Form Data'!H172</f>
        <v>7.1987063008217014E-2</v>
      </c>
      <c r="I213" s="226">
        <f>'Form Data'!I172</f>
        <v>8.9406043982732802E-3</v>
      </c>
      <c r="J213" s="558">
        <f>'Form Data'!J172</f>
        <v>10.175977573085955</v>
      </c>
      <c r="K213" s="364">
        <f>'Form Data'!K172</f>
        <v>-0.27555516138533598</v>
      </c>
      <c r="L213" s="260">
        <f>'Form Data'!L172</f>
        <v>-2.6365047920339831E-2</v>
      </c>
      <c r="M213" s="449">
        <f>'Form Data'!M172</f>
        <v>97585.62978853345</v>
      </c>
      <c r="N213" s="434">
        <f>'Form Data'!N172</f>
        <v>8554.8920314514689</v>
      </c>
      <c r="O213" s="273">
        <f>'Form Data'!O172</f>
        <v>9.6089196236846489E-2</v>
      </c>
      <c r="P213" s="790">
        <f>'Form Data'!P172</f>
        <v>13722.846751689911</v>
      </c>
      <c r="Q213" s="813">
        <f>'Form Data'!Q172</f>
        <v>2482.6450667381287</v>
      </c>
      <c r="R213" s="260">
        <f>'Form Data'!R172</f>
        <v>0.22087193240152067</v>
      </c>
    </row>
    <row r="214" spans="2:18" s="17" customFormat="1" x14ac:dyDescent="0.35">
      <c r="B214" s="917"/>
      <c r="C214" s="918"/>
      <c r="D214" s="85" t="str">
        <f>_xlfn.XLOOKUP('TOTAL U.S. CONVENIENCE'!E214,'Form Data'!E:E,'Form Data'!D:D,"NOT FOUND",0)</f>
        <v>STICK</v>
      </c>
      <c r="E214" s="790">
        <f>'Form Data'!E173</f>
        <v>9183.9764360045847</v>
      </c>
      <c r="F214" s="813">
        <f>'Form Data'!F173</f>
        <v>775.00275514195346</v>
      </c>
      <c r="G214" s="260">
        <f>'Form Data'!G173</f>
        <v>9.2163774623974098E-2</v>
      </c>
      <c r="H214" s="99">
        <f>'Form Data'!H173</f>
        <v>6.8940668103283725E-2</v>
      </c>
      <c r="I214" s="226">
        <f>'Form Data'!I173</f>
        <v>6.704377084972471E-3</v>
      </c>
      <c r="J214" s="558">
        <f>'Form Data'!J173</f>
        <v>24.28388357721396</v>
      </c>
      <c r="K214" s="364">
        <f>'Form Data'!K173</f>
        <v>-4.6980840333365137E-2</v>
      </c>
      <c r="L214" s="260">
        <f>'Form Data'!L173</f>
        <v>-1.9309153808560429E-3</v>
      </c>
      <c r="M214" s="449">
        <f>'Form Data'!M173</f>
        <v>223022.61454781174</v>
      </c>
      <c r="N214" s="434">
        <f>'Form Data'!N173</f>
        <v>18425.016028019192</v>
      </c>
      <c r="O214" s="273">
        <f>'Form Data'!O173</f>
        <v>9.0054898793138938E-2</v>
      </c>
      <c r="P214" s="790">
        <f>'Form Data'!P173</f>
        <v>79390.213568687439</v>
      </c>
      <c r="Q214" s="813">
        <f>'Form Data'!Q173</f>
        <v>2953.7799823284149</v>
      </c>
      <c r="R214" s="260">
        <f>'Form Data'!R173</f>
        <v>3.8643613310283376E-2</v>
      </c>
    </row>
    <row r="215" spans="2:18" s="17" customFormat="1" x14ac:dyDescent="0.35">
      <c r="B215" s="917"/>
      <c r="C215" s="918"/>
      <c r="D215" s="85" t="str">
        <f>_xlfn.XLOOKUP('TOTAL U.S. CONVENIENCE'!E215,'Form Data'!E:E,'Form Data'!D:D,"NOT FOUND",0)</f>
        <v>PARTIAL ROUND</v>
      </c>
      <c r="E215" s="790">
        <f>'Form Data'!E174</f>
        <v>8686.3267021179199</v>
      </c>
      <c r="F215" s="813">
        <f>'Form Data'!F174</f>
        <v>685.12111854553223</v>
      </c>
      <c r="G215" s="260">
        <f>'Form Data'!G174</f>
        <v>8.5627235969562301E-2</v>
      </c>
      <c r="H215" s="99">
        <f>'Form Data'!H174</f>
        <v>6.52049981160365E-2</v>
      </c>
      <c r="I215" s="226">
        <f>'Form Data'!I174</f>
        <v>5.9866703990844247E-3</v>
      </c>
      <c r="J215" s="558">
        <f>'Form Data'!J174</f>
        <v>7.307971800849181</v>
      </c>
      <c r="K215" s="364">
        <f>'Form Data'!K174</f>
        <v>0.70077469764793765</v>
      </c>
      <c r="L215" s="260">
        <f>'Form Data'!L174</f>
        <v>0.10606232668742489</v>
      </c>
      <c r="M215" s="449">
        <f>'Form Data'!M174</f>
        <v>63479.430592041019</v>
      </c>
      <c r="N215" s="434">
        <f>'Form Data'!N174</f>
        <v>10613.888238143925</v>
      </c>
      <c r="O215" s="273">
        <f>'Form Data'!O174</f>
        <v>0.20077138653173204</v>
      </c>
      <c r="P215" s="790">
        <f>'Form Data'!P174</f>
        <v>17372.65340423584</v>
      </c>
      <c r="Q215" s="813">
        <f>'Form Data'!Q174</f>
        <v>2085.0015411376953</v>
      </c>
      <c r="R215" s="260">
        <f>'Form Data'!R174</f>
        <v>0.13638468221339753</v>
      </c>
    </row>
    <row r="216" spans="2:18" s="17" customFormat="1" x14ac:dyDescent="0.35">
      <c r="B216" s="917"/>
      <c r="C216" s="918"/>
      <c r="D216" s="85" t="str">
        <f>_xlfn.XLOOKUP('TOTAL U.S. CONVENIENCE'!E216,'Form Data'!E:E,'Form Data'!D:D,"NOT FOUND",0)</f>
        <v>BALL</v>
      </c>
      <c r="E216" s="790">
        <f>'Form Data'!E175</f>
        <v>8117.7226708505023</v>
      </c>
      <c r="F216" s="813">
        <f>'Form Data'!F175</f>
        <v>1211.6997126006472</v>
      </c>
      <c r="G216" s="260">
        <f>'Form Data'!G175</f>
        <v>0.17545550020988054</v>
      </c>
      <c r="H216" s="99">
        <f>'Form Data'!H175</f>
        <v>6.0936700818569806E-2</v>
      </c>
      <c r="I216" s="226">
        <f>'Form Data'!I175</f>
        <v>9.8240120505053777E-3</v>
      </c>
      <c r="J216" s="558">
        <f>'Form Data'!J175</f>
        <v>8.3741665181867972</v>
      </c>
      <c r="K216" s="364">
        <f>'Form Data'!K175</f>
        <v>-1.8921056955395539</v>
      </c>
      <c r="L216" s="260">
        <f>'Form Data'!L175</f>
        <v>-0.18430309036709011</v>
      </c>
      <c r="M216" s="449">
        <f>'Form Data'!M175</f>
        <v>67979.161394162176</v>
      </c>
      <c r="N216" s="434">
        <f>'Form Data'!N175</f>
        <v>-2919.9502094745694</v>
      </c>
      <c r="O216" s="273">
        <f>'Form Data'!O175</f>
        <v>-4.1184581067794247E-2</v>
      </c>
      <c r="P216" s="790">
        <f>'Form Data'!P175</f>
        <v>12274.510301828384</v>
      </c>
      <c r="Q216" s="813">
        <f>'Form Data'!Q175</f>
        <v>-2156.0542908906937</v>
      </c>
      <c r="R216" s="260">
        <f>'Form Data'!R175</f>
        <v>-0.14940886595514966</v>
      </c>
    </row>
    <row r="217" spans="2:18" s="17" customFormat="1" x14ac:dyDescent="0.35">
      <c r="B217" s="917"/>
      <c r="C217" s="918"/>
      <c r="D217" s="85" t="str">
        <f>_xlfn.XLOOKUP('TOTAL U.S. CONVENIENCE'!E217,'Form Data'!E:E,'Form Data'!D:D,"NOT FOUND",0)</f>
        <v>SHAVED</v>
      </c>
      <c r="E217" s="790">
        <f>'Form Data'!E176</f>
        <v>2981.6312217712402</v>
      </c>
      <c r="F217" s="813">
        <f>'Form Data'!F176</f>
        <v>672.46617414057255</v>
      </c>
      <c r="G217" s="260">
        <f>'Form Data'!G176</f>
        <v>0.29121615833851305</v>
      </c>
      <c r="H217" s="99">
        <f>'Form Data'!H176</f>
        <v>2.2381987791330261E-2</v>
      </c>
      <c r="I217" s="226">
        <f>'Form Data'!I176</f>
        <v>5.2914517321292799E-3</v>
      </c>
      <c r="J217" s="558">
        <f>'Form Data'!J176</f>
        <v>9.8714584987487495</v>
      </c>
      <c r="K217" s="364">
        <f>'Form Data'!K176</f>
        <v>1.767350628343678E-2</v>
      </c>
      <c r="L217" s="260">
        <f>'Form Data'!L176</f>
        <v>1.7935753922935004E-3</v>
      </c>
      <c r="M217" s="449">
        <f>'Form Data'!M176</f>
        <v>29433.048864288328</v>
      </c>
      <c r="N217" s="434">
        <f>'Form Data'!N176</f>
        <v>6679.0329728198049</v>
      </c>
      <c r="O217" s="273">
        <f>'Form Data'!O176</f>
        <v>0.29353205186624076</v>
      </c>
      <c r="P217" s="790">
        <f>'Form Data'!P176</f>
        <v>9541.2199096679688</v>
      </c>
      <c r="Q217" s="813">
        <f>'Form Data'!Q176</f>
        <v>2151.8917572498322</v>
      </c>
      <c r="R217" s="260">
        <f>'Form Data'!R176</f>
        <v>0.29121615833851305</v>
      </c>
    </row>
    <row r="218" spans="2:18" s="17" customFormat="1" x14ac:dyDescent="0.35">
      <c r="B218" s="917"/>
      <c r="C218" s="918"/>
      <c r="D218" s="85" t="str">
        <f>_xlfn.XLOOKUP('TOTAL U.S. CONVENIENCE'!E218,'Form Data'!E:E,'Form Data'!D:D,"NOT FOUND",0)</f>
        <v>STRING</v>
      </c>
      <c r="E218" s="790">
        <f>'Form Data'!E177</f>
        <v>2447.5826274752617</v>
      </c>
      <c r="F218" s="813">
        <f>'Form Data'!F177</f>
        <v>-55.333483611372685</v>
      </c>
      <c r="G218" s="260">
        <f>'Form Data'!G177</f>
        <v>-2.2107606150391434E-2</v>
      </c>
      <c r="H218" s="99">
        <f>'Form Data'!H177</f>
        <v>1.8373085204641842E-2</v>
      </c>
      <c r="I218" s="226">
        <f>'Form Data'!I177</f>
        <v>-1.5143650227207595E-4</v>
      </c>
      <c r="J218" s="558">
        <f>'Form Data'!J177</f>
        <v>12.037395986375754</v>
      </c>
      <c r="K218" s="364">
        <f>'Form Data'!K177</f>
        <v>0.11478512710230326</v>
      </c>
      <c r="L218" s="260">
        <f>'Form Data'!L177</f>
        <v>9.6275160245646169E-3</v>
      </c>
      <c r="M218" s="449">
        <f>'Form Data'!M177</f>
        <v>29462.521296293737</v>
      </c>
      <c r="N218" s="434">
        <f>'Form Data'!N177</f>
        <v>-378.77350959824616</v>
      </c>
      <c r="O218" s="273">
        <f>'Form Data'!O177</f>
        <v>-1.2692931458304538E-2</v>
      </c>
      <c r="P218" s="790">
        <f>'Form Data'!P177</f>
        <v>4813.4653552770615</v>
      </c>
      <c r="Q218" s="813">
        <f>'Form Data'!Q177</f>
        <v>-192.36686689620728</v>
      </c>
      <c r="R218" s="260">
        <f>'Form Data'!R177</f>
        <v>-3.8428548612580493E-2</v>
      </c>
    </row>
    <row r="219" spans="2:18" s="17" customFormat="1" x14ac:dyDescent="0.35">
      <c r="B219" s="917"/>
      <c r="C219" s="918"/>
      <c r="D219" s="85" t="str">
        <f>_xlfn.XLOOKUP('TOTAL U.S. CONVENIENCE'!E219,'Form Data'!E:E,'Form Data'!D:D,"NOT FOUND",0)</f>
        <v>LOG/ROLL</v>
      </c>
      <c r="E219" s="790">
        <f>'Form Data'!E178</f>
        <v>1288.6311458423734</v>
      </c>
      <c r="F219" s="813">
        <f>'Form Data'!F178</f>
        <v>-398.43459236621857</v>
      </c>
      <c r="G219" s="260">
        <f>'Form Data'!G178</f>
        <v>-0.2361701641746905</v>
      </c>
      <c r="H219" s="99">
        <f>'Form Data'!H178</f>
        <v>9.6732709139791748E-3</v>
      </c>
      <c r="I219" s="226">
        <f>'Form Data'!I178</f>
        <v>-2.8129989014593487E-3</v>
      </c>
      <c r="J219" s="558">
        <f>'Form Data'!J178</f>
        <v>22.432456970656006</v>
      </c>
      <c r="K219" s="364">
        <f>'Form Data'!K178</f>
        <v>4.6544995764072965</v>
      </c>
      <c r="L219" s="260">
        <f>'Form Data'!L178</f>
        <v>0.26181295596495574</v>
      </c>
      <c r="M219" s="449">
        <f>'Form Data'!M178</f>
        <v>28907.162730156182</v>
      </c>
      <c r="N219" s="434">
        <f>'Form Data'!N178</f>
        <v>-1085.4200850129128</v>
      </c>
      <c r="O219" s="273">
        <f>'Form Data'!O178</f>
        <v>-3.6189617003039465E-2</v>
      </c>
      <c r="P219" s="790">
        <f>'Form Data'!P178</f>
        <v>5094.396136879921</v>
      </c>
      <c r="Q219" s="813">
        <f>'Form Data'!Q178</f>
        <v>-328.3502140045166</v>
      </c>
      <c r="R219" s="260">
        <f>'Form Data'!R178</f>
        <v>-6.0550538925901162E-2</v>
      </c>
    </row>
    <row r="220" spans="2:18" s="17" customFormat="1" x14ac:dyDescent="0.35">
      <c r="B220" s="917"/>
      <c r="C220" s="918"/>
      <c r="D220" s="85" t="str">
        <f>_xlfn.XLOOKUP('TOTAL U.S. CONVENIENCE'!E220,'Form Data'!E:E,'Form Data'!D:D,"NOT FOUND",0)</f>
        <v>NOT FOUND</v>
      </c>
      <c r="E220" s="790">
        <f>'Form Data'!E179</f>
        <v>0</v>
      </c>
      <c r="F220" s="813">
        <f>'Form Data'!F179</f>
        <v>0</v>
      </c>
      <c r="G220" s="260">
        <f>'Form Data'!G179</f>
        <v>0</v>
      </c>
      <c r="H220" s="99">
        <f>'Form Data'!H179</f>
        <v>0</v>
      </c>
      <c r="I220" s="226">
        <f>'Form Data'!I179</f>
        <v>0</v>
      </c>
      <c r="J220" s="558">
        <f>'Form Data'!J179</f>
        <v>0</v>
      </c>
      <c r="K220" s="364">
        <f>'Form Data'!K179</f>
        <v>0</v>
      </c>
      <c r="L220" s="260">
        <f>'Form Data'!L179</f>
        <v>0</v>
      </c>
      <c r="M220" s="449">
        <f>'Form Data'!M179</f>
        <v>0</v>
      </c>
      <c r="N220" s="434">
        <f>'Form Data'!N179</f>
        <v>0</v>
      </c>
      <c r="O220" s="273">
        <f>'Form Data'!O179</f>
        <v>0</v>
      </c>
      <c r="P220" s="790">
        <f>'Form Data'!P179</f>
        <v>0</v>
      </c>
      <c r="Q220" s="813">
        <f>'Form Data'!Q179</f>
        <v>0</v>
      </c>
      <c r="R220" s="260">
        <f>'Form Data'!R179</f>
        <v>0</v>
      </c>
    </row>
    <row r="221" spans="2:18" s="17" customFormat="1" x14ac:dyDescent="0.35">
      <c r="B221" s="917"/>
      <c r="C221" s="918"/>
      <c r="D221" s="85" t="str">
        <f>_xlfn.XLOOKUP('TOTAL U.S. CONVENIENCE'!E221,'Form Data'!E:E,'Form Data'!D:D,"NOT FOUND",0)</f>
        <v>SHREDDED</v>
      </c>
      <c r="E221" s="790">
        <f>'Form Data'!E182</f>
        <v>57757506.140036851</v>
      </c>
      <c r="F221" s="813">
        <f>'Form Data'!F182</f>
        <v>-1845777.285803467</v>
      </c>
      <c r="G221" s="260">
        <f>'Form Data'!G182</f>
        <v>-3.0967711503679538E-2</v>
      </c>
      <c r="H221" s="99">
        <f>'Form Data'!H182</f>
        <v>28.175585004558677</v>
      </c>
      <c r="I221" s="226">
        <f>'Form Data'!I182</f>
        <v>-0.99934757911095318</v>
      </c>
      <c r="J221" s="558">
        <f>'Form Data'!J182</f>
        <v>3.8035210012306924</v>
      </c>
      <c r="K221" s="364">
        <f>'Form Data'!K182</f>
        <v>3.1989314941038849E-3</v>
      </c>
      <c r="L221" s="260">
        <f>'Form Data'!L182</f>
        <v>8.4175273447958379E-4</v>
      </c>
      <c r="M221" s="449">
        <f>'Form Data'!M182</f>
        <v>219681887.58234084</v>
      </c>
      <c r="N221" s="434">
        <f>'Form Data'!N182</f>
        <v>-6829785.8496451378</v>
      </c>
      <c r="O221" s="273">
        <f>'Form Data'!O182</f>
        <v>-3.0152025925038687E-2</v>
      </c>
      <c r="P221" s="790">
        <f>'Form Data'!P182</f>
        <v>51851762.105416879</v>
      </c>
      <c r="Q221" s="813">
        <f>'Form Data'!Q182</f>
        <v>-773.68344070017338</v>
      </c>
      <c r="R221" s="260">
        <f>'Form Data'!R182</f>
        <v>-1.492084097585113E-5</v>
      </c>
    </row>
    <row r="222" spans="2:18" s="17" customFormat="1" ht="15" thickBot="1" x14ac:dyDescent="0.4">
      <c r="B222" s="919"/>
      <c r="C222" s="920"/>
      <c r="D222" s="86" t="str">
        <f>_xlfn.XLOOKUP('TOTAL U.S. CONVENIENCE'!E222,'Form Data'!E:E,'Form Data'!D:D,"NOT FOUND",0)</f>
        <v>CHUNK</v>
      </c>
      <c r="E222" s="791">
        <f>'Form Data'!E183</f>
        <v>26381857.867133733</v>
      </c>
      <c r="F222" s="814">
        <f>'Form Data'!F183</f>
        <v>1440819.2135530226</v>
      </c>
      <c r="G222" s="261">
        <f>'Form Data'!G183</f>
        <v>5.776901409621802E-2</v>
      </c>
      <c r="H222" s="100">
        <f>'Form Data'!H183</f>
        <v>12.869743321523842</v>
      </c>
      <c r="I222" s="227">
        <f>'Form Data'!I183</f>
        <v>0.66147089991678243</v>
      </c>
      <c r="J222" s="559">
        <f>'Form Data'!J183</f>
        <v>4.7106522707698435</v>
      </c>
      <c r="K222" s="398">
        <f>'Form Data'!K183</f>
        <v>-8.0956025387711961E-2</v>
      </c>
      <c r="L222" s="261">
        <f>'Form Data'!L183</f>
        <v>-1.6895376329620161E-2</v>
      </c>
      <c r="M222" s="450">
        <f>'Form Data'!M183</f>
        <v>124275758.66894078</v>
      </c>
      <c r="N222" s="435">
        <f>'Form Data'!N183</f>
        <v>4768070.9416571856</v>
      </c>
      <c r="O222" s="274">
        <f>'Form Data'!O183</f>
        <v>3.9897608533251167E-2</v>
      </c>
      <c r="P222" s="791">
        <f>'Form Data'!P183</f>
        <v>25430445.565752983</v>
      </c>
      <c r="Q222" s="814">
        <f>'Form Data'!Q183</f>
        <v>1422109.2957109772</v>
      </c>
      <c r="R222" s="261">
        <f>'Form Data'!R183</f>
        <v>5.9233979385964718E-2</v>
      </c>
    </row>
    <row r="223" spans="2:18" s="17" customFormat="1" x14ac:dyDescent="0.35">
      <c r="B223" s="953" t="s">
        <v>65</v>
      </c>
      <c r="C223" s="922"/>
      <c r="D223" s="219" t="s">
        <v>12</v>
      </c>
      <c r="E223" s="784">
        <f>'NB &amp; PL'!D25</f>
        <v>0</v>
      </c>
      <c r="F223" s="807">
        <f>'NB &amp; PL'!E25</f>
        <v>0</v>
      </c>
      <c r="G223" s="257">
        <f>'NB &amp; PL'!F25</f>
        <v>0</v>
      </c>
      <c r="H223" s="210">
        <f>'NB &amp; PL'!G25</f>
        <v>0</v>
      </c>
      <c r="I223" s="231">
        <f>'NB &amp; PL'!H25</f>
        <v>0</v>
      </c>
      <c r="J223" s="553">
        <f>'NB &amp; PL'!I25</f>
        <v>0</v>
      </c>
      <c r="K223" s="395">
        <f>'NB &amp; PL'!J25</f>
        <v>0</v>
      </c>
      <c r="L223" s="257">
        <f>'NB &amp; PL'!K25</f>
        <v>0</v>
      </c>
      <c r="M223" s="446">
        <f>'NB &amp; PL'!L25</f>
        <v>0</v>
      </c>
      <c r="N223" s="431">
        <f>'NB &amp; PL'!M25</f>
        <v>0</v>
      </c>
      <c r="O223" s="270">
        <f>'NB &amp; PL'!N25</f>
        <v>0</v>
      </c>
      <c r="P223" s="784">
        <f>'NB &amp; PL'!O25</f>
        <v>0</v>
      </c>
      <c r="Q223" s="807">
        <f>'NB &amp; PL'!P25</f>
        <v>0</v>
      </c>
      <c r="R223" s="257">
        <f>'NB &amp; PL'!Q25</f>
        <v>0</v>
      </c>
    </row>
    <row r="224" spans="2:18" s="17" customFormat="1" ht="15" thickBot="1" x14ac:dyDescent="0.4">
      <c r="B224" s="954"/>
      <c r="C224" s="924"/>
      <c r="D224" s="220" t="s">
        <v>11</v>
      </c>
      <c r="E224" s="786">
        <f>'NB &amp; PL'!D26</f>
        <v>0</v>
      </c>
      <c r="F224" s="809">
        <f>'NB &amp; PL'!E26</f>
        <v>0</v>
      </c>
      <c r="G224" s="258">
        <f>'NB &amp; PL'!F26</f>
        <v>0</v>
      </c>
      <c r="H224" s="233">
        <f>'NB &amp; PL'!G26</f>
        <v>0</v>
      </c>
      <c r="I224" s="232">
        <f>'NB &amp; PL'!H26</f>
        <v>0</v>
      </c>
      <c r="J224" s="555">
        <f>'NB &amp; PL'!I26</f>
        <v>0</v>
      </c>
      <c r="K224" s="396">
        <f>'NB &amp; PL'!J26</f>
        <v>0</v>
      </c>
      <c r="L224" s="258">
        <f>'NB &amp; PL'!K26</f>
        <v>0</v>
      </c>
      <c r="M224" s="447">
        <f>'NB &amp; PL'!L26</f>
        <v>0</v>
      </c>
      <c r="N224" s="432">
        <f>'NB &amp; PL'!M26</f>
        <v>0</v>
      </c>
      <c r="O224" s="271">
        <f>'NB &amp; PL'!N26</f>
        <v>0</v>
      </c>
      <c r="P224" s="786">
        <f>'NB &amp; PL'!O26</f>
        <v>0</v>
      </c>
      <c r="Q224" s="809">
        <f>'NB &amp; PL'!P26</f>
        <v>0</v>
      </c>
      <c r="R224" s="258">
        <f>'NB &amp; PL'!Q26</f>
        <v>0</v>
      </c>
    </row>
    <row r="225" spans="2:18" s="17" customFormat="1" x14ac:dyDescent="0.35">
      <c r="B225" s="931" t="s">
        <v>339</v>
      </c>
      <c r="C225" s="987"/>
      <c r="D225" s="84" t="s">
        <v>83</v>
      </c>
      <c r="E225" s="792">
        <f>'Store location'!D80</f>
        <v>161700.40647983324</v>
      </c>
      <c r="F225" s="815">
        <f>'Store location'!E80</f>
        <v>-23950.619416371861</v>
      </c>
      <c r="G225" s="262">
        <f>'Store location'!F80</f>
        <v>-0.12900881802701331</v>
      </c>
      <c r="H225" s="126">
        <f>'Store location'!G80</f>
        <v>0.56720425784803408</v>
      </c>
      <c r="I225" s="228">
        <f>'Store location'!H80</f>
        <v>-6.2206559454346055E-2</v>
      </c>
      <c r="J225" s="560">
        <f>'Store location'!I80</f>
        <v>11.371275585061555</v>
      </c>
      <c r="K225" s="399">
        <f>'Store location'!J80</f>
        <v>-0.36120023905908027</v>
      </c>
      <c r="L225" s="262">
        <f>'Store location'!K80</f>
        <v>-3.0786361248364449E-2</v>
      </c>
      <c r="M225" s="451">
        <f>'Store location'!L80</f>
        <v>1838739.8842986571</v>
      </c>
      <c r="N225" s="436">
        <f>'Store location'!M80</f>
        <v>-339406.28875176329</v>
      </c>
      <c r="O225" s="275">
        <f>'Store location'!N80</f>
        <v>-0.15582346719937359</v>
      </c>
      <c r="P225" s="792">
        <f>'Store location'!O80</f>
        <v>364317.35584902763</v>
      </c>
      <c r="Q225" s="815">
        <f>'Store location'!P80</f>
        <v>-58047.951498312526</v>
      </c>
      <c r="R225" s="262">
        <f>'Store location'!Q80</f>
        <v>-0.13743541547690538</v>
      </c>
    </row>
    <row r="226" spans="2:18" s="17" customFormat="1" x14ac:dyDescent="0.35">
      <c r="B226" s="902"/>
      <c r="C226" s="988"/>
      <c r="D226" s="85" t="s">
        <v>307</v>
      </c>
      <c r="E226" s="793">
        <f>'Store location'!D81</f>
        <v>98708.090617375667</v>
      </c>
      <c r="F226" s="816">
        <f>'Store location'!E81</f>
        <v>-15388.371458579233</v>
      </c>
      <c r="G226" s="263">
        <f>'Store location'!F81</f>
        <v>-0.13487159179690492</v>
      </c>
      <c r="H226" s="127">
        <f>'Store location'!G81</f>
        <v>0.34624309549405907</v>
      </c>
      <c r="I226" s="229">
        <f>'Store location'!H81</f>
        <v>-4.057699935791742E-2</v>
      </c>
      <c r="J226" s="561">
        <f>'Store location'!I81</f>
        <v>14.99679986616658</v>
      </c>
      <c r="K226" s="400">
        <f>'Store location'!J81</f>
        <v>-0.82115299125052665</v>
      </c>
      <c r="L226" s="263">
        <f>'Store location'!K81</f>
        <v>-5.1912722123551185E-2</v>
      </c>
      <c r="M226" s="452">
        <f>'Store location'!L81</f>
        <v>1480305.480160218</v>
      </c>
      <c r="N226" s="437">
        <f>'Store location'!M81</f>
        <v>-324466.97815531539</v>
      </c>
      <c r="O226" s="276">
        <f>'Store location'!N81</f>
        <v>-0.1797827624531424</v>
      </c>
      <c r="P226" s="793">
        <f>'Store location'!O81</f>
        <v>319076.87317101657</v>
      </c>
      <c r="Q226" s="816">
        <f>'Store location'!P81</f>
        <v>-70767.200032062072</v>
      </c>
      <c r="R226" s="263">
        <f>'Store location'!Q81</f>
        <v>-0.18152693575823026</v>
      </c>
    </row>
    <row r="227" spans="2:18" s="17" customFormat="1" ht="15" thickBot="1" x14ac:dyDescent="0.4">
      <c r="B227" s="904"/>
      <c r="C227" s="989"/>
      <c r="D227" s="86" t="s">
        <v>311</v>
      </c>
      <c r="E227" s="794">
        <f>'Store location'!D82</f>
        <v>268843.74737663701</v>
      </c>
      <c r="F227" s="817">
        <f>'Store location'!E82</f>
        <v>-28590.512967572373</v>
      </c>
      <c r="G227" s="264">
        <f>'Store location'!F82</f>
        <v>-9.6123805423375425E-2</v>
      </c>
      <c r="H227" s="128">
        <f>'Store location'!G82</f>
        <v>2.0181092241128371</v>
      </c>
      <c r="I227" s="230">
        <f>'Store location'!H82</f>
        <v>-0.18325397288784728</v>
      </c>
      <c r="J227" s="562">
        <f>'Store location'!I82</f>
        <v>10.215839321644191</v>
      </c>
      <c r="K227" s="401">
        <f>'Store location'!J82</f>
        <v>1.5479026331924217E-2</v>
      </c>
      <c r="L227" s="264">
        <f>'Store location'!K82</f>
        <v>1.5174979984812736E-3</v>
      </c>
      <c r="M227" s="453">
        <f>'Store location'!L82</f>
        <v>2746464.5258284258</v>
      </c>
      <c r="N227" s="438">
        <f>'Store location'!M82</f>
        <v>-287472.09385221964</v>
      </c>
      <c r="O227" s="277">
        <f>'Store location'!N82</f>
        <v>-9.4752175107230552E-2</v>
      </c>
      <c r="P227" s="794">
        <f>'Store location'!O82</f>
        <v>535849.89679014683</v>
      </c>
      <c r="Q227" s="817">
        <f>'Store location'!P82</f>
        <v>-50648.849600173184</v>
      </c>
      <c r="R227" s="264">
        <f>'Store location'!Q82</f>
        <v>-8.635798441496742E-2</v>
      </c>
    </row>
    <row r="228" spans="2:18" x14ac:dyDescent="0.35">
      <c r="B228" s="902" t="s">
        <v>64</v>
      </c>
      <c r="C228" s="903"/>
      <c r="D228" s="221" t="s">
        <v>312</v>
      </c>
      <c r="E228" s="795">
        <f>Variety!E607</f>
        <v>0</v>
      </c>
      <c r="F228" s="818">
        <f>Variety!F607</f>
        <v>0</v>
      </c>
      <c r="G228" s="645">
        <f>Variety!G607</f>
        <v>0</v>
      </c>
      <c r="H228" s="646">
        <f>Variety!H607</f>
        <v>0</v>
      </c>
      <c r="I228" s="648">
        <f>Variety!I607</f>
        <v>0</v>
      </c>
      <c r="J228" s="563">
        <f>Variety!J607</f>
        <v>0</v>
      </c>
      <c r="K228" s="402">
        <f>Variety!K607</f>
        <v>0</v>
      </c>
      <c r="L228" s="645">
        <f>Variety!L607</f>
        <v>0</v>
      </c>
      <c r="M228" s="454">
        <f>Variety!M607</f>
        <v>0</v>
      </c>
      <c r="N228" s="439">
        <f>Variety!N607</f>
        <v>0</v>
      </c>
      <c r="O228" s="599">
        <f>Variety!O607</f>
        <v>0</v>
      </c>
      <c r="P228" s="795">
        <f>Variety!P607</f>
        <v>0</v>
      </c>
      <c r="Q228" s="818">
        <f>Variety!Q607</f>
        <v>0</v>
      </c>
      <c r="R228" s="645">
        <f>Variety!R607</f>
        <v>0</v>
      </c>
    </row>
    <row r="229" spans="2:18" x14ac:dyDescent="0.35">
      <c r="B229" s="902"/>
      <c r="C229" s="903"/>
      <c r="D229" s="85" t="s">
        <v>313</v>
      </c>
      <c r="E229" s="796">
        <f>Variety!E608</f>
        <v>0</v>
      </c>
      <c r="F229" s="819">
        <f>Variety!F608</f>
        <v>0</v>
      </c>
      <c r="G229" s="621">
        <f>Variety!G608</f>
        <v>0</v>
      </c>
      <c r="H229" s="626">
        <f>Variety!H608</f>
        <v>0</v>
      </c>
      <c r="I229" s="649">
        <f>Variety!I608</f>
        <v>0</v>
      </c>
      <c r="J229" s="564">
        <f>Variety!J608</f>
        <v>0</v>
      </c>
      <c r="K229" s="403">
        <f>Variety!K608</f>
        <v>0</v>
      </c>
      <c r="L229" s="621">
        <f>Variety!L608</f>
        <v>0</v>
      </c>
      <c r="M229" s="455">
        <f>Variety!M608</f>
        <v>0</v>
      </c>
      <c r="N229" s="440">
        <f>Variety!N608</f>
        <v>0</v>
      </c>
      <c r="O229" s="600">
        <f>Variety!O608</f>
        <v>0</v>
      </c>
      <c r="P229" s="796">
        <f>Variety!P608</f>
        <v>0</v>
      </c>
      <c r="Q229" s="819">
        <f>Variety!Q608</f>
        <v>0</v>
      </c>
      <c r="R229" s="621">
        <f>Variety!R608</f>
        <v>0</v>
      </c>
    </row>
    <row r="230" spans="2:18" x14ac:dyDescent="0.35">
      <c r="B230" s="902"/>
      <c r="C230" s="903"/>
      <c r="D230" s="85" t="s">
        <v>314</v>
      </c>
      <c r="E230" s="796">
        <f>Variety!E609</f>
        <v>0</v>
      </c>
      <c r="F230" s="819">
        <f>Variety!F609</f>
        <v>0</v>
      </c>
      <c r="G230" s="621">
        <f>Variety!G609</f>
        <v>0</v>
      </c>
      <c r="H230" s="626">
        <f>Variety!H609</f>
        <v>0</v>
      </c>
      <c r="I230" s="649">
        <f>Variety!I609</f>
        <v>0</v>
      </c>
      <c r="J230" s="564">
        <f>Variety!J609</f>
        <v>0</v>
      </c>
      <c r="K230" s="403">
        <f>Variety!K609</f>
        <v>0</v>
      </c>
      <c r="L230" s="621">
        <f>Variety!L609</f>
        <v>0</v>
      </c>
      <c r="M230" s="455">
        <f>Variety!M609</f>
        <v>0</v>
      </c>
      <c r="N230" s="440">
        <f>Variety!N609</f>
        <v>0</v>
      </c>
      <c r="O230" s="600">
        <f>Variety!O609</f>
        <v>0</v>
      </c>
      <c r="P230" s="796">
        <f>Variety!P609</f>
        <v>0</v>
      </c>
      <c r="Q230" s="819">
        <f>Variety!Q609</f>
        <v>0</v>
      </c>
      <c r="R230" s="621">
        <f>Variety!R609</f>
        <v>0</v>
      </c>
    </row>
    <row r="231" spans="2:18" x14ac:dyDescent="0.35">
      <c r="B231" s="902"/>
      <c r="C231" s="903"/>
      <c r="D231" s="85" t="s">
        <v>315</v>
      </c>
      <c r="E231" s="796">
        <f>Variety!E610</f>
        <v>17721.284898735583</v>
      </c>
      <c r="F231" s="819">
        <f>Variety!F610</f>
        <v>1512.5455915853381</v>
      </c>
      <c r="G231" s="621">
        <f>Variety!G610</f>
        <v>9.331667089729187E-2</v>
      </c>
      <c r="H231" s="626">
        <f>Variety!H610</f>
        <v>0.13302704216202912</v>
      </c>
      <c r="I231" s="649">
        <f>Variety!I610</f>
        <v>1.3063315928049671E-2</v>
      </c>
      <c r="J231" s="564">
        <f>Variety!J610</f>
        <v>11.12609236322297</v>
      </c>
      <c r="K231" s="403">
        <f>Variety!K610</f>
        <v>-0.13159163027061815</v>
      </c>
      <c r="L231" s="621">
        <f>Variety!L610</f>
        <v>-1.1689049927735751E-2</v>
      </c>
      <c r="M231" s="455">
        <f>Variety!M610</f>
        <v>197168.6525783205</v>
      </c>
      <c r="N231" s="440">
        <f>Variety!N610</f>
        <v>14695.787525504827</v>
      </c>
      <c r="O231" s="600">
        <f>Variety!O610</f>
        <v>8.0536837744347473E-2</v>
      </c>
      <c r="P231" s="796">
        <f>Variety!P610</f>
        <v>194186.28664040565</v>
      </c>
      <c r="Q231" s="819">
        <f>Variety!Q610</f>
        <v>8379.8340762853622</v>
      </c>
      <c r="R231" s="621">
        <f>Variety!R610</f>
        <v>4.5099801221346443E-2</v>
      </c>
    </row>
    <row r="232" spans="2:18" x14ac:dyDescent="0.35">
      <c r="B232" s="902"/>
      <c r="C232" s="903"/>
      <c r="D232" s="85" t="s">
        <v>316</v>
      </c>
      <c r="E232" s="796">
        <f>Variety!E611</f>
        <v>0</v>
      </c>
      <c r="F232" s="819">
        <f>Variety!F611</f>
        <v>0</v>
      </c>
      <c r="G232" s="621">
        <f>Variety!G611</f>
        <v>0</v>
      </c>
      <c r="H232" s="626">
        <f>Variety!H611</f>
        <v>0</v>
      </c>
      <c r="I232" s="649">
        <f>Variety!I611</f>
        <v>0</v>
      </c>
      <c r="J232" s="564">
        <f>Variety!J611</f>
        <v>0</v>
      </c>
      <c r="K232" s="403">
        <f>Variety!K611</f>
        <v>0</v>
      </c>
      <c r="L232" s="621">
        <f>Variety!L611</f>
        <v>0</v>
      </c>
      <c r="M232" s="455">
        <f>Variety!M611</f>
        <v>0</v>
      </c>
      <c r="N232" s="440">
        <f>Variety!N611</f>
        <v>0</v>
      </c>
      <c r="O232" s="600">
        <f>Variety!O611</f>
        <v>0</v>
      </c>
      <c r="P232" s="796">
        <f>Variety!P611</f>
        <v>0</v>
      </c>
      <c r="Q232" s="819">
        <f>Variety!Q611</f>
        <v>0</v>
      </c>
      <c r="R232" s="621">
        <f>Variety!R611</f>
        <v>0</v>
      </c>
    </row>
    <row r="233" spans="2:18" x14ac:dyDescent="0.35">
      <c r="B233" s="902"/>
      <c r="C233" s="903"/>
      <c r="D233" s="85" t="s">
        <v>96</v>
      </c>
      <c r="E233" s="796">
        <f>Variety!E612</f>
        <v>0</v>
      </c>
      <c r="F233" s="819">
        <f>Variety!F612</f>
        <v>0</v>
      </c>
      <c r="G233" s="621">
        <f>Variety!G612</f>
        <v>0</v>
      </c>
      <c r="H233" s="626">
        <f>Variety!H612</f>
        <v>0</v>
      </c>
      <c r="I233" s="649">
        <f>Variety!I612</f>
        <v>0</v>
      </c>
      <c r="J233" s="564">
        <f>Variety!J612</f>
        <v>0</v>
      </c>
      <c r="K233" s="403">
        <f>Variety!K612</f>
        <v>0</v>
      </c>
      <c r="L233" s="621">
        <f>Variety!L612</f>
        <v>0</v>
      </c>
      <c r="M233" s="455">
        <f>Variety!M612</f>
        <v>0</v>
      </c>
      <c r="N233" s="440">
        <f>Variety!N612</f>
        <v>0</v>
      </c>
      <c r="O233" s="600">
        <f>Variety!O612</f>
        <v>0</v>
      </c>
      <c r="P233" s="796">
        <f>Variety!P612</f>
        <v>0</v>
      </c>
      <c r="Q233" s="819">
        <f>Variety!Q612</f>
        <v>0</v>
      </c>
      <c r="R233" s="621">
        <f>Variety!R612</f>
        <v>0</v>
      </c>
    </row>
    <row r="234" spans="2:18" x14ac:dyDescent="0.35">
      <c r="B234" s="902"/>
      <c r="C234" s="903"/>
      <c r="D234" s="85" t="s">
        <v>317</v>
      </c>
      <c r="E234" s="796">
        <f>Variety!E613</f>
        <v>0</v>
      </c>
      <c r="F234" s="819">
        <f>Variety!F613</f>
        <v>0</v>
      </c>
      <c r="G234" s="621">
        <f>Variety!G613</f>
        <v>0</v>
      </c>
      <c r="H234" s="626">
        <f>Variety!H613</f>
        <v>0</v>
      </c>
      <c r="I234" s="649">
        <f>Variety!I613</f>
        <v>0</v>
      </c>
      <c r="J234" s="564">
        <f>Variety!J613</f>
        <v>0</v>
      </c>
      <c r="K234" s="403">
        <f>Variety!K613</f>
        <v>0</v>
      </c>
      <c r="L234" s="621">
        <f>Variety!L613</f>
        <v>0</v>
      </c>
      <c r="M234" s="455">
        <f>Variety!M613</f>
        <v>0</v>
      </c>
      <c r="N234" s="440">
        <f>Variety!N613</f>
        <v>0</v>
      </c>
      <c r="O234" s="600">
        <f>Variety!O613</f>
        <v>0</v>
      </c>
      <c r="P234" s="796">
        <f>Variety!P613</f>
        <v>0</v>
      </c>
      <c r="Q234" s="819">
        <f>Variety!Q613</f>
        <v>0</v>
      </c>
      <c r="R234" s="621">
        <f>Variety!R613</f>
        <v>0</v>
      </c>
    </row>
    <row r="235" spans="2:18" x14ac:dyDescent="0.35">
      <c r="B235" s="902"/>
      <c r="C235" s="903"/>
      <c r="D235" s="85" t="s">
        <v>95</v>
      </c>
      <c r="E235" s="796">
        <f>Variety!E614</f>
        <v>0</v>
      </c>
      <c r="F235" s="819">
        <f>Variety!F614</f>
        <v>0</v>
      </c>
      <c r="G235" s="621">
        <f>Variety!G614</f>
        <v>0</v>
      </c>
      <c r="H235" s="626">
        <f>Variety!H614</f>
        <v>0</v>
      </c>
      <c r="I235" s="649">
        <f>Variety!I614</f>
        <v>0</v>
      </c>
      <c r="J235" s="564">
        <f>Variety!J614</f>
        <v>0</v>
      </c>
      <c r="K235" s="403">
        <f>Variety!K614</f>
        <v>0</v>
      </c>
      <c r="L235" s="621">
        <f>Variety!L614</f>
        <v>0</v>
      </c>
      <c r="M235" s="455">
        <f>Variety!M614</f>
        <v>0</v>
      </c>
      <c r="N235" s="440">
        <f>Variety!N614</f>
        <v>0</v>
      </c>
      <c r="O235" s="600">
        <f>Variety!O614</f>
        <v>0</v>
      </c>
      <c r="P235" s="796">
        <f>Variety!P614</f>
        <v>0</v>
      </c>
      <c r="Q235" s="819">
        <f>Variety!Q614</f>
        <v>0</v>
      </c>
      <c r="R235" s="621">
        <f>Variety!R614</f>
        <v>0</v>
      </c>
    </row>
    <row r="236" spans="2:18" x14ac:dyDescent="0.35">
      <c r="B236" s="902"/>
      <c r="C236" s="903"/>
      <c r="D236" s="85" t="s">
        <v>92</v>
      </c>
      <c r="E236" s="796">
        <f>Variety!E615</f>
        <v>0</v>
      </c>
      <c r="F236" s="819">
        <f>Variety!F615</f>
        <v>0</v>
      </c>
      <c r="G236" s="621">
        <f>Variety!G615</f>
        <v>0</v>
      </c>
      <c r="H236" s="626">
        <f>Variety!H615</f>
        <v>0</v>
      </c>
      <c r="I236" s="649">
        <f>Variety!I615</f>
        <v>0</v>
      </c>
      <c r="J236" s="564">
        <f>Variety!J615</f>
        <v>0</v>
      </c>
      <c r="K236" s="403">
        <f>Variety!K615</f>
        <v>0</v>
      </c>
      <c r="L236" s="621">
        <f>Variety!L615</f>
        <v>0</v>
      </c>
      <c r="M236" s="455">
        <f>Variety!M615</f>
        <v>0</v>
      </c>
      <c r="N236" s="440">
        <f>Variety!N615</f>
        <v>0</v>
      </c>
      <c r="O236" s="600">
        <f>Variety!O615</f>
        <v>0</v>
      </c>
      <c r="P236" s="796">
        <f>Variety!P615</f>
        <v>0</v>
      </c>
      <c r="Q236" s="819">
        <f>Variety!Q615</f>
        <v>0</v>
      </c>
      <c r="R236" s="621">
        <f>Variety!R615</f>
        <v>0</v>
      </c>
    </row>
    <row r="237" spans="2:18" x14ac:dyDescent="0.35">
      <c r="B237" s="902"/>
      <c r="C237" s="903"/>
      <c r="D237" s="85" t="s">
        <v>318</v>
      </c>
      <c r="E237" s="796">
        <f>Variety!E616</f>
        <v>0</v>
      </c>
      <c r="F237" s="819">
        <f>Variety!F616</f>
        <v>0</v>
      </c>
      <c r="G237" s="621">
        <f>Variety!G616</f>
        <v>0</v>
      </c>
      <c r="H237" s="626">
        <f>Variety!H616</f>
        <v>0</v>
      </c>
      <c r="I237" s="649">
        <f>Variety!I616</f>
        <v>0</v>
      </c>
      <c r="J237" s="564">
        <f>Variety!J616</f>
        <v>0</v>
      </c>
      <c r="K237" s="403">
        <f>Variety!K616</f>
        <v>0</v>
      </c>
      <c r="L237" s="621">
        <f>Variety!L616</f>
        <v>0</v>
      </c>
      <c r="M237" s="455">
        <f>Variety!M616</f>
        <v>0</v>
      </c>
      <c r="N237" s="440">
        <f>Variety!N616</f>
        <v>0</v>
      </c>
      <c r="O237" s="600">
        <f>Variety!O616</f>
        <v>0</v>
      </c>
      <c r="P237" s="796">
        <f>Variety!P616</f>
        <v>0</v>
      </c>
      <c r="Q237" s="819">
        <f>Variety!Q616</f>
        <v>0</v>
      </c>
      <c r="R237" s="621">
        <f>Variety!R616</f>
        <v>0</v>
      </c>
    </row>
    <row r="238" spans="2:18" x14ac:dyDescent="0.35">
      <c r="B238" s="902"/>
      <c r="C238" s="903"/>
      <c r="D238" s="85" t="s">
        <v>82</v>
      </c>
      <c r="E238" s="796">
        <f>Variety!E617</f>
        <v>0</v>
      </c>
      <c r="F238" s="819">
        <f>Variety!F617</f>
        <v>0</v>
      </c>
      <c r="G238" s="621">
        <f>Variety!G617</f>
        <v>0</v>
      </c>
      <c r="H238" s="626">
        <f>Variety!H617</f>
        <v>0</v>
      </c>
      <c r="I238" s="649">
        <f>Variety!I617</f>
        <v>0</v>
      </c>
      <c r="J238" s="564">
        <f>Variety!J617</f>
        <v>0</v>
      </c>
      <c r="K238" s="403">
        <f>Variety!K617</f>
        <v>0</v>
      </c>
      <c r="L238" s="621">
        <f>Variety!L617</f>
        <v>0</v>
      </c>
      <c r="M238" s="455">
        <f>Variety!M617</f>
        <v>0</v>
      </c>
      <c r="N238" s="440">
        <f>Variety!N617</f>
        <v>0</v>
      </c>
      <c r="O238" s="600">
        <f>Variety!O617</f>
        <v>0</v>
      </c>
      <c r="P238" s="796">
        <f>Variety!P617</f>
        <v>0</v>
      </c>
      <c r="Q238" s="819">
        <f>Variety!Q617</f>
        <v>0</v>
      </c>
      <c r="R238" s="621">
        <f>Variety!R617</f>
        <v>0</v>
      </c>
    </row>
    <row r="239" spans="2:18" x14ac:dyDescent="0.35">
      <c r="B239" s="902"/>
      <c r="C239" s="903"/>
      <c r="D239" s="85" t="s">
        <v>319</v>
      </c>
      <c r="E239" s="796">
        <f>Variety!E618</f>
        <v>1290461.6891180908</v>
      </c>
      <c r="F239" s="819">
        <f>Variety!F618</f>
        <v>-110786.93430016097</v>
      </c>
      <c r="G239" s="621">
        <f>Variety!G618</f>
        <v>-7.9063010267159936E-2</v>
      </c>
      <c r="H239" s="626">
        <f>Variety!H618</f>
        <v>9.6870121160934541</v>
      </c>
      <c r="I239" s="649">
        <f>Variety!I618</f>
        <v>-0.68387503682246376</v>
      </c>
      <c r="J239" s="564">
        <f>Variety!J618</f>
        <v>14.279806330337752</v>
      </c>
      <c r="K239" s="403">
        <f>Variety!K618</f>
        <v>0.51440709734202095</v>
      </c>
      <c r="L239" s="621">
        <f>Variety!L618</f>
        <v>3.7369573423557852E-2</v>
      </c>
      <c r="M239" s="455">
        <f>Variety!M618</f>
        <v>18427542.997326862</v>
      </c>
      <c r="N239" s="440">
        <f>Variety!N618</f>
        <v>-861203.7287110649</v>
      </c>
      <c r="O239" s="600">
        <f>Variety!O618</f>
        <v>-4.4647987810868178E-2</v>
      </c>
      <c r="P239" s="796">
        <f>Variety!P618</f>
        <v>11403348.389454842</v>
      </c>
      <c r="Q239" s="819">
        <f>Variety!Q618</f>
        <v>-600790.17792758718</v>
      </c>
      <c r="R239" s="621">
        <f>Variety!R618</f>
        <v>-5.0048587373029044E-2</v>
      </c>
    </row>
    <row r="240" spans="2:18" x14ac:dyDescent="0.35">
      <c r="B240" s="902"/>
      <c r="C240" s="903"/>
      <c r="D240" s="85" t="s">
        <v>91</v>
      </c>
      <c r="E240" s="796">
        <f>Variety!E619</f>
        <v>0</v>
      </c>
      <c r="F240" s="819">
        <f>Variety!F619</f>
        <v>0</v>
      </c>
      <c r="G240" s="621">
        <f>Variety!G619</f>
        <v>0</v>
      </c>
      <c r="H240" s="626">
        <f>Variety!H619</f>
        <v>0</v>
      </c>
      <c r="I240" s="649">
        <f>Variety!I619</f>
        <v>0</v>
      </c>
      <c r="J240" s="564">
        <f>Variety!J619</f>
        <v>0</v>
      </c>
      <c r="K240" s="403">
        <f>Variety!K619</f>
        <v>0</v>
      </c>
      <c r="L240" s="621">
        <f>Variety!L619</f>
        <v>0</v>
      </c>
      <c r="M240" s="455">
        <f>Variety!M619</f>
        <v>0</v>
      </c>
      <c r="N240" s="440">
        <f>Variety!N619</f>
        <v>0</v>
      </c>
      <c r="O240" s="600">
        <f>Variety!O619</f>
        <v>0</v>
      </c>
      <c r="P240" s="796">
        <f>Variety!P619</f>
        <v>0</v>
      </c>
      <c r="Q240" s="819">
        <f>Variety!Q619</f>
        <v>0</v>
      </c>
      <c r="R240" s="621">
        <f>Variety!R619</f>
        <v>0</v>
      </c>
    </row>
    <row r="241" spans="2:18" x14ac:dyDescent="0.35">
      <c r="B241" s="902"/>
      <c r="C241" s="903"/>
      <c r="D241" s="85" t="s">
        <v>320</v>
      </c>
      <c r="E241" s="796">
        <f>Variety!E620</f>
        <v>0</v>
      </c>
      <c r="F241" s="819">
        <f>Variety!F620</f>
        <v>0</v>
      </c>
      <c r="G241" s="621">
        <f>Variety!G620</f>
        <v>0</v>
      </c>
      <c r="H241" s="626">
        <f>Variety!H620</f>
        <v>0</v>
      </c>
      <c r="I241" s="649">
        <f>Variety!I620</f>
        <v>0</v>
      </c>
      <c r="J241" s="564">
        <f>Variety!J620</f>
        <v>0</v>
      </c>
      <c r="K241" s="403">
        <f>Variety!K620</f>
        <v>0</v>
      </c>
      <c r="L241" s="621">
        <f>Variety!L620</f>
        <v>0</v>
      </c>
      <c r="M241" s="455">
        <f>Variety!M620</f>
        <v>0</v>
      </c>
      <c r="N241" s="440">
        <f>Variety!N620</f>
        <v>0</v>
      </c>
      <c r="O241" s="600">
        <f>Variety!O620</f>
        <v>0</v>
      </c>
      <c r="P241" s="796">
        <f>Variety!P620</f>
        <v>0</v>
      </c>
      <c r="Q241" s="819">
        <f>Variety!Q620</f>
        <v>0</v>
      </c>
      <c r="R241" s="621">
        <f>Variety!R620</f>
        <v>0</v>
      </c>
    </row>
    <row r="242" spans="2:18" x14ac:dyDescent="0.35">
      <c r="B242" s="902"/>
      <c r="C242" s="903"/>
      <c r="D242" s="85" t="s">
        <v>98</v>
      </c>
      <c r="E242" s="796">
        <f>Variety!E621</f>
        <v>0</v>
      </c>
      <c r="F242" s="819">
        <f>Variety!F621</f>
        <v>0</v>
      </c>
      <c r="G242" s="621">
        <f>Variety!G621</f>
        <v>0</v>
      </c>
      <c r="H242" s="626">
        <f>Variety!H621</f>
        <v>0</v>
      </c>
      <c r="I242" s="649">
        <f>Variety!I621</f>
        <v>0</v>
      </c>
      <c r="J242" s="564">
        <f>Variety!J621</f>
        <v>0</v>
      </c>
      <c r="K242" s="403">
        <f>Variety!K621</f>
        <v>0</v>
      </c>
      <c r="L242" s="621">
        <f>Variety!L621</f>
        <v>0</v>
      </c>
      <c r="M242" s="455">
        <f>Variety!M621</f>
        <v>0</v>
      </c>
      <c r="N242" s="440">
        <f>Variety!N621</f>
        <v>0</v>
      </c>
      <c r="O242" s="600">
        <f>Variety!O621</f>
        <v>0</v>
      </c>
      <c r="P242" s="796">
        <f>Variety!P621</f>
        <v>0</v>
      </c>
      <c r="Q242" s="819">
        <f>Variety!Q621</f>
        <v>0</v>
      </c>
      <c r="R242" s="621">
        <f>Variety!R621</f>
        <v>0</v>
      </c>
    </row>
    <row r="243" spans="2:18" x14ac:dyDescent="0.35">
      <c r="B243" s="902"/>
      <c r="C243" s="903"/>
      <c r="D243" s="85" t="s">
        <v>321</v>
      </c>
      <c r="E243" s="796">
        <f>Variety!E622</f>
        <v>0</v>
      </c>
      <c r="F243" s="819">
        <f>Variety!F622</f>
        <v>0</v>
      </c>
      <c r="G243" s="621">
        <f>Variety!G622</f>
        <v>0</v>
      </c>
      <c r="H243" s="626">
        <f>Variety!H622</f>
        <v>0</v>
      </c>
      <c r="I243" s="649">
        <f>Variety!I622</f>
        <v>0</v>
      </c>
      <c r="J243" s="564">
        <f>Variety!J622</f>
        <v>0</v>
      </c>
      <c r="K243" s="403">
        <f>Variety!K622</f>
        <v>0</v>
      </c>
      <c r="L243" s="621">
        <f>Variety!L622</f>
        <v>0</v>
      </c>
      <c r="M243" s="455">
        <f>Variety!M622</f>
        <v>0</v>
      </c>
      <c r="N243" s="440">
        <f>Variety!N622</f>
        <v>0</v>
      </c>
      <c r="O243" s="600">
        <f>Variety!O622</f>
        <v>0</v>
      </c>
      <c r="P243" s="796">
        <f>Variety!P622</f>
        <v>0</v>
      </c>
      <c r="Q243" s="819">
        <f>Variety!Q622</f>
        <v>0</v>
      </c>
      <c r="R243" s="621">
        <f>Variety!R622</f>
        <v>0</v>
      </c>
    </row>
    <row r="244" spans="2:18" x14ac:dyDescent="0.35">
      <c r="B244" s="902"/>
      <c r="C244" s="903"/>
      <c r="D244" s="85" t="s">
        <v>112</v>
      </c>
      <c r="E244" s="796">
        <f>Variety!E623</f>
        <v>0</v>
      </c>
      <c r="F244" s="819">
        <f>Variety!F623</f>
        <v>0</v>
      </c>
      <c r="G244" s="621">
        <f>Variety!G623</f>
        <v>0</v>
      </c>
      <c r="H244" s="626">
        <f>Variety!H623</f>
        <v>0</v>
      </c>
      <c r="I244" s="649">
        <f>Variety!I623</f>
        <v>0</v>
      </c>
      <c r="J244" s="564">
        <f>Variety!J623</f>
        <v>0</v>
      </c>
      <c r="K244" s="403">
        <f>Variety!K623</f>
        <v>0</v>
      </c>
      <c r="L244" s="621">
        <f>Variety!L623</f>
        <v>0</v>
      </c>
      <c r="M244" s="455">
        <f>Variety!M623</f>
        <v>0</v>
      </c>
      <c r="N244" s="440">
        <f>Variety!N623</f>
        <v>0</v>
      </c>
      <c r="O244" s="600">
        <f>Variety!O623</f>
        <v>0</v>
      </c>
      <c r="P244" s="796">
        <f>Variety!P623</f>
        <v>0</v>
      </c>
      <c r="Q244" s="819">
        <f>Variety!Q623</f>
        <v>0</v>
      </c>
      <c r="R244" s="621">
        <f>Variety!R623</f>
        <v>0</v>
      </c>
    </row>
    <row r="245" spans="2:18" x14ac:dyDescent="0.35">
      <c r="B245" s="902"/>
      <c r="C245" s="903"/>
      <c r="D245" s="85" t="s">
        <v>322</v>
      </c>
      <c r="E245" s="796">
        <f>Variety!E624</f>
        <v>0</v>
      </c>
      <c r="F245" s="819">
        <f>Variety!F624</f>
        <v>0</v>
      </c>
      <c r="G245" s="621">
        <f>Variety!G624</f>
        <v>0</v>
      </c>
      <c r="H245" s="626">
        <f>Variety!H624</f>
        <v>0</v>
      </c>
      <c r="I245" s="649">
        <f>Variety!I624</f>
        <v>0</v>
      </c>
      <c r="J245" s="564">
        <f>Variety!J624</f>
        <v>0</v>
      </c>
      <c r="K245" s="403">
        <f>Variety!K624</f>
        <v>0</v>
      </c>
      <c r="L245" s="621">
        <f>Variety!L624</f>
        <v>0</v>
      </c>
      <c r="M245" s="455">
        <f>Variety!M624</f>
        <v>0</v>
      </c>
      <c r="N245" s="440">
        <f>Variety!N624</f>
        <v>0</v>
      </c>
      <c r="O245" s="600">
        <f>Variety!O624</f>
        <v>0</v>
      </c>
      <c r="P245" s="796">
        <f>Variety!P624</f>
        <v>0</v>
      </c>
      <c r="Q245" s="819">
        <f>Variety!Q624</f>
        <v>0</v>
      </c>
      <c r="R245" s="621">
        <f>Variety!R624</f>
        <v>0</v>
      </c>
    </row>
    <row r="246" spans="2:18" x14ac:dyDescent="0.35">
      <c r="B246" s="902"/>
      <c r="C246" s="903"/>
      <c r="D246" s="85" t="s">
        <v>323</v>
      </c>
      <c r="E246" s="796">
        <f>Variety!E625</f>
        <v>0</v>
      </c>
      <c r="F246" s="819">
        <f>Variety!F625</f>
        <v>-0.48075073957443237</v>
      </c>
      <c r="G246" s="621">
        <f>Variety!G625</f>
        <v>-1</v>
      </c>
      <c r="H246" s="626">
        <f>Variety!H625</f>
        <v>0</v>
      </c>
      <c r="I246" s="649">
        <f>Variety!I625</f>
        <v>-3.5581206543095503E-6</v>
      </c>
      <c r="J246" s="564">
        <f>Variety!J625</f>
        <v>0</v>
      </c>
      <c r="K246" s="403">
        <f>Variety!K625</f>
        <v>-34.64</v>
      </c>
      <c r="L246" s="621">
        <f>Variety!L625</f>
        <v>-1</v>
      </c>
      <c r="M246" s="455">
        <f>Variety!M625</f>
        <v>0</v>
      </c>
      <c r="N246" s="440">
        <f>Variety!N625</f>
        <v>-16.653205618858337</v>
      </c>
      <c r="O246" s="600">
        <f>Variety!O625</f>
        <v>-1</v>
      </c>
      <c r="P246" s="796">
        <f>Variety!P625</f>
        <v>0</v>
      </c>
      <c r="Q246" s="819">
        <f>Variety!Q625</f>
        <v>-1.2820019721984863</v>
      </c>
      <c r="R246" s="621">
        <f>Variety!R625</f>
        <v>-1</v>
      </c>
    </row>
    <row r="247" spans="2:18" x14ac:dyDescent="0.35">
      <c r="B247" s="902"/>
      <c r="C247" s="903"/>
      <c r="D247" s="85" t="s">
        <v>102</v>
      </c>
      <c r="E247" s="796">
        <f>Variety!E626</f>
        <v>0</v>
      </c>
      <c r="F247" s="819">
        <f>Variety!F626</f>
        <v>0</v>
      </c>
      <c r="G247" s="621">
        <f>Variety!G626</f>
        <v>0</v>
      </c>
      <c r="H247" s="626">
        <f>Variety!H626</f>
        <v>0</v>
      </c>
      <c r="I247" s="649">
        <f>Variety!I626</f>
        <v>0</v>
      </c>
      <c r="J247" s="564">
        <f>Variety!J626</f>
        <v>0</v>
      </c>
      <c r="K247" s="403">
        <f>Variety!K626</f>
        <v>0</v>
      </c>
      <c r="L247" s="621">
        <f>Variety!L626</f>
        <v>0</v>
      </c>
      <c r="M247" s="455">
        <f>Variety!M626</f>
        <v>0</v>
      </c>
      <c r="N247" s="440">
        <f>Variety!N626</f>
        <v>0</v>
      </c>
      <c r="O247" s="600">
        <f>Variety!O626</f>
        <v>0</v>
      </c>
      <c r="P247" s="796">
        <f>Variety!P626</f>
        <v>0</v>
      </c>
      <c r="Q247" s="819">
        <f>Variety!Q626</f>
        <v>0</v>
      </c>
      <c r="R247" s="621">
        <f>Variety!R626</f>
        <v>0</v>
      </c>
    </row>
    <row r="248" spans="2:18" x14ac:dyDescent="0.35">
      <c r="B248" s="902"/>
      <c r="C248" s="903"/>
      <c r="D248" s="85" t="s">
        <v>90</v>
      </c>
      <c r="E248" s="796">
        <f>Variety!E627</f>
        <v>0</v>
      </c>
      <c r="F248" s="819">
        <f>Variety!F627</f>
        <v>0</v>
      </c>
      <c r="G248" s="621">
        <f>Variety!G627</f>
        <v>0</v>
      </c>
      <c r="H248" s="626">
        <f>Variety!H627</f>
        <v>0</v>
      </c>
      <c r="I248" s="649">
        <f>Variety!I627</f>
        <v>0</v>
      </c>
      <c r="J248" s="564">
        <f>Variety!J627</f>
        <v>0</v>
      </c>
      <c r="K248" s="403">
        <f>Variety!K627</f>
        <v>0</v>
      </c>
      <c r="L248" s="621">
        <f>Variety!L627</f>
        <v>0</v>
      </c>
      <c r="M248" s="455">
        <f>Variety!M627</f>
        <v>0</v>
      </c>
      <c r="N248" s="440">
        <f>Variety!N627</f>
        <v>0</v>
      </c>
      <c r="O248" s="600">
        <f>Variety!O627</f>
        <v>0</v>
      </c>
      <c r="P248" s="796">
        <f>Variety!P627</f>
        <v>0</v>
      </c>
      <c r="Q248" s="819">
        <f>Variety!Q627</f>
        <v>0</v>
      </c>
      <c r="R248" s="621">
        <f>Variety!R627</f>
        <v>0</v>
      </c>
    </row>
    <row r="249" spans="2:18" x14ac:dyDescent="0.35">
      <c r="B249" s="902"/>
      <c r="C249" s="903"/>
      <c r="D249" s="85" t="s">
        <v>106</v>
      </c>
      <c r="E249" s="796">
        <f>Variety!E628</f>
        <v>0</v>
      </c>
      <c r="F249" s="819">
        <f>Variety!F628</f>
        <v>0</v>
      </c>
      <c r="G249" s="621">
        <f>Variety!G628</f>
        <v>0</v>
      </c>
      <c r="H249" s="626">
        <f>Variety!H628</f>
        <v>0</v>
      </c>
      <c r="I249" s="649">
        <f>Variety!I628</f>
        <v>0</v>
      </c>
      <c r="J249" s="564">
        <f>Variety!J628</f>
        <v>0</v>
      </c>
      <c r="K249" s="403">
        <f>Variety!K628</f>
        <v>0</v>
      </c>
      <c r="L249" s="621">
        <f>Variety!L628</f>
        <v>0</v>
      </c>
      <c r="M249" s="455">
        <f>Variety!M628</f>
        <v>0</v>
      </c>
      <c r="N249" s="440">
        <f>Variety!N628</f>
        <v>0</v>
      </c>
      <c r="O249" s="600">
        <f>Variety!O628</f>
        <v>0</v>
      </c>
      <c r="P249" s="796">
        <f>Variety!P628</f>
        <v>0</v>
      </c>
      <c r="Q249" s="819">
        <f>Variety!Q628</f>
        <v>0</v>
      </c>
      <c r="R249" s="621">
        <f>Variety!R628</f>
        <v>0</v>
      </c>
    </row>
    <row r="250" spans="2:18" ht="15" customHeight="1" x14ac:dyDescent="0.35">
      <c r="B250" s="902"/>
      <c r="C250" s="903"/>
      <c r="D250" s="85" t="s">
        <v>324</v>
      </c>
      <c r="E250" s="796">
        <f>Variety!E629</f>
        <v>0</v>
      </c>
      <c r="F250" s="819">
        <f>Variety!F629</f>
        <v>0</v>
      </c>
      <c r="G250" s="621">
        <f>Variety!G629</f>
        <v>0</v>
      </c>
      <c r="H250" s="626">
        <f>Variety!H629</f>
        <v>0</v>
      </c>
      <c r="I250" s="649">
        <f>Variety!I629</f>
        <v>0</v>
      </c>
      <c r="J250" s="564">
        <f>Variety!J629</f>
        <v>0</v>
      </c>
      <c r="K250" s="403">
        <f>Variety!K629</f>
        <v>0</v>
      </c>
      <c r="L250" s="621">
        <f>Variety!L629</f>
        <v>0</v>
      </c>
      <c r="M250" s="455">
        <f>Variety!M629</f>
        <v>0</v>
      </c>
      <c r="N250" s="440">
        <f>Variety!N629</f>
        <v>0</v>
      </c>
      <c r="O250" s="600">
        <f>Variety!O629</f>
        <v>0</v>
      </c>
      <c r="P250" s="796">
        <f>Variety!P629</f>
        <v>0</v>
      </c>
      <c r="Q250" s="819">
        <f>Variety!Q629</f>
        <v>0</v>
      </c>
      <c r="R250" s="621">
        <f>Variety!R629</f>
        <v>0</v>
      </c>
    </row>
    <row r="251" spans="2:18" x14ac:dyDescent="0.35">
      <c r="B251" s="902"/>
      <c r="C251" s="903"/>
      <c r="D251" s="85" t="s">
        <v>103</v>
      </c>
      <c r="E251" s="796">
        <f>Variety!E630</f>
        <v>0</v>
      </c>
      <c r="F251" s="819">
        <f>Variety!F630</f>
        <v>0</v>
      </c>
      <c r="G251" s="621">
        <f>Variety!G630</f>
        <v>0</v>
      </c>
      <c r="H251" s="626">
        <f>Variety!H630</f>
        <v>0</v>
      </c>
      <c r="I251" s="649">
        <f>Variety!I630</f>
        <v>0</v>
      </c>
      <c r="J251" s="564">
        <f>Variety!J630</f>
        <v>0</v>
      </c>
      <c r="K251" s="403">
        <f>Variety!K630</f>
        <v>0</v>
      </c>
      <c r="L251" s="621">
        <f>Variety!L630</f>
        <v>0</v>
      </c>
      <c r="M251" s="455">
        <f>Variety!M630</f>
        <v>0</v>
      </c>
      <c r="N251" s="440">
        <f>Variety!N630</f>
        <v>0</v>
      </c>
      <c r="O251" s="600">
        <f>Variety!O630</f>
        <v>0</v>
      </c>
      <c r="P251" s="796">
        <f>Variety!P630</f>
        <v>0</v>
      </c>
      <c r="Q251" s="819">
        <f>Variety!Q630</f>
        <v>0</v>
      </c>
      <c r="R251" s="621">
        <f>Variety!R630</f>
        <v>0</v>
      </c>
    </row>
    <row r="252" spans="2:18" x14ac:dyDescent="0.35">
      <c r="B252" s="902"/>
      <c r="C252" s="903"/>
      <c r="D252" s="85" t="s">
        <v>93</v>
      </c>
      <c r="E252" s="796">
        <f>Variety!E631</f>
        <v>0</v>
      </c>
      <c r="F252" s="819">
        <f>Variety!F631</f>
        <v>0</v>
      </c>
      <c r="G252" s="621">
        <f>Variety!G631</f>
        <v>0</v>
      </c>
      <c r="H252" s="626">
        <f>Variety!H631</f>
        <v>0</v>
      </c>
      <c r="I252" s="649">
        <f>Variety!I631</f>
        <v>0</v>
      </c>
      <c r="J252" s="564">
        <f>Variety!J631</f>
        <v>0</v>
      </c>
      <c r="K252" s="403">
        <f>Variety!K631</f>
        <v>0</v>
      </c>
      <c r="L252" s="621">
        <f>Variety!L631</f>
        <v>0</v>
      </c>
      <c r="M252" s="455">
        <f>Variety!M631</f>
        <v>0</v>
      </c>
      <c r="N252" s="440">
        <f>Variety!N631</f>
        <v>0</v>
      </c>
      <c r="O252" s="600">
        <f>Variety!O631</f>
        <v>0</v>
      </c>
      <c r="P252" s="796">
        <f>Variety!P631</f>
        <v>0</v>
      </c>
      <c r="Q252" s="819">
        <f>Variety!Q631</f>
        <v>0</v>
      </c>
      <c r="R252" s="621">
        <f>Variety!R631</f>
        <v>0</v>
      </c>
    </row>
    <row r="253" spans="2:18" x14ac:dyDescent="0.35">
      <c r="B253" s="902"/>
      <c r="C253" s="903"/>
      <c r="D253" s="85" t="s">
        <v>101</v>
      </c>
      <c r="E253" s="796">
        <f>Variety!E632</f>
        <v>0</v>
      </c>
      <c r="F253" s="819">
        <f>Variety!F632</f>
        <v>0</v>
      </c>
      <c r="G253" s="621">
        <f>Variety!G632</f>
        <v>0</v>
      </c>
      <c r="H253" s="626">
        <f>Variety!H632</f>
        <v>0</v>
      </c>
      <c r="I253" s="649">
        <f>Variety!I632</f>
        <v>0</v>
      </c>
      <c r="J253" s="564">
        <f>Variety!J632</f>
        <v>0</v>
      </c>
      <c r="K253" s="403">
        <f>Variety!K632</f>
        <v>0</v>
      </c>
      <c r="L253" s="621">
        <f>Variety!L632</f>
        <v>0</v>
      </c>
      <c r="M253" s="455">
        <f>Variety!M632</f>
        <v>0</v>
      </c>
      <c r="N253" s="440">
        <f>Variety!N632</f>
        <v>0</v>
      </c>
      <c r="O253" s="600">
        <f>Variety!O632</f>
        <v>0</v>
      </c>
      <c r="P253" s="796">
        <f>Variety!P632</f>
        <v>0</v>
      </c>
      <c r="Q253" s="819">
        <f>Variety!Q632</f>
        <v>0</v>
      </c>
      <c r="R253" s="621">
        <f>Variety!R632</f>
        <v>0</v>
      </c>
    </row>
    <row r="254" spans="2:18" x14ac:dyDescent="0.35">
      <c r="B254" s="902"/>
      <c r="C254" s="903"/>
      <c r="D254" s="85" t="s">
        <v>94</v>
      </c>
      <c r="E254" s="796">
        <f>Variety!E633</f>
        <v>0</v>
      </c>
      <c r="F254" s="819">
        <f>Variety!F633</f>
        <v>0</v>
      </c>
      <c r="G254" s="621">
        <f>Variety!G633</f>
        <v>0</v>
      </c>
      <c r="H254" s="626">
        <f>Variety!H633</f>
        <v>0</v>
      </c>
      <c r="I254" s="649">
        <f>Variety!I633</f>
        <v>0</v>
      </c>
      <c r="J254" s="564">
        <f>Variety!J633</f>
        <v>0</v>
      </c>
      <c r="K254" s="403">
        <f>Variety!K633</f>
        <v>0</v>
      </c>
      <c r="L254" s="621">
        <f>Variety!L633</f>
        <v>0</v>
      </c>
      <c r="M254" s="455">
        <f>Variety!M633</f>
        <v>0</v>
      </c>
      <c r="N254" s="440">
        <f>Variety!N633</f>
        <v>0</v>
      </c>
      <c r="O254" s="600">
        <f>Variety!O633</f>
        <v>0</v>
      </c>
      <c r="P254" s="796">
        <f>Variety!P633</f>
        <v>0</v>
      </c>
      <c r="Q254" s="819">
        <f>Variety!Q633</f>
        <v>0</v>
      </c>
      <c r="R254" s="621">
        <f>Variety!R633</f>
        <v>0</v>
      </c>
    </row>
    <row r="255" spans="2:18" x14ac:dyDescent="0.35">
      <c r="B255" s="902"/>
      <c r="C255" s="903"/>
      <c r="D255" s="85" t="s">
        <v>107</v>
      </c>
      <c r="E255" s="796">
        <f>Variety!E634</f>
        <v>0</v>
      </c>
      <c r="F255" s="819">
        <f>Variety!F634</f>
        <v>0</v>
      </c>
      <c r="G255" s="621">
        <f>Variety!G634</f>
        <v>0</v>
      </c>
      <c r="H255" s="626">
        <f>Variety!H634</f>
        <v>0</v>
      </c>
      <c r="I255" s="649">
        <f>Variety!I634</f>
        <v>0</v>
      </c>
      <c r="J255" s="564">
        <f>Variety!J634</f>
        <v>0</v>
      </c>
      <c r="K255" s="403">
        <f>Variety!K634</f>
        <v>0</v>
      </c>
      <c r="L255" s="621">
        <f>Variety!L634</f>
        <v>0</v>
      </c>
      <c r="M255" s="455">
        <f>Variety!M634</f>
        <v>0</v>
      </c>
      <c r="N255" s="440">
        <f>Variety!N634</f>
        <v>0</v>
      </c>
      <c r="O255" s="600">
        <f>Variety!O634</f>
        <v>0</v>
      </c>
      <c r="P255" s="796">
        <f>Variety!P634</f>
        <v>0</v>
      </c>
      <c r="Q255" s="819">
        <f>Variety!Q634</f>
        <v>0</v>
      </c>
      <c r="R255" s="621">
        <f>Variety!R634</f>
        <v>0</v>
      </c>
    </row>
    <row r="256" spans="2:18" x14ac:dyDescent="0.35">
      <c r="B256" s="902"/>
      <c r="C256" s="903"/>
      <c r="D256" s="85" t="s">
        <v>325</v>
      </c>
      <c r="E256" s="796">
        <f>Variety!E635</f>
        <v>0</v>
      </c>
      <c r="F256" s="819">
        <f>Variety!F635</f>
        <v>0</v>
      </c>
      <c r="G256" s="621">
        <f>Variety!G635</f>
        <v>0</v>
      </c>
      <c r="H256" s="626">
        <f>Variety!H635</f>
        <v>0</v>
      </c>
      <c r="I256" s="649">
        <f>Variety!I635</f>
        <v>0</v>
      </c>
      <c r="J256" s="564">
        <f>Variety!J635</f>
        <v>0</v>
      </c>
      <c r="K256" s="403">
        <f>Variety!K635</f>
        <v>0</v>
      </c>
      <c r="L256" s="621">
        <f>Variety!L635</f>
        <v>0</v>
      </c>
      <c r="M256" s="455">
        <f>Variety!M635</f>
        <v>0</v>
      </c>
      <c r="N256" s="440">
        <f>Variety!N635</f>
        <v>0</v>
      </c>
      <c r="O256" s="600">
        <f>Variety!O635</f>
        <v>0</v>
      </c>
      <c r="P256" s="796">
        <f>Variety!P635</f>
        <v>0</v>
      </c>
      <c r="Q256" s="819">
        <f>Variety!Q635</f>
        <v>0</v>
      </c>
      <c r="R256" s="621">
        <f>Variety!R635</f>
        <v>0</v>
      </c>
    </row>
    <row r="257" spans="2:18" x14ac:dyDescent="0.35">
      <c r="B257" s="902"/>
      <c r="C257" s="903"/>
      <c r="D257" s="85" t="s">
        <v>326</v>
      </c>
      <c r="E257" s="796">
        <f>Variety!E636</f>
        <v>1184.4264106750488</v>
      </c>
      <c r="F257" s="819">
        <f>Variety!F636</f>
        <v>-1377.1523054695222</v>
      </c>
      <c r="G257" s="621">
        <f>Variety!G636</f>
        <v>-0.53761857747720221</v>
      </c>
      <c r="H257" s="626">
        <f>Variety!H636</f>
        <v>8.8910450326281087E-3</v>
      </c>
      <c r="I257" s="649">
        <f>Variety!I636</f>
        <v>-1.0067648916801789E-2</v>
      </c>
      <c r="J257" s="564">
        <f>Variety!J636</f>
        <v>6.6535328145879431</v>
      </c>
      <c r="K257" s="403">
        <f>Variety!K636</f>
        <v>-1.0121192436719264</v>
      </c>
      <c r="L257" s="621">
        <f>Variety!L636</f>
        <v>-0.13203302680316031</v>
      </c>
      <c r="M257" s="455">
        <f>Variety!M636</f>
        <v>7880.6199898910527</v>
      </c>
      <c r="N257" s="440">
        <f>Variety!N636</f>
        <v>-11755.551167917252</v>
      </c>
      <c r="O257" s="600">
        <f>Variety!O636</f>
        <v>-0.59866819623043821</v>
      </c>
      <c r="P257" s="796">
        <f>Variety!P636</f>
        <v>1184.4264106750488</v>
      </c>
      <c r="Q257" s="819">
        <f>Variety!Q636</f>
        <v>-4274.5318021774292</v>
      </c>
      <c r="R257" s="621">
        <f>Variety!R636</f>
        <v>-0.78303068745123283</v>
      </c>
    </row>
    <row r="258" spans="2:18" x14ac:dyDescent="0.35">
      <c r="B258" s="902"/>
      <c r="C258" s="903"/>
      <c r="D258" s="85" t="s">
        <v>327</v>
      </c>
      <c r="E258" s="796">
        <f>Variety!E637</f>
        <v>0</v>
      </c>
      <c r="F258" s="819">
        <f>Variety!F637</f>
        <v>0</v>
      </c>
      <c r="G258" s="621">
        <f>Variety!G637</f>
        <v>0</v>
      </c>
      <c r="H258" s="626">
        <f>Variety!H637</f>
        <v>0</v>
      </c>
      <c r="I258" s="649">
        <f>Variety!I637</f>
        <v>0</v>
      </c>
      <c r="J258" s="564">
        <f>Variety!J637</f>
        <v>0</v>
      </c>
      <c r="K258" s="403">
        <f>Variety!K637</f>
        <v>0</v>
      </c>
      <c r="L258" s="621">
        <f>Variety!L637</f>
        <v>0</v>
      </c>
      <c r="M258" s="455">
        <f>Variety!M637</f>
        <v>0</v>
      </c>
      <c r="N258" s="440">
        <f>Variety!N637</f>
        <v>0</v>
      </c>
      <c r="O258" s="600">
        <f>Variety!O637</f>
        <v>0</v>
      </c>
      <c r="P258" s="796">
        <f>Variety!P637</f>
        <v>0</v>
      </c>
      <c r="Q258" s="819">
        <f>Variety!Q637</f>
        <v>0</v>
      </c>
      <c r="R258" s="621">
        <f>Variety!R637</f>
        <v>0</v>
      </c>
    </row>
    <row r="259" spans="2:18" x14ac:dyDescent="0.35">
      <c r="B259" s="902"/>
      <c r="C259" s="903"/>
      <c r="D259" s="85" t="s">
        <v>85</v>
      </c>
      <c r="E259" s="796">
        <f>Variety!E638</f>
        <v>0</v>
      </c>
      <c r="F259" s="819">
        <f>Variety!F638</f>
        <v>0</v>
      </c>
      <c r="G259" s="621">
        <f>Variety!G638</f>
        <v>0</v>
      </c>
      <c r="H259" s="626">
        <f>Variety!H638</f>
        <v>0</v>
      </c>
      <c r="I259" s="649">
        <f>Variety!I638</f>
        <v>0</v>
      </c>
      <c r="J259" s="564">
        <f>Variety!J638</f>
        <v>0</v>
      </c>
      <c r="K259" s="403">
        <f>Variety!K638</f>
        <v>0</v>
      </c>
      <c r="L259" s="621">
        <f>Variety!L638</f>
        <v>0</v>
      </c>
      <c r="M259" s="455">
        <f>Variety!M638</f>
        <v>0</v>
      </c>
      <c r="N259" s="440">
        <f>Variety!N638</f>
        <v>0</v>
      </c>
      <c r="O259" s="600">
        <f>Variety!O638</f>
        <v>0</v>
      </c>
      <c r="P259" s="796">
        <f>Variety!P638</f>
        <v>0</v>
      </c>
      <c r="Q259" s="819">
        <f>Variety!Q638</f>
        <v>0</v>
      </c>
      <c r="R259" s="621">
        <f>Variety!R638</f>
        <v>0</v>
      </c>
    </row>
    <row r="260" spans="2:18" x14ac:dyDescent="0.35">
      <c r="B260" s="902"/>
      <c r="C260" s="903"/>
      <c r="D260" s="85" t="s">
        <v>84</v>
      </c>
      <c r="E260" s="796">
        <f>Variety!E639</f>
        <v>0</v>
      </c>
      <c r="F260" s="819">
        <f>Variety!F639</f>
        <v>0</v>
      </c>
      <c r="G260" s="621">
        <f>Variety!G639</f>
        <v>0</v>
      </c>
      <c r="H260" s="626">
        <f>Variety!H639</f>
        <v>0</v>
      </c>
      <c r="I260" s="649">
        <f>Variety!I639</f>
        <v>0</v>
      </c>
      <c r="J260" s="564">
        <f>Variety!J639</f>
        <v>0</v>
      </c>
      <c r="K260" s="403">
        <f>Variety!K639</f>
        <v>0</v>
      </c>
      <c r="L260" s="621">
        <f>Variety!L639</f>
        <v>0</v>
      </c>
      <c r="M260" s="455">
        <f>Variety!M639</f>
        <v>0</v>
      </c>
      <c r="N260" s="440">
        <f>Variety!N639</f>
        <v>0</v>
      </c>
      <c r="O260" s="600">
        <f>Variety!O639</f>
        <v>0</v>
      </c>
      <c r="P260" s="796">
        <f>Variety!P639</f>
        <v>0</v>
      </c>
      <c r="Q260" s="819">
        <f>Variety!Q639</f>
        <v>0</v>
      </c>
      <c r="R260" s="621">
        <f>Variety!R639</f>
        <v>0</v>
      </c>
    </row>
    <row r="261" spans="2:18" x14ac:dyDescent="0.35">
      <c r="B261" s="902"/>
      <c r="C261" s="903"/>
      <c r="D261" s="85" t="s">
        <v>89</v>
      </c>
      <c r="E261" s="796">
        <f>Variety!E640</f>
        <v>0</v>
      </c>
      <c r="F261" s="819">
        <f>Variety!F640</f>
        <v>0</v>
      </c>
      <c r="G261" s="621">
        <f>Variety!G640</f>
        <v>0</v>
      </c>
      <c r="H261" s="626">
        <f>Variety!H640</f>
        <v>0</v>
      </c>
      <c r="I261" s="649">
        <f>Variety!I640</f>
        <v>0</v>
      </c>
      <c r="J261" s="564">
        <f>Variety!J640</f>
        <v>0</v>
      </c>
      <c r="K261" s="403">
        <f>Variety!K640</f>
        <v>0</v>
      </c>
      <c r="L261" s="621">
        <f>Variety!L640</f>
        <v>0</v>
      </c>
      <c r="M261" s="455">
        <f>Variety!M640</f>
        <v>0</v>
      </c>
      <c r="N261" s="440">
        <f>Variety!N640</f>
        <v>0</v>
      </c>
      <c r="O261" s="600">
        <f>Variety!O640</f>
        <v>0</v>
      </c>
      <c r="P261" s="796">
        <f>Variety!P640</f>
        <v>0</v>
      </c>
      <c r="Q261" s="819">
        <f>Variety!Q640</f>
        <v>0</v>
      </c>
      <c r="R261" s="621">
        <f>Variety!R640</f>
        <v>0</v>
      </c>
    </row>
    <row r="262" spans="2:18" x14ac:dyDescent="0.35">
      <c r="B262" s="902"/>
      <c r="C262" s="903"/>
      <c r="D262" s="85" t="s">
        <v>105</v>
      </c>
      <c r="E262" s="796">
        <f>Variety!E641</f>
        <v>0</v>
      </c>
      <c r="F262" s="819">
        <f>Variety!F641</f>
        <v>0</v>
      </c>
      <c r="G262" s="621">
        <f>Variety!G641</f>
        <v>0</v>
      </c>
      <c r="H262" s="626">
        <f>Variety!H641</f>
        <v>0</v>
      </c>
      <c r="I262" s="649">
        <f>Variety!I641</f>
        <v>0</v>
      </c>
      <c r="J262" s="564">
        <f>Variety!J641</f>
        <v>0</v>
      </c>
      <c r="K262" s="403">
        <f>Variety!K641</f>
        <v>0</v>
      </c>
      <c r="L262" s="621">
        <f>Variety!L641</f>
        <v>0</v>
      </c>
      <c r="M262" s="455">
        <f>Variety!M641</f>
        <v>0</v>
      </c>
      <c r="N262" s="440">
        <f>Variety!N641</f>
        <v>0</v>
      </c>
      <c r="O262" s="600">
        <f>Variety!O641</f>
        <v>0</v>
      </c>
      <c r="P262" s="796">
        <f>Variety!P641</f>
        <v>0</v>
      </c>
      <c r="Q262" s="819">
        <f>Variety!Q641</f>
        <v>0</v>
      </c>
      <c r="R262" s="621">
        <f>Variety!R641</f>
        <v>0</v>
      </c>
    </row>
    <row r="263" spans="2:18" x14ac:dyDescent="0.35">
      <c r="B263" s="902"/>
      <c r="C263" s="903"/>
      <c r="D263" s="85" t="s">
        <v>100</v>
      </c>
      <c r="E263" s="796">
        <f>Variety!E642</f>
        <v>0</v>
      </c>
      <c r="F263" s="819">
        <f>Variety!F642</f>
        <v>0</v>
      </c>
      <c r="G263" s="621">
        <f>Variety!G642</f>
        <v>0</v>
      </c>
      <c r="H263" s="626">
        <f>Variety!H642</f>
        <v>0</v>
      </c>
      <c r="I263" s="649">
        <f>Variety!I642</f>
        <v>0</v>
      </c>
      <c r="J263" s="564">
        <f>Variety!J642</f>
        <v>0</v>
      </c>
      <c r="K263" s="403">
        <f>Variety!K642</f>
        <v>0</v>
      </c>
      <c r="L263" s="621">
        <f>Variety!L642</f>
        <v>0</v>
      </c>
      <c r="M263" s="455">
        <f>Variety!M642</f>
        <v>0</v>
      </c>
      <c r="N263" s="440">
        <f>Variety!N642</f>
        <v>0</v>
      </c>
      <c r="O263" s="600">
        <f>Variety!O642</f>
        <v>0</v>
      </c>
      <c r="P263" s="796">
        <f>Variety!P642</f>
        <v>0</v>
      </c>
      <c r="Q263" s="819">
        <f>Variety!Q642</f>
        <v>0</v>
      </c>
      <c r="R263" s="621">
        <f>Variety!R642</f>
        <v>0</v>
      </c>
    </row>
    <row r="264" spans="2:18" x14ac:dyDescent="0.35">
      <c r="B264" s="902"/>
      <c r="C264" s="903"/>
      <c r="D264" s="85" t="s">
        <v>86</v>
      </c>
      <c r="E264" s="796">
        <f>Variety!E643</f>
        <v>0</v>
      </c>
      <c r="F264" s="819">
        <f>Variety!F643</f>
        <v>0</v>
      </c>
      <c r="G264" s="621">
        <f>Variety!G643</f>
        <v>0</v>
      </c>
      <c r="H264" s="626">
        <f>Variety!H643</f>
        <v>0</v>
      </c>
      <c r="I264" s="649">
        <f>Variety!I643</f>
        <v>0</v>
      </c>
      <c r="J264" s="564">
        <f>Variety!J643</f>
        <v>0</v>
      </c>
      <c r="K264" s="403">
        <f>Variety!K643</f>
        <v>0</v>
      </c>
      <c r="L264" s="621">
        <f>Variety!L643</f>
        <v>0</v>
      </c>
      <c r="M264" s="455">
        <f>Variety!M643</f>
        <v>0</v>
      </c>
      <c r="N264" s="440">
        <f>Variety!N643</f>
        <v>0</v>
      </c>
      <c r="O264" s="600">
        <f>Variety!O643</f>
        <v>0</v>
      </c>
      <c r="P264" s="796">
        <f>Variety!P643</f>
        <v>0</v>
      </c>
      <c r="Q264" s="819">
        <f>Variety!Q643</f>
        <v>0</v>
      </c>
      <c r="R264" s="621">
        <f>Variety!R643</f>
        <v>0</v>
      </c>
    </row>
    <row r="265" spans="2:18" x14ac:dyDescent="0.35">
      <c r="B265" s="902"/>
      <c r="C265" s="903"/>
      <c r="D265" s="85" t="s">
        <v>328</v>
      </c>
      <c r="E265" s="796">
        <f>Variety!E644</f>
        <v>25.835949707284271</v>
      </c>
      <c r="F265" s="819">
        <f>Variety!F644</f>
        <v>-118.36701182835714</v>
      </c>
      <c r="G265" s="621">
        <f>Variety!G644</f>
        <v>-0.82083620591315931</v>
      </c>
      <c r="H265" s="626">
        <f>Variety!H644</f>
        <v>1.9394078875466816E-4</v>
      </c>
      <c r="I265" s="649">
        <f>Variety!I644</f>
        <v>-8.7333065487694744E-4</v>
      </c>
      <c r="J265" s="564">
        <f>Variety!J644</f>
        <v>27.135527497973076</v>
      </c>
      <c r="K265" s="403">
        <f>Variety!K644</f>
        <v>3.0184124024441701</v>
      </c>
      <c r="L265" s="621">
        <f>Variety!L644</f>
        <v>0.12515644555694624</v>
      </c>
      <c r="M265" s="455">
        <f>Variety!M644</f>
        <v>701.07212371826176</v>
      </c>
      <c r="N265" s="440">
        <f>Variety!N644</f>
        <v>-2776.6872967529298</v>
      </c>
      <c r="O265" s="600">
        <f>Variety!O644</f>
        <v>-0.79841270227275374</v>
      </c>
      <c r="P265" s="796">
        <f>Variety!P644</f>
        <v>77.983551025390625</v>
      </c>
      <c r="Q265" s="819">
        <f>Variety!Q644</f>
        <v>-357.28045654296875</v>
      </c>
      <c r="R265" s="621">
        <f>Variety!R644</f>
        <v>-0.82083620591315931</v>
      </c>
    </row>
    <row r="266" spans="2:18" x14ac:dyDescent="0.35">
      <c r="B266" s="902"/>
      <c r="C266" s="903"/>
      <c r="D266" s="85" t="s">
        <v>97</v>
      </c>
      <c r="E266" s="796">
        <f>Variety!E645</f>
        <v>0</v>
      </c>
      <c r="F266" s="819">
        <f>Variety!F645</f>
        <v>0</v>
      </c>
      <c r="G266" s="621">
        <f>Variety!G645</f>
        <v>0</v>
      </c>
      <c r="H266" s="626">
        <f>Variety!H645</f>
        <v>0</v>
      </c>
      <c r="I266" s="649">
        <f>Variety!I645</f>
        <v>0</v>
      </c>
      <c r="J266" s="564">
        <f>Variety!J645</f>
        <v>0</v>
      </c>
      <c r="K266" s="403">
        <f>Variety!K645</f>
        <v>0</v>
      </c>
      <c r="L266" s="621">
        <f>Variety!L645</f>
        <v>0</v>
      </c>
      <c r="M266" s="455">
        <f>Variety!M645</f>
        <v>0</v>
      </c>
      <c r="N266" s="440">
        <f>Variety!N645</f>
        <v>0</v>
      </c>
      <c r="O266" s="600">
        <f>Variety!O645</f>
        <v>0</v>
      </c>
      <c r="P266" s="796">
        <f>Variety!P645</f>
        <v>0</v>
      </c>
      <c r="Q266" s="819">
        <f>Variety!Q645</f>
        <v>0</v>
      </c>
      <c r="R266" s="621">
        <f>Variety!R645</f>
        <v>0</v>
      </c>
    </row>
    <row r="267" spans="2:18" x14ac:dyDescent="0.35">
      <c r="B267" s="902"/>
      <c r="C267" s="903"/>
      <c r="D267" s="85" t="s">
        <v>88</v>
      </c>
      <c r="E267" s="796">
        <f>Variety!E646</f>
        <v>0</v>
      </c>
      <c r="F267" s="819">
        <f>Variety!F646</f>
        <v>0</v>
      </c>
      <c r="G267" s="621">
        <f>Variety!G646</f>
        <v>0</v>
      </c>
      <c r="H267" s="626">
        <f>Variety!H646</f>
        <v>0</v>
      </c>
      <c r="I267" s="649">
        <f>Variety!I646</f>
        <v>0</v>
      </c>
      <c r="J267" s="564">
        <f>Variety!J646</f>
        <v>0</v>
      </c>
      <c r="K267" s="403">
        <f>Variety!K646</f>
        <v>0</v>
      </c>
      <c r="L267" s="621">
        <f>Variety!L646</f>
        <v>0</v>
      </c>
      <c r="M267" s="455">
        <f>Variety!M646</f>
        <v>0</v>
      </c>
      <c r="N267" s="440">
        <f>Variety!N646</f>
        <v>0</v>
      </c>
      <c r="O267" s="600">
        <f>Variety!O646</f>
        <v>0</v>
      </c>
      <c r="P267" s="796">
        <f>Variety!P646</f>
        <v>0</v>
      </c>
      <c r="Q267" s="819">
        <f>Variety!Q646</f>
        <v>0</v>
      </c>
      <c r="R267" s="621">
        <f>Variety!R646</f>
        <v>0</v>
      </c>
    </row>
    <row r="268" spans="2:18" x14ac:dyDescent="0.35">
      <c r="B268" s="902"/>
      <c r="C268" s="903"/>
      <c r="D268" s="85" t="s">
        <v>329</v>
      </c>
      <c r="E268" s="796">
        <f>Variety!E647</f>
        <v>0</v>
      </c>
      <c r="F268" s="819">
        <f>Variety!F647</f>
        <v>0</v>
      </c>
      <c r="G268" s="621">
        <f>Variety!G647</f>
        <v>0</v>
      </c>
      <c r="H268" s="626">
        <f>Variety!H647</f>
        <v>0</v>
      </c>
      <c r="I268" s="649">
        <f>Variety!I647</f>
        <v>0</v>
      </c>
      <c r="J268" s="564">
        <f>Variety!J647</f>
        <v>0</v>
      </c>
      <c r="K268" s="403">
        <f>Variety!K647</f>
        <v>0</v>
      </c>
      <c r="L268" s="621">
        <f>Variety!L647</f>
        <v>0</v>
      </c>
      <c r="M268" s="455">
        <f>Variety!M647</f>
        <v>0</v>
      </c>
      <c r="N268" s="440">
        <f>Variety!N647</f>
        <v>0</v>
      </c>
      <c r="O268" s="600">
        <f>Variety!O647</f>
        <v>0</v>
      </c>
      <c r="P268" s="796">
        <f>Variety!P647</f>
        <v>0</v>
      </c>
      <c r="Q268" s="819">
        <f>Variety!Q647</f>
        <v>0</v>
      </c>
      <c r="R268" s="621">
        <f>Variety!R647</f>
        <v>0</v>
      </c>
    </row>
    <row r="269" spans="2:18" x14ac:dyDescent="0.35">
      <c r="B269" s="902"/>
      <c r="C269" s="903"/>
      <c r="D269" s="85" t="s">
        <v>99</v>
      </c>
      <c r="E269" s="796">
        <f>Variety!E648</f>
        <v>0</v>
      </c>
      <c r="F269" s="819">
        <f>Variety!F648</f>
        <v>0</v>
      </c>
      <c r="G269" s="621">
        <f>Variety!G648</f>
        <v>0</v>
      </c>
      <c r="H269" s="626">
        <f>Variety!H648</f>
        <v>0</v>
      </c>
      <c r="I269" s="649">
        <f>Variety!I648</f>
        <v>0</v>
      </c>
      <c r="J269" s="564">
        <f>Variety!J648</f>
        <v>0</v>
      </c>
      <c r="K269" s="403">
        <f>Variety!K648</f>
        <v>0</v>
      </c>
      <c r="L269" s="621">
        <f>Variety!L648</f>
        <v>0</v>
      </c>
      <c r="M269" s="455">
        <f>Variety!M648</f>
        <v>0</v>
      </c>
      <c r="N269" s="440">
        <f>Variety!N648</f>
        <v>0</v>
      </c>
      <c r="O269" s="600">
        <f>Variety!O648</f>
        <v>0</v>
      </c>
      <c r="P269" s="796">
        <f>Variety!P648</f>
        <v>0</v>
      </c>
      <c r="Q269" s="819">
        <f>Variety!Q648</f>
        <v>0</v>
      </c>
      <c r="R269" s="621">
        <f>Variety!R648</f>
        <v>0</v>
      </c>
    </row>
    <row r="270" spans="2:18" x14ac:dyDescent="0.35">
      <c r="B270" s="902"/>
      <c r="C270" s="903"/>
      <c r="D270" s="85" t="s">
        <v>104</v>
      </c>
      <c r="E270" s="796">
        <f>Variety!E649</f>
        <v>0</v>
      </c>
      <c r="F270" s="819">
        <f>Variety!F649</f>
        <v>0</v>
      </c>
      <c r="G270" s="621">
        <f>Variety!G649</f>
        <v>0</v>
      </c>
      <c r="H270" s="626">
        <f>Variety!H649</f>
        <v>0</v>
      </c>
      <c r="I270" s="649">
        <f>Variety!I649</f>
        <v>0</v>
      </c>
      <c r="J270" s="564">
        <f>Variety!J649</f>
        <v>0</v>
      </c>
      <c r="K270" s="403">
        <f>Variety!K649</f>
        <v>0</v>
      </c>
      <c r="L270" s="621">
        <f>Variety!L649</f>
        <v>0</v>
      </c>
      <c r="M270" s="455">
        <f>Variety!M649</f>
        <v>0</v>
      </c>
      <c r="N270" s="440">
        <f>Variety!N649</f>
        <v>0</v>
      </c>
      <c r="O270" s="600">
        <f>Variety!O649</f>
        <v>0</v>
      </c>
      <c r="P270" s="796">
        <f>Variety!P649</f>
        <v>0</v>
      </c>
      <c r="Q270" s="819">
        <f>Variety!Q649</f>
        <v>0</v>
      </c>
      <c r="R270" s="621">
        <f>Variety!R649</f>
        <v>0</v>
      </c>
    </row>
    <row r="271" spans="2:18" x14ac:dyDescent="0.35">
      <c r="B271" s="902"/>
      <c r="C271" s="903"/>
      <c r="D271" s="85" t="s">
        <v>330</v>
      </c>
      <c r="E271" s="796">
        <f>Variety!E650</f>
        <v>0</v>
      </c>
      <c r="F271" s="819">
        <f>Variety!F650</f>
        <v>0</v>
      </c>
      <c r="G271" s="621">
        <f>Variety!G650</f>
        <v>0</v>
      </c>
      <c r="H271" s="626">
        <f>Variety!H650</f>
        <v>0</v>
      </c>
      <c r="I271" s="649">
        <f>Variety!I650</f>
        <v>0</v>
      </c>
      <c r="J271" s="564">
        <f>Variety!J650</f>
        <v>0</v>
      </c>
      <c r="K271" s="403">
        <f>Variety!K650</f>
        <v>0</v>
      </c>
      <c r="L271" s="621">
        <f>Variety!L650</f>
        <v>0</v>
      </c>
      <c r="M271" s="455">
        <f>Variety!M650</f>
        <v>0</v>
      </c>
      <c r="N271" s="440">
        <f>Variety!N650</f>
        <v>0</v>
      </c>
      <c r="O271" s="600">
        <f>Variety!O650</f>
        <v>0</v>
      </c>
      <c r="P271" s="796">
        <f>Variety!P650</f>
        <v>0</v>
      </c>
      <c r="Q271" s="819">
        <f>Variety!Q650</f>
        <v>0</v>
      </c>
      <c r="R271" s="621">
        <f>Variety!R650</f>
        <v>0</v>
      </c>
    </row>
    <row r="272" spans="2:18" x14ac:dyDescent="0.35">
      <c r="B272" s="902"/>
      <c r="C272" s="903"/>
      <c r="D272" s="85" t="s">
        <v>87</v>
      </c>
      <c r="E272" s="796">
        <f>Variety!E651</f>
        <v>0</v>
      </c>
      <c r="F272" s="819">
        <f>Variety!F651</f>
        <v>0</v>
      </c>
      <c r="G272" s="621">
        <f>Variety!G651</f>
        <v>0</v>
      </c>
      <c r="H272" s="626">
        <f>Variety!H651</f>
        <v>0</v>
      </c>
      <c r="I272" s="649">
        <f>Variety!I651</f>
        <v>0</v>
      </c>
      <c r="J272" s="564">
        <f>Variety!J651</f>
        <v>0</v>
      </c>
      <c r="K272" s="403">
        <f>Variety!K651</f>
        <v>0</v>
      </c>
      <c r="L272" s="621">
        <f>Variety!L651</f>
        <v>0</v>
      </c>
      <c r="M272" s="455">
        <f>Variety!M651</f>
        <v>0</v>
      </c>
      <c r="N272" s="440">
        <f>Variety!N651</f>
        <v>0</v>
      </c>
      <c r="O272" s="600">
        <f>Variety!O651</f>
        <v>0</v>
      </c>
      <c r="P272" s="796">
        <f>Variety!P651</f>
        <v>0</v>
      </c>
      <c r="Q272" s="819">
        <f>Variety!Q651</f>
        <v>0</v>
      </c>
      <c r="R272" s="621">
        <f>Variety!R651</f>
        <v>0</v>
      </c>
    </row>
    <row r="273" spans="2:18" x14ac:dyDescent="0.35">
      <c r="B273" s="902"/>
      <c r="C273" s="903"/>
      <c r="D273" s="85" t="s">
        <v>109</v>
      </c>
      <c r="E273" s="796">
        <f>Variety!E652</f>
        <v>0</v>
      </c>
      <c r="F273" s="819">
        <f>Variety!F652</f>
        <v>0</v>
      </c>
      <c r="G273" s="621">
        <f>Variety!G652</f>
        <v>0</v>
      </c>
      <c r="H273" s="626">
        <f>Variety!H652</f>
        <v>0</v>
      </c>
      <c r="I273" s="649">
        <f>Variety!I652</f>
        <v>0</v>
      </c>
      <c r="J273" s="564">
        <f>Variety!J652</f>
        <v>0</v>
      </c>
      <c r="K273" s="403">
        <f>Variety!K652</f>
        <v>0</v>
      </c>
      <c r="L273" s="621">
        <f>Variety!L652</f>
        <v>0</v>
      </c>
      <c r="M273" s="455">
        <f>Variety!M652</f>
        <v>0</v>
      </c>
      <c r="N273" s="440">
        <f>Variety!N652</f>
        <v>0</v>
      </c>
      <c r="O273" s="600">
        <f>Variety!O652</f>
        <v>0</v>
      </c>
      <c r="P273" s="796">
        <f>Variety!P652</f>
        <v>0</v>
      </c>
      <c r="Q273" s="819">
        <f>Variety!Q652</f>
        <v>0</v>
      </c>
      <c r="R273" s="621">
        <f>Variety!R652</f>
        <v>0</v>
      </c>
    </row>
    <row r="274" spans="2:18" x14ac:dyDescent="0.35">
      <c r="B274" s="902"/>
      <c r="C274" s="903"/>
      <c r="D274" s="85" t="s">
        <v>110</v>
      </c>
      <c r="E274" s="796">
        <f>Variety!E653</f>
        <v>0</v>
      </c>
      <c r="F274" s="819">
        <f>Variety!F653</f>
        <v>0</v>
      </c>
      <c r="G274" s="621">
        <f>Variety!G653</f>
        <v>0</v>
      </c>
      <c r="H274" s="626">
        <f>Variety!H653</f>
        <v>0</v>
      </c>
      <c r="I274" s="649">
        <f>Variety!I653</f>
        <v>0</v>
      </c>
      <c r="J274" s="564">
        <f>Variety!J653</f>
        <v>0</v>
      </c>
      <c r="K274" s="403">
        <f>Variety!K653</f>
        <v>0</v>
      </c>
      <c r="L274" s="621">
        <f>Variety!L653</f>
        <v>0</v>
      </c>
      <c r="M274" s="455">
        <f>Variety!M653</f>
        <v>0</v>
      </c>
      <c r="N274" s="440">
        <f>Variety!N653</f>
        <v>0</v>
      </c>
      <c r="O274" s="600">
        <f>Variety!O653</f>
        <v>0</v>
      </c>
      <c r="P274" s="796">
        <f>Variety!P653</f>
        <v>0</v>
      </c>
      <c r="Q274" s="819">
        <f>Variety!Q653</f>
        <v>0</v>
      </c>
      <c r="R274" s="621">
        <f>Variety!R653</f>
        <v>0</v>
      </c>
    </row>
    <row r="275" spans="2:18" x14ac:dyDescent="0.35">
      <c r="B275" s="902"/>
      <c r="C275" s="903"/>
      <c r="D275" s="85" t="s">
        <v>331</v>
      </c>
      <c r="E275" s="796">
        <f>Variety!E654</f>
        <v>0</v>
      </c>
      <c r="F275" s="819">
        <f>Variety!F654</f>
        <v>0</v>
      </c>
      <c r="G275" s="621">
        <f>Variety!G654</f>
        <v>0</v>
      </c>
      <c r="H275" s="626">
        <f>Variety!H654</f>
        <v>0</v>
      </c>
      <c r="I275" s="649">
        <f>Variety!I654</f>
        <v>0</v>
      </c>
      <c r="J275" s="564">
        <f>Variety!J654</f>
        <v>0</v>
      </c>
      <c r="K275" s="403">
        <f>Variety!K654</f>
        <v>0</v>
      </c>
      <c r="L275" s="621">
        <f>Variety!L654</f>
        <v>0</v>
      </c>
      <c r="M275" s="455">
        <f>Variety!M654</f>
        <v>0</v>
      </c>
      <c r="N275" s="440">
        <f>Variety!N654</f>
        <v>0</v>
      </c>
      <c r="O275" s="600">
        <f>Variety!O654</f>
        <v>0</v>
      </c>
      <c r="P275" s="796">
        <f>Variety!P654</f>
        <v>0</v>
      </c>
      <c r="Q275" s="819">
        <f>Variety!Q654</f>
        <v>0</v>
      </c>
      <c r="R275" s="621">
        <f>Variety!R654</f>
        <v>0</v>
      </c>
    </row>
    <row r="276" spans="2:18" x14ac:dyDescent="0.35">
      <c r="B276" s="902"/>
      <c r="C276" s="903"/>
      <c r="D276" s="85" t="s">
        <v>332</v>
      </c>
      <c r="E276" s="796">
        <f>Variety!E655</f>
        <v>0</v>
      </c>
      <c r="F276" s="819">
        <f>Variety!F655</f>
        <v>0</v>
      </c>
      <c r="G276" s="621">
        <f>Variety!G655</f>
        <v>0</v>
      </c>
      <c r="H276" s="626">
        <f>Variety!H655</f>
        <v>0</v>
      </c>
      <c r="I276" s="649">
        <f>Variety!I655</f>
        <v>0</v>
      </c>
      <c r="J276" s="564">
        <f>Variety!J655</f>
        <v>0</v>
      </c>
      <c r="K276" s="403">
        <f>Variety!K655</f>
        <v>0</v>
      </c>
      <c r="L276" s="621">
        <f>Variety!L655</f>
        <v>0</v>
      </c>
      <c r="M276" s="455">
        <f>Variety!M655</f>
        <v>0</v>
      </c>
      <c r="N276" s="440">
        <f>Variety!N655</f>
        <v>0</v>
      </c>
      <c r="O276" s="600">
        <f>Variety!O655</f>
        <v>0</v>
      </c>
      <c r="P276" s="796">
        <f>Variety!P655</f>
        <v>0</v>
      </c>
      <c r="Q276" s="819">
        <f>Variety!Q655</f>
        <v>0</v>
      </c>
      <c r="R276" s="621">
        <f>Variety!R655</f>
        <v>0</v>
      </c>
    </row>
    <row r="277" spans="2:18" x14ac:dyDescent="0.35">
      <c r="B277" s="902"/>
      <c r="C277" s="903"/>
      <c r="D277" s="85" t="s">
        <v>333</v>
      </c>
      <c r="E277" s="796">
        <f>Variety!E656</f>
        <v>2635.7551244422316</v>
      </c>
      <c r="F277" s="819">
        <f>Variety!F656</f>
        <v>542.05597172861326</v>
      </c>
      <c r="G277" s="621">
        <f>Variety!G656</f>
        <v>0.25889869183261643</v>
      </c>
      <c r="H277" s="626">
        <f>Variety!H656</f>
        <v>1.9785625594957751E-2</v>
      </c>
      <c r="I277" s="649">
        <f>Variety!I656</f>
        <v>4.2897904647294424E-3</v>
      </c>
      <c r="J277" s="564">
        <f>Variety!J656</f>
        <v>11.633060878238506</v>
      </c>
      <c r="K277" s="403">
        <f>Variety!K656</f>
        <v>-1.8167529174837327E-2</v>
      </c>
      <c r="L277" s="621">
        <f>Variety!L656</f>
        <v>-1.5592801496602578E-3</v>
      </c>
      <c r="M277" s="455">
        <f>Variety!M656</f>
        <v>30661.89982276559</v>
      </c>
      <c r="N277" s="440">
        <f>Variety!N656</f>
        <v>6267.7327780914311</v>
      </c>
      <c r="O277" s="600">
        <f>Variety!O656</f>
        <v>0.25693571609200855</v>
      </c>
      <c r="P277" s="796">
        <f>Variety!P656</f>
        <v>2984.245178103447</v>
      </c>
      <c r="Q277" s="819">
        <f>Variety!Q656</f>
        <v>618.124671459198</v>
      </c>
      <c r="R277" s="621">
        <f>Variety!R656</f>
        <v>0.26123972541696683</v>
      </c>
    </row>
    <row r="278" spans="2:18" x14ac:dyDescent="0.35">
      <c r="B278" s="902"/>
      <c r="C278" s="903"/>
      <c r="D278" s="85" t="s">
        <v>334</v>
      </c>
      <c r="E278" s="796">
        <f>Variety!E657</f>
        <v>0</v>
      </c>
      <c r="F278" s="819">
        <f>Variety!F657</f>
        <v>0</v>
      </c>
      <c r="G278" s="621">
        <f>Variety!G657</f>
        <v>0</v>
      </c>
      <c r="H278" s="626">
        <f>Variety!H657</f>
        <v>0</v>
      </c>
      <c r="I278" s="649">
        <f>Variety!I657</f>
        <v>0</v>
      </c>
      <c r="J278" s="564">
        <f>Variety!J657</f>
        <v>0</v>
      </c>
      <c r="K278" s="403">
        <f>Variety!K657</f>
        <v>0</v>
      </c>
      <c r="L278" s="621">
        <f>Variety!L657</f>
        <v>0</v>
      </c>
      <c r="M278" s="455">
        <f>Variety!M657</f>
        <v>0</v>
      </c>
      <c r="N278" s="440">
        <f>Variety!N657</f>
        <v>0</v>
      </c>
      <c r="O278" s="600">
        <f>Variety!O657</f>
        <v>0</v>
      </c>
      <c r="P278" s="796">
        <f>Variety!P657</f>
        <v>0</v>
      </c>
      <c r="Q278" s="819">
        <f>Variety!Q657</f>
        <v>0</v>
      </c>
      <c r="R278" s="621">
        <f>Variety!R657</f>
        <v>0</v>
      </c>
    </row>
    <row r="279" spans="2:18" x14ac:dyDescent="0.35">
      <c r="B279" s="902"/>
      <c r="C279" s="903"/>
      <c r="D279" s="85" t="s">
        <v>335</v>
      </c>
      <c r="E279" s="796">
        <f>Variety!E658</f>
        <v>0</v>
      </c>
      <c r="F279" s="819">
        <f>Variety!F658</f>
        <v>0</v>
      </c>
      <c r="G279" s="621">
        <f>Variety!G658</f>
        <v>0</v>
      </c>
      <c r="H279" s="626">
        <f>Variety!H658</f>
        <v>0</v>
      </c>
      <c r="I279" s="649">
        <f>Variety!I658</f>
        <v>0</v>
      </c>
      <c r="J279" s="564">
        <f>Variety!J658</f>
        <v>0</v>
      </c>
      <c r="K279" s="403">
        <f>Variety!K658</f>
        <v>0</v>
      </c>
      <c r="L279" s="621">
        <f>Variety!L658</f>
        <v>0</v>
      </c>
      <c r="M279" s="455">
        <f>Variety!M658</f>
        <v>0</v>
      </c>
      <c r="N279" s="440">
        <f>Variety!N658</f>
        <v>0</v>
      </c>
      <c r="O279" s="600">
        <f>Variety!O658</f>
        <v>0</v>
      </c>
      <c r="P279" s="796">
        <f>Variety!P658</f>
        <v>0</v>
      </c>
      <c r="Q279" s="819">
        <f>Variety!Q658</f>
        <v>0</v>
      </c>
      <c r="R279" s="621">
        <f>Variety!R658</f>
        <v>0</v>
      </c>
    </row>
    <row r="280" spans="2:18" x14ac:dyDescent="0.35">
      <c r="B280" s="902"/>
      <c r="C280" s="903"/>
      <c r="D280" s="85" t="s">
        <v>336</v>
      </c>
      <c r="E280" s="796">
        <f>Variety!E659</f>
        <v>0</v>
      </c>
      <c r="F280" s="819">
        <f>Variety!F659</f>
        <v>0</v>
      </c>
      <c r="G280" s="621">
        <f>Variety!G659</f>
        <v>0</v>
      </c>
      <c r="H280" s="626">
        <f>Variety!H659</f>
        <v>0</v>
      </c>
      <c r="I280" s="649">
        <f>Variety!I659</f>
        <v>0</v>
      </c>
      <c r="J280" s="564">
        <f>Variety!J659</f>
        <v>0</v>
      </c>
      <c r="K280" s="403">
        <f>Variety!K659</f>
        <v>0</v>
      </c>
      <c r="L280" s="621">
        <f>Variety!L659</f>
        <v>0</v>
      </c>
      <c r="M280" s="455">
        <f>Variety!M659</f>
        <v>0</v>
      </c>
      <c r="N280" s="440">
        <f>Variety!N659</f>
        <v>0</v>
      </c>
      <c r="O280" s="600">
        <f>Variety!O659</f>
        <v>0</v>
      </c>
      <c r="P280" s="796">
        <f>Variety!P659</f>
        <v>0</v>
      </c>
      <c r="Q280" s="819">
        <f>Variety!Q659</f>
        <v>0</v>
      </c>
      <c r="R280" s="621">
        <f>Variety!R659</f>
        <v>0</v>
      </c>
    </row>
    <row r="281" spans="2:18" x14ac:dyDescent="0.35">
      <c r="B281" s="902"/>
      <c r="C281" s="903"/>
      <c r="D281" s="85" t="s">
        <v>337</v>
      </c>
      <c r="E281" s="796">
        <f>Variety!E660</f>
        <v>284265.09717750695</v>
      </c>
      <c r="F281" s="819">
        <f>Variety!F660</f>
        <v>-25752.61975266668</v>
      </c>
      <c r="G281" s="621">
        <f>Variety!G660</f>
        <v>-8.3068219480072591E-2</v>
      </c>
      <c r="H281" s="626">
        <f>Variety!H660</f>
        <v>2.1338715157230852</v>
      </c>
      <c r="I281" s="649">
        <f>Variety!I660</f>
        <v>-0.16062405341031916</v>
      </c>
      <c r="J281" s="564">
        <f>Variety!J660</f>
        <v>17.071550565144431</v>
      </c>
      <c r="K281" s="403">
        <f>Variety!K660</f>
        <v>-1.4496466458513879E-2</v>
      </c>
      <c r="L281" s="621">
        <f>Variety!L660</f>
        <v>-8.4843887130245583E-4</v>
      </c>
      <c r="M281" s="455">
        <f>Variety!M660</f>
        <v>4852845.980371505</v>
      </c>
      <c r="N281" s="440">
        <f>Variety!N660</f>
        <v>-444131.31172761042</v>
      </c>
      <c r="O281" s="600">
        <f>Variety!O660</f>
        <v>-8.3846180044998386E-2</v>
      </c>
      <c r="P281" s="796">
        <f>Variety!P660</f>
        <v>3341344.8837957382</v>
      </c>
      <c r="Q281" s="819">
        <f>Variety!Q660</f>
        <v>-178459.2008380522</v>
      </c>
      <c r="R281" s="621">
        <f>Variety!R660</f>
        <v>-5.0701458532064737E-2</v>
      </c>
    </row>
    <row r="282" spans="2:18" ht="15" thickBot="1" x14ac:dyDescent="0.4">
      <c r="B282" s="904"/>
      <c r="C282" s="905"/>
      <c r="D282" s="86" t="s">
        <v>338</v>
      </c>
      <c r="E282" s="797">
        <f>Variety!E661</f>
        <v>0</v>
      </c>
      <c r="F282" s="820">
        <f>Variety!F661</f>
        <v>0</v>
      </c>
      <c r="G282" s="622">
        <f>Variety!G661</f>
        <v>0</v>
      </c>
      <c r="H282" s="626">
        <f>Variety!H661</f>
        <v>0</v>
      </c>
      <c r="I282" s="649">
        <f>Variety!I661</f>
        <v>0</v>
      </c>
      <c r="J282" s="565">
        <f>Variety!J661</f>
        <v>0</v>
      </c>
      <c r="K282" s="405">
        <f>Variety!K661</f>
        <v>0</v>
      </c>
      <c r="L282" s="622">
        <f>Variety!L661</f>
        <v>0</v>
      </c>
      <c r="M282" s="455">
        <f>Variety!M661</f>
        <v>0</v>
      </c>
      <c r="N282" s="440">
        <f>Variety!N661</f>
        <v>0</v>
      </c>
      <c r="O282" s="600">
        <f>Variety!O661</f>
        <v>0</v>
      </c>
      <c r="P282" s="797">
        <f>Variety!P661</f>
        <v>0</v>
      </c>
      <c r="Q282" s="820">
        <f>Variety!Q661</f>
        <v>0</v>
      </c>
      <c r="R282" s="622">
        <f>Variety!R661</f>
        <v>0</v>
      </c>
    </row>
    <row r="283" spans="2:18" x14ac:dyDescent="0.35">
      <c r="C283" s="17"/>
      <c r="D283" s="17"/>
      <c r="E283" s="804"/>
      <c r="F283" s="804"/>
      <c r="G283" s="609"/>
      <c r="H283" s="628"/>
      <c r="I283" s="628"/>
      <c r="J283" s="573"/>
      <c r="K283" s="378"/>
      <c r="L283" s="609"/>
      <c r="M283" s="426"/>
      <c r="N283" s="426"/>
      <c r="O283" s="609"/>
      <c r="P283" s="804"/>
      <c r="Q283" s="804"/>
      <c r="R283" s="609"/>
    </row>
    <row r="284" spans="2:18" x14ac:dyDescent="0.35">
      <c r="C284" s="17"/>
      <c r="D284" s="17"/>
      <c r="E284" s="804"/>
      <c r="F284" s="804"/>
      <c r="G284" s="609"/>
      <c r="H284" s="628"/>
      <c r="I284" s="628"/>
      <c r="J284" s="573"/>
      <c r="K284" s="378"/>
      <c r="L284" s="609"/>
      <c r="M284" s="426"/>
      <c r="N284" s="426"/>
      <c r="O284" s="609"/>
      <c r="P284" s="804"/>
      <c r="Q284" s="804"/>
      <c r="R284" s="609"/>
    </row>
    <row r="285" spans="2:18" x14ac:dyDescent="0.35">
      <c r="C285" s="17"/>
      <c r="D285" s="17"/>
      <c r="E285" s="804"/>
      <c r="F285" s="804"/>
      <c r="G285" s="609"/>
      <c r="H285" s="628"/>
      <c r="I285" s="628"/>
      <c r="J285" s="573"/>
      <c r="K285" s="378"/>
      <c r="L285" s="609"/>
      <c r="M285" s="426"/>
      <c r="N285" s="426"/>
      <c r="O285" s="609"/>
      <c r="P285" s="804"/>
      <c r="Q285" s="804"/>
      <c r="R285" s="609"/>
    </row>
    <row r="286" spans="2:18" x14ac:dyDescent="0.35">
      <c r="C286" s="17"/>
      <c r="D286" s="17"/>
      <c r="E286" s="804"/>
      <c r="F286" s="804"/>
      <c r="G286" s="609"/>
      <c r="H286" s="628"/>
      <c r="I286" s="628"/>
      <c r="J286" s="573"/>
      <c r="K286" s="378"/>
      <c r="L286" s="609"/>
      <c r="M286" s="426"/>
      <c r="N286" s="426"/>
      <c r="O286" s="609"/>
      <c r="P286" s="804"/>
      <c r="Q286" s="804"/>
      <c r="R286" s="609"/>
    </row>
    <row r="287" spans="2:18" x14ac:dyDescent="0.35">
      <c r="C287" s="17"/>
      <c r="D287" s="17"/>
      <c r="E287" s="804"/>
      <c r="F287" s="804"/>
      <c r="G287" s="609"/>
      <c r="H287" s="628"/>
      <c r="I287" s="628"/>
      <c r="J287" s="573"/>
      <c r="K287" s="378"/>
      <c r="L287" s="609"/>
      <c r="M287" s="426"/>
      <c r="N287" s="426"/>
      <c r="O287" s="609"/>
      <c r="P287" s="804"/>
      <c r="Q287" s="804"/>
      <c r="R287" s="609"/>
    </row>
    <row r="288" spans="2:18" x14ac:dyDescent="0.35">
      <c r="C288" s="17"/>
      <c r="D288" s="17"/>
      <c r="E288" s="804"/>
      <c r="F288" s="804"/>
      <c r="G288" s="609"/>
      <c r="H288" s="628"/>
      <c r="I288" s="628"/>
      <c r="J288" s="573"/>
      <c r="K288" s="378"/>
      <c r="L288" s="609"/>
      <c r="M288" s="426"/>
      <c r="N288" s="426"/>
      <c r="O288" s="609"/>
      <c r="P288" s="804"/>
      <c r="Q288" s="804"/>
      <c r="R288" s="609"/>
    </row>
    <row r="289" spans="3:18" x14ac:dyDescent="0.35">
      <c r="C289" s="17"/>
      <c r="D289" s="17"/>
      <c r="E289" s="804"/>
      <c r="F289" s="804"/>
      <c r="G289" s="609"/>
      <c r="H289" s="628"/>
      <c r="I289" s="628"/>
      <c r="J289" s="573"/>
      <c r="K289" s="378"/>
      <c r="L289" s="609"/>
      <c r="M289" s="426"/>
      <c r="N289" s="426"/>
      <c r="O289" s="609"/>
      <c r="P289" s="804"/>
      <c r="Q289" s="804"/>
      <c r="R289" s="609"/>
    </row>
    <row r="290" spans="3:18" x14ac:dyDescent="0.35">
      <c r="C290" s="17"/>
      <c r="D290" s="17"/>
      <c r="E290" s="804"/>
      <c r="F290" s="804"/>
      <c r="G290" s="609"/>
      <c r="H290" s="628"/>
      <c r="I290" s="628"/>
      <c r="J290" s="573"/>
      <c r="K290" s="378"/>
      <c r="L290" s="609"/>
      <c r="M290" s="426"/>
      <c r="N290" s="426"/>
      <c r="O290" s="609"/>
      <c r="P290" s="804"/>
      <c r="Q290" s="804"/>
      <c r="R290" s="609"/>
    </row>
    <row r="291" spans="3:18" x14ac:dyDescent="0.35">
      <c r="C291" s="17"/>
      <c r="D291" s="17"/>
      <c r="E291" s="804"/>
      <c r="F291" s="804"/>
      <c r="G291" s="609"/>
      <c r="H291" s="628"/>
      <c r="I291" s="628"/>
      <c r="J291" s="573"/>
      <c r="K291" s="378"/>
      <c r="L291" s="609"/>
      <c r="M291" s="426"/>
      <c r="N291" s="426"/>
      <c r="O291" s="609"/>
      <c r="P291" s="804"/>
      <c r="Q291" s="804"/>
      <c r="R291" s="609"/>
    </row>
    <row r="292" spans="3:18" x14ac:dyDescent="0.35">
      <c r="C292" s="17"/>
      <c r="D292" s="17"/>
      <c r="E292" s="804"/>
      <c r="F292" s="804"/>
      <c r="G292" s="609"/>
      <c r="H292" s="628"/>
      <c r="I292" s="628"/>
      <c r="J292" s="573"/>
      <c r="K292" s="378"/>
      <c r="L292" s="609"/>
      <c r="M292" s="426"/>
      <c r="N292" s="426"/>
      <c r="O292" s="609"/>
      <c r="P292" s="804"/>
      <c r="Q292" s="804"/>
      <c r="R292" s="609"/>
    </row>
    <row r="293" spans="3:18" x14ac:dyDescent="0.35">
      <c r="C293" s="17"/>
      <c r="D293" s="17"/>
      <c r="E293" s="804"/>
      <c r="F293" s="804"/>
      <c r="G293" s="609"/>
      <c r="H293" s="628"/>
      <c r="I293" s="628"/>
      <c r="J293" s="573"/>
      <c r="K293" s="378"/>
      <c r="L293" s="609"/>
      <c r="M293" s="426"/>
      <c r="N293" s="426"/>
      <c r="O293" s="609"/>
      <c r="P293" s="804"/>
      <c r="Q293" s="804"/>
      <c r="R293" s="609"/>
    </row>
    <row r="294" spans="3:18" x14ac:dyDescent="0.35">
      <c r="C294" s="17"/>
      <c r="D294" s="17"/>
      <c r="E294" s="804"/>
      <c r="F294" s="804"/>
      <c r="G294" s="609"/>
      <c r="H294" s="628"/>
      <c r="I294" s="628"/>
      <c r="J294" s="573"/>
      <c r="K294" s="378"/>
      <c r="L294" s="609"/>
      <c r="M294" s="426"/>
      <c r="N294" s="426"/>
      <c r="O294" s="609"/>
      <c r="P294" s="804"/>
      <c r="Q294" s="804"/>
      <c r="R294" s="609"/>
    </row>
    <row r="295" spans="3:18" x14ac:dyDescent="0.35">
      <c r="C295" s="17"/>
      <c r="D295" s="17"/>
      <c r="E295" s="804"/>
      <c r="F295" s="804"/>
      <c r="G295" s="609"/>
      <c r="H295" s="628"/>
      <c r="I295" s="628"/>
      <c r="J295" s="573"/>
      <c r="K295" s="378"/>
      <c r="L295" s="609"/>
      <c r="M295" s="426"/>
      <c r="N295" s="426"/>
      <c r="O295" s="609"/>
      <c r="P295" s="804"/>
      <c r="Q295" s="804"/>
      <c r="R295" s="609"/>
    </row>
    <row r="296" spans="3:18" x14ac:dyDescent="0.35">
      <c r="C296" s="17"/>
      <c r="D296" s="17"/>
      <c r="E296" s="804"/>
      <c r="F296" s="804"/>
      <c r="G296" s="609"/>
      <c r="H296" s="628"/>
      <c r="I296" s="628"/>
      <c r="J296" s="573"/>
      <c r="K296" s="378"/>
      <c r="L296" s="609"/>
      <c r="M296" s="426"/>
      <c r="N296" s="426"/>
      <c r="O296" s="609"/>
      <c r="P296" s="804"/>
      <c r="Q296" s="804"/>
      <c r="R296" s="609"/>
    </row>
    <row r="297" spans="3:18" x14ac:dyDescent="0.35">
      <c r="C297" s="17"/>
      <c r="D297" s="17"/>
      <c r="E297" s="804"/>
      <c r="F297" s="804"/>
      <c r="G297" s="609"/>
      <c r="H297" s="628"/>
      <c r="I297" s="628"/>
      <c r="J297" s="573"/>
      <c r="K297" s="378"/>
      <c r="L297" s="609"/>
      <c r="M297" s="426"/>
      <c r="N297" s="426"/>
      <c r="O297" s="609"/>
      <c r="P297" s="804"/>
      <c r="Q297" s="804"/>
      <c r="R297" s="609"/>
    </row>
    <row r="298" spans="3:18" x14ac:dyDescent="0.35">
      <c r="C298" s="17"/>
      <c r="D298" s="17"/>
      <c r="E298" s="804"/>
      <c r="F298" s="804"/>
      <c r="G298" s="609"/>
      <c r="H298" s="628"/>
      <c r="I298" s="628"/>
      <c r="J298" s="573"/>
      <c r="K298" s="378"/>
      <c r="L298" s="609"/>
      <c r="M298" s="426"/>
      <c r="N298" s="426"/>
      <c r="O298" s="609"/>
      <c r="P298" s="804"/>
      <c r="Q298" s="804"/>
      <c r="R298" s="609"/>
    </row>
    <row r="299" spans="3:18" x14ac:dyDescent="0.35">
      <c r="C299" s="17"/>
      <c r="D299" s="17"/>
      <c r="E299" s="804"/>
      <c r="F299" s="804"/>
      <c r="G299" s="609"/>
      <c r="H299" s="628"/>
      <c r="I299" s="628"/>
      <c r="J299" s="573"/>
      <c r="K299" s="378"/>
      <c r="L299" s="609"/>
      <c r="M299" s="426"/>
      <c r="N299" s="426"/>
      <c r="O299" s="609"/>
      <c r="P299" s="804"/>
      <c r="Q299" s="804"/>
      <c r="R299" s="609"/>
    </row>
    <row r="300" spans="3:18" x14ac:dyDescent="0.35">
      <c r="C300" s="17"/>
      <c r="D300" s="17"/>
      <c r="E300" s="804"/>
      <c r="F300" s="804"/>
      <c r="G300" s="609"/>
      <c r="H300" s="628"/>
      <c r="I300" s="628"/>
      <c r="J300" s="573"/>
      <c r="K300" s="378"/>
      <c r="L300" s="609"/>
      <c r="M300" s="426"/>
      <c r="N300" s="426"/>
      <c r="O300" s="609"/>
      <c r="P300" s="804"/>
      <c r="Q300" s="804"/>
      <c r="R300" s="609"/>
    </row>
    <row r="301" spans="3:18" x14ac:dyDescent="0.35">
      <c r="C301" s="17"/>
      <c r="D301" s="17"/>
      <c r="E301" s="804"/>
      <c r="F301" s="804"/>
      <c r="G301" s="609"/>
      <c r="H301" s="628"/>
      <c r="I301" s="628"/>
      <c r="J301" s="573"/>
      <c r="K301" s="378"/>
      <c r="L301" s="609"/>
      <c r="M301" s="426"/>
      <c r="N301" s="426"/>
      <c r="O301" s="609"/>
      <c r="P301" s="804"/>
      <c r="Q301" s="804"/>
      <c r="R301" s="609"/>
    </row>
    <row r="302" spans="3:18" x14ac:dyDescent="0.35">
      <c r="C302" s="17"/>
      <c r="D302" s="17"/>
      <c r="E302" s="804"/>
      <c r="F302" s="804"/>
      <c r="G302" s="609"/>
      <c r="H302" s="628"/>
      <c r="I302" s="628"/>
      <c r="J302" s="573"/>
      <c r="K302" s="378"/>
      <c r="L302" s="609"/>
      <c r="M302" s="426"/>
      <c r="N302" s="426"/>
      <c r="O302" s="609"/>
      <c r="P302" s="804"/>
      <c r="Q302" s="804"/>
      <c r="R302" s="609"/>
    </row>
    <row r="303" spans="3:18" x14ac:dyDescent="0.35">
      <c r="C303" s="17"/>
      <c r="D303" s="17"/>
      <c r="E303" s="804"/>
      <c r="F303" s="804"/>
      <c r="G303" s="609"/>
      <c r="H303" s="628"/>
      <c r="I303" s="628"/>
      <c r="J303" s="573"/>
      <c r="K303" s="378"/>
      <c r="L303" s="609"/>
      <c r="M303" s="426"/>
      <c r="N303" s="426"/>
      <c r="O303" s="609"/>
      <c r="P303" s="804"/>
      <c r="Q303" s="804"/>
      <c r="R303" s="609"/>
    </row>
    <row r="304" spans="3:18" x14ac:dyDescent="0.35">
      <c r="C304" s="17"/>
      <c r="D304" s="17"/>
      <c r="E304" s="804"/>
      <c r="F304" s="804"/>
      <c r="G304" s="609"/>
      <c r="H304" s="628"/>
      <c r="I304" s="628"/>
      <c r="J304" s="573"/>
      <c r="K304" s="378"/>
      <c r="L304" s="609"/>
      <c r="M304" s="426"/>
      <c r="N304" s="426"/>
      <c r="O304" s="609"/>
      <c r="P304" s="804"/>
      <c r="Q304" s="804"/>
      <c r="R304" s="609"/>
    </row>
    <row r="305" spans="3:18" x14ac:dyDescent="0.35">
      <c r="C305" s="17"/>
      <c r="D305" s="17"/>
      <c r="E305" s="804"/>
      <c r="F305" s="804"/>
      <c r="G305" s="609"/>
      <c r="H305" s="628"/>
      <c r="I305" s="628"/>
      <c r="J305" s="573"/>
      <c r="K305" s="378"/>
      <c r="L305" s="609"/>
      <c r="M305" s="426"/>
      <c r="N305" s="426"/>
      <c r="O305" s="609"/>
      <c r="P305" s="804"/>
      <c r="Q305" s="804"/>
      <c r="R305" s="609"/>
    </row>
    <row r="306" spans="3:18" x14ac:dyDescent="0.35">
      <c r="C306" s="17"/>
      <c r="D306" s="17"/>
      <c r="E306" s="804"/>
      <c r="F306" s="804"/>
      <c r="G306" s="609"/>
      <c r="H306" s="628"/>
      <c r="I306" s="628"/>
      <c r="J306" s="573"/>
      <c r="K306" s="378"/>
      <c r="L306" s="609"/>
      <c r="M306" s="426"/>
      <c r="N306" s="426"/>
      <c r="O306" s="609"/>
      <c r="P306" s="804"/>
      <c r="Q306" s="804"/>
      <c r="R306" s="609"/>
    </row>
    <row r="307" spans="3:18" x14ac:dyDescent="0.35">
      <c r="C307" s="17"/>
      <c r="D307" s="17"/>
      <c r="E307" s="804"/>
      <c r="F307" s="804"/>
      <c r="G307" s="609"/>
      <c r="H307" s="628"/>
      <c r="I307" s="628"/>
      <c r="J307" s="573"/>
      <c r="K307" s="378"/>
      <c r="L307" s="609"/>
      <c r="M307" s="426"/>
      <c r="N307" s="426"/>
      <c r="O307" s="609"/>
      <c r="P307" s="804"/>
      <c r="Q307" s="804"/>
      <c r="R307" s="609"/>
    </row>
    <row r="308" spans="3:18" x14ac:dyDescent="0.35">
      <c r="C308" s="17"/>
      <c r="D308" s="17"/>
      <c r="E308" s="804"/>
      <c r="F308" s="804"/>
      <c r="G308" s="609"/>
      <c r="H308" s="628"/>
      <c r="I308" s="628"/>
      <c r="J308" s="573"/>
      <c r="K308" s="378"/>
      <c r="L308" s="609"/>
      <c r="M308" s="426"/>
      <c r="N308" s="426"/>
      <c r="O308" s="609"/>
      <c r="P308" s="804"/>
      <c r="Q308" s="804"/>
      <c r="R308" s="609"/>
    </row>
    <row r="309" spans="3:18" x14ac:dyDescent="0.35">
      <c r="C309" s="17"/>
      <c r="D309" s="17"/>
      <c r="E309" s="804"/>
      <c r="F309" s="804"/>
      <c r="G309" s="609"/>
      <c r="H309" s="628"/>
      <c r="I309" s="628"/>
      <c r="J309" s="573"/>
      <c r="K309" s="378"/>
      <c r="L309" s="609"/>
      <c r="M309" s="426"/>
      <c r="N309" s="426"/>
      <c r="O309" s="609"/>
      <c r="P309" s="804"/>
      <c r="Q309" s="804"/>
      <c r="R309" s="609"/>
    </row>
    <row r="310" spans="3:18" x14ac:dyDescent="0.35">
      <c r="C310" s="17"/>
      <c r="D310" s="17"/>
      <c r="E310" s="804"/>
      <c r="F310" s="804"/>
      <c r="G310" s="609"/>
      <c r="H310" s="628"/>
      <c r="I310" s="628"/>
      <c r="J310" s="573"/>
      <c r="K310" s="378"/>
      <c r="L310" s="609"/>
      <c r="M310" s="426"/>
      <c r="N310" s="426"/>
      <c r="O310" s="609"/>
      <c r="P310" s="804"/>
      <c r="Q310" s="804"/>
      <c r="R310" s="609"/>
    </row>
    <row r="311" spans="3:18" x14ac:dyDescent="0.35">
      <c r="C311" s="17"/>
      <c r="D311" s="17"/>
      <c r="E311" s="804"/>
      <c r="F311" s="804"/>
      <c r="G311" s="609"/>
      <c r="H311" s="628"/>
      <c r="I311" s="628"/>
      <c r="J311" s="573"/>
      <c r="K311" s="378"/>
      <c r="L311" s="609"/>
      <c r="M311" s="426"/>
      <c r="N311" s="426"/>
      <c r="O311" s="609"/>
      <c r="P311" s="804"/>
      <c r="Q311" s="804"/>
      <c r="R311" s="609"/>
    </row>
    <row r="312" spans="3:18" ht="15" customHeight="1" x14ac:dyDescent="0.35">
      <c r="C312" s="17"/>
      <c r="D312" s="17"/>
      <c r="E312" s="804"/>
      <c r="F312" s="804"/>
      <c r="G312" s="609"/>
      <c r="H312" s="628"/>
      <c r="I312" s="628"/>
      <c r="J312" s="573"/>
      <c r="K312" s="378"/>
      <c r="L312" s="609"/>
      <c r="M312" s="426"/>
      <c r="N312" s="426"/>
      <c r="O312" s="609"/>
      <c r="P312" s="804"/>
      <c r="Q312" s="804"/>
      <c r="R312" s="609"/>
    </row>
    <row r="313" spans="3:18" x14ac:dyDescent="0.35">
      <c r="C313" s="17"/>
      <c r="D313" s="17"/>
      <c r="E313" s="804"/>
      <c r="F313" s="804"/>
      <c r="G313" s="609"/>
      <c r="H313" s="628"/>
      <c r="I313" s="628"/>
      <c r="J313" s="573"/>
      <c r="K313" s="378"/>
      <c r="L313" s="609"/>
      <c r="M313" s="426"/>
      <c r="N313" s="426"/>
      <c r="O313" s="609"/>
      <c r="P313" s="804"/>
      <c r="Q313" s="804"/>
      <c r="R313" s="609"/>
    </row>
    <row r="314" spans="3:18" x14ac:dyDescent="0.35">
      <c r="C314" s="17"/>
      <c r="D314" s="17"/>
      <c r="E314" s="804"/>
      <c r="F314" s="804"/>
      <c r="G314" s="609"/>
      <c r="H314" s="628"/>
      <c r="I314" s="628"/>
      <c r="J314" s="573"/>
      <c r="K314" s="378"/>
      <c r="L314" s="609"/>
      <c r="M314" s="426"/>
      <c r="N314" s="426"/>
      <c r="O314" s="609"/>
      <c r="P314" s="804"/>
      <c r="Q314" s="804"/>
      <c r="R314" s="609"/>
    </row>
    <row r="315" spans="3:18" x14ac:dyDescent="0.35">
      <c r="C315" s="17"/>
      <c r="D315" s="17"/>
      <c r="E315" s="804"/>
      <c r="F315" s="804"/>
      <c r="G315" s="609"/>
      <c r="H315" s="628"/>
      <c r="I315" s="628"/>
      <c r="J315" s="573"/>
      <c r="K315" s="378"/>
      <c r="L315" s="609"/>
      <c r="M315" s="426"/>
      <c r="N315" s="426"/>
      <c r="O315" s="609"/>
      <c r="P315" s="804"/>
      <c r="Q315" s="804"/>
      <c r="R315" s="609"/>
    </row>
    <row r="316" spans="3:18" x14ac:dyDescent="0.35">
      <c r="C316" s="17"/>
      <c r="D316" s="17"/>
      <c r="E316" s="804"/>
      <c r="F316" s="804"/>
      <c r="G316" s="609"/>
      <c r="H316" s="628"/>
      <c r="I316" s="628"/>
      <c r="J316" s="573"/>
      <c r="K316" s="378"/>
      <c r="L316" s="609"/>
      <c r="M316" s="426"/>
      <c r="N316" s="426"/>
      <c r="O316" s="609"/>
      <c r="P316" s="804"/>
      <c r="Q316" s="804"/>
      <c r="R316" s="609"/>
    </row>
    <row r="317" spans="3:18" x14ac:dyDescent="0.35">
      <c r="C317" s="17"/>
      <c r="D317" s="17"/>
      <c r="E317" s="804"/>
      <c r="F317" s="804"/>
      <c r="G317" s="609"/>
      <c r="H317" s="628"/>
      <c r="I317" s="628"/>
      <c r="J317" s="573"/>
      <c r="K317" s="378"/>
      <c r="L317" s="609"/>
      <c r="M317" s="426"/>
      <c r="N317" s="426"/>
      <c r="O317" s="609"/>
      <c r="P317" s="804"/>
      <c r="Q317" s="804"/>
      <c r="R317" s="609"/>
    </row>
    <row r="318" spans="3:18" x14ac:dyDescent="0.35">
      <c r="C318" s="17"/>
      <c r="D318" s="17"/>
      <c r="E318" s="804"/>
      <c r="F318" s="804"/>
      <c r="G318" s="609"/>
      <c r="H318" s="628"/>
      <c r="I318" s="628"/>
      <c r="J318" s="573"/>
      <c r="K318" s="378"/>
      <c r="L318" s="609"/>
      <c r="M318" s="426"/>
      <c r="N318" s="426"/>
      <c r="O318" s="609"/>
      <c r="P318" s="804"/>
      <c r="Q318" s="804"/>
      <c r="R318" s="609"/>
    </row>
    <row r="319" spans="3:18" x14ac:dyDescent="0.35">
      <c r="C319" s="17"/>
      <c r="D319" s="17"/>
      <c r="E319" s="804"/>
      <c r="F319" s="804"/>
      <c r="G319" s="609"/>
      <c r="H319" s="628"/>
      <c r="I319" s="628"/>
      <c r="J319" s="573"/>
      <c r="K319" s="378"/>
      <c r="L319" s="609"/>
      <c r="M319" s="426"/>
      <c r="N319" s="426"/>
      <c r="O319" s="609"/>
      <c r="P319" s="804"/>
      <c r="Q319" s="804"/>
      <c r="R319" s="609"/>
    </row>
    <row r="320" spans="3:18" x14ac:dyDescent="0.35">
      <c r="C320" s="17"/>
      <c r="D320" s="17"/>
      <c r="E320" s="804"/>
      <c r="F320" s="804"/>
      <c r="G320" s="609"/>
      <c r="H320" s="628"/>
      <c r="I320" s="628"/>
      <c r="J320" s="573"/>
      <c r="K320" s="378"/>
      <c r="L320" s="609"/>
      <c r="M320" s="426"/>
      <c r="N320" s="426"/>
      <c r="O320" s="609"/>
      <c r="P320" s="804"/>
      <c r="Q320" s="804"/>
      <c r="R320" s="609"/>
    </row>
    <row r="321" spans="3:18" x14ac:dyDescent="0.35">
      <c r="C321" s="17"/>
      <c r="D321" s="17"/>
      <c r="E321" s="804"/>
      <c r="F321" s="804"/>
      <c r="G321" s="609"/>
      <c r="H321" s="628"/>
      <c r="I321" s="628"/>
      <c r="J321" s="573"/>
      <c r="K321" s="378"/>
      <c r="L321" s="609"/>
      <c r="M321" s="426"/>
      <c r="N321" s="426"/>
      <c r="O321" s="609"/>
      <c r="P321" s="804"/>
      <c r="Q321" s="804"/>
      <c r="R321" s="609"/>
    </row>
    <row r="322" spans="3:18" x14ac:dyDescent="0.35">
      <c r="C322" s="17"/>
      <c r="D322" s="17"/>
      <c r="E322" s="804"/>
      <c r="F322" s="804"/>
      <c r="G322" s="609"/>
      <c r="H322" s="628"/>
      <c r="I322" s="628"/>
      <c r="J322" s="573"/>
      <c r="K322" s="378"/>
      <c r="L322" s="609"/>
      <c r="M322" s="426"/>
      <c r="N322" s="426"/>
      <c r="O322" s="609"/>
      <c r="P322" s="804"/>
      <c r="Q322" s="804"/>
      <c r="R322" s="609"/>
    </row>
    <row r="323" spans="3:18" x14ac:dyDescent="0.35">
      <c r="C323" s="17"/>
      <c r="D323" s="17"/>
      <c r="E323" s="804"/>
      <c r="F323" s="804"/>
      <c r="G323" s="609"/>
      <c r="H323" s="628"/>
      <c r="I323" s="628"/>
      <c r="J323" s="573"/>
      <c r="K323" s="378"/>
      <c r="L323" s="609"/>
      <c r="M323" s="426"/>
      <c r="N323" s="426"/>
      <c r="O323" s="609"/>
      <c r="P323" s="804"/>
      <c r="Q323" s="804"/>
      <c r="R323" s="609"/>
    </row>
    <row r="324" spans="3:18" x14ac:dyDescent="0.35">
      <c r="C324" s="17"/>
      <c r="D324" s="17"/>
      <c r="E324" s="804"/>
      <c r="F324" s="804"/>
      <c r="G324" s="609"/>
      <c r="H324" s="628"/>
      <c r="I324" s="628"/>
      <c r="J324" s="573"/>
      <c r="K324" s="378"/>
      <c r="L324" s="609"/>
      <c r="M324" s="426"/>
      <c r="N324" s="426"/>
      <c r="O324" s="609"/>
      <c r="P324" s="804"/>
      <c r="Q324" s="804"/>
      <c r="R324" s="609"/>
    </row>
    <row r="325" spans="3:18" x14ac:dyDescent="0.35">
      <c r="C325" s="17"/>
      <c r="D325" s="17"/>
      <c r="E325" s="804"/>
      <c r="F325" s="804"/>
      <c r="G325" s="609"/>
      <c r="H325" s="628"/>
      <c r="I325" s="628"/>
      <c r="J325" s="573"/>
      <c r="K325" s="378"/>
      <c r="L325" s="609"/>
      <c r="M325" s="426"/>
      <c r="N325" s="426"/>
      <c r="O325" s="609"/>
      <c r="P325" s="804"/>
      <c r="Q325" s="804"/>
      <c r="R325" s="609"/>
    </row>
    <row r="326" spans="3:18" x14ac:dyDescent="0.35">
      <c r="C326" s="17"/>
      <c r="D326" s="17"/>
      <c r="E326" s="804"/>
      <c r="F326" s="804"/>
      <c r="G326" s="609"/>
      <c r="H326" s="628"/>
      <c r="I326" s="628"/>
      <c r="J326" s="573"/>
      <c r="K326" s="378"/>
      <c r="L326" s="609"/>
      <c r="M326" s="426"/>
      <c r="N326" s="426"/>
      <c r="O326" s="609"/>
      <c r="P326" s="804"/>
      <c r="Q326" s="804"/>
      <c r="R326" s="609"/>
    </row>
    <row r="327" spans="3:18" x14ac:dyDescent="0.35">
      <c r="C327" s="17"/>
      <c r="D327" s="17"/>
      <c r="E327" s="804"/>
      <c r="F327" s="804"/>
      <c r="G327" s="609"/>
      <c r="H327" s="628"/>
      <c r="I327" s="628"/>
      <c r="J327" s="573"/>
      <c r="K327" s="378"/>
      <c r="L327" s="609"/>
      <c r="M327" s="426"/>
      <c r="N327" s="426"/>
      <c r="O327" s="609"/>
      <c r="P327" s="804"/>
      <c r="Q327" s="804"/>
      <c r="R327" s="609"/>
    </row>
    <row r="328" spans="3:18" x14ac:dyDescent="0.35">
      <c r="C328" s="17"/>
      <c r="D328" s="17"/>
      <c r="E328" s="804"/>
      <c r="F328" s="804"/>
      <c r="G328" s="609"/>
      <c r="H328" s="628"/>
      <c r="I328" s="628"/>
      <c r="J328" s="573"/>
      <c r="K328" s="378"/>
      <c r="L328" s="609"/>
      <c r="M328" s="426"/>
      <c r="N328" s="426"/>
      <c r="O328" s="609"/>
      <c r="P328" s="804"/>
      <c r="Q328" s="804"/>
      <c r="R328" s="609"/>
    </row>
    <row r="329" spans="3:18" x14ac:dyDescent="0.35">
      <c r="C329" s="17"/>
      <c r="D329" s="17"/>
      <c r="E329" s="804"/>
      <c r="F329" s="804"/>
      <c r="G329" s="609"/>
      <c r="H329" s="628"/>
      <c r="I329" s="628"/>
      <c r="J329" s="573"/>
      <c r="K329" s="378"/>
      <c r="L329" s="609"/>
      <c r="M329" s="426"/>
      <c r="N329" s="426"/>
      <c r="O329" s="609"/>
      <c r="P329" s="804"/>
      <c r="Q329" s="804"/>
      <c r="R329" s="609"/>
    </row>
    <row r="330" spans="3:18" x14ac:dyDescent="0.35">
      <c r="C330" s="17"/>
      <c r="D330" s="17"/>
      <c r="E330" s="804"/>
      <c r="F330" s="804"/>
      <c r="G330" s="609"/>
      <c r="H330" s="628"/>
      <c r="I330" s="628"/>
      <c r="J330" s="573"/>
      <c r="K330" s="378"/>
      <c r="L330" s="609"/>
      <c r="M330" s="426"/>
      <c r="N330" s="426"/>
      <c r="O330" s="609"/>
      <c r="P330" s="804"/>
      <c r="Q330" s="804"/>
      <c r="R330" s="609"/>
    </row>
    <row r="331" spans="3:18" x14ac:dyDescent="0.35">
      <c r="C331" s="17"/>
      <c r="D331" s="17"/>
      <c r="E331" s="804"/>
      <c r="F331" s="804"/>
      <c r="G331" s="609"/>
      <c r="H331" s="628"/>
      <c r="I331" s="628"/>
      <c r="J331" s="573"/>
      <c r="K331" s="378"/>
      <c r="L331" s="609"/>
      <c r="M331" s="426"/>
      <c r="N331" s="426"/>
      <c r="O331" s="609"/>
      <c r="P331" s="804"/>
      <c r="Q331" s="804"/>
      <c r="R331" s="609"/>
    </row>
    <row r="332" spans="3:18" x14ac:dyDescent="0.35">
      <c r="C332" s="17"/>
      <c r="D332" s="17"/>
      <c r="E332" s="804"/>
      <c r="F332" s="804"/>
      <c r="G332" s="609"/>
      <c r="H332" s="628"/>
      <c r="I332" s="628"/>
      <c r="J332" s="573"/>
      <c r="K332" s="378"/>
      <c r="L332" s="609"/>
      <c r="M332" s="426"/>
      <c r="N332" s="426"/>
      <c r="O332" s="609"/>
      <c r="P332" s="804"/>
      <c r="Q332" s="804"/>
      <c r="R332" s="609"/>
    </row>
    <row r="333" spans="3:18" x14ac:dyDescent="0.35">
      <c r="C333" s="17"/>
      <c r="D333" s="17"/>
      <c r="E333" s="804"/>
      <c r="F333" s="804"/>
      <c r="G333" s="609"/>
      <c r="H333" s="628"/>
      <c r="I333" s="628"/>
      <c r="J333" s="573"/>
      <c r="K333" s="378"/>
      <c r="L333" s="609"/>
      <c r="M333" s="426"/>
      <c r="N333" s="426"/>
      <c r="O333" s="609"/>
      <c r="P333" s="804"/>
      <c r="Q333" s="804"/>
      <c r="R333" s="609"/>
    </row>
    <row r="334" spans="3:18" x14ac:dyDescent="0.35">
      <c r="C334" s="17"/>
      <c r="D334" s="17"/>
      <c r="E334" s="804"/>
      <c r="F334" s="804"/>
      <c r="G334" s="609"/>
      <c r="H334" s="628"/>
      <c r="I334" s="628"/>
      <c r="J334" s="573"/>
      <c r="K334" s="378"/>
      <c r="L334" s="609"/>
      <c r="M334" s="426"/>
      <c r="N334" s="426"/>
      <c r="O334" s="609"/>
      <c r="P334" s="804"/>
      <c r="Q334" s="804"/>
      <c r="R334" s="609"/>
    </row>
    <row r="335" spans="3:18" x14ac:dyDescent="0.35">
      <c r="C335" s="17"/>
      <c r="D335" s="17"/>
      <c r="E335" s="804"/>
      <c r="F335" s="804"/>
      <c r="G335" s="609"/>
      <c r="H335" s="628"/>
      <c r="I335" s="628"/>
      <c r="J335" s="573"/>
      <c r="K335" s="378"/>
      <c r="L335" s="609"/>
      <c r="M335" s="426"/>
      <c r="N335" s="426"/>
      <c r="O335" s="609"/>
      <c r="P335" s="804"/>
      <c r="Q335" s="804"/>
      <c r="R335" s="609"/>
    </row>
    <row r="336" spans="3:18" x14ac:dyDescent="0.35">
      <c r="C336" s="17"/>
      <c r="D336" s="17"/>
      <c r="E336" s="804"/>
      <c r="F336" s="804"/>
      <c r="G336" s="609"/>
      <c r="H336" s="628"/>
      <c r="I336" s="628"/>
      <c r="J336" s="573"/>
      <c r="K336" s="378"/>
      <c r="L336" s="609"/>
      <c r="M336" s="426"/>
      <c r="N336" s="426"/>
      <c r="O336" s="609"/>
      <c r="P336" s="804"/>
      <c r="Q336" s="804"/>
      <c r="R336" s="609"/>
    </row>
    <row r="337" spans="3:18" x14ac:dyDescent="0.35">
      <c r="C337" s="17"/>
      <c r="D337" s="17"/>
      <c r="E337" s="804"/>
      <c r="F337" s="804"/>
      <c r="G337" s="609"/>
      <c r="H337" s="628"/>
      <c r="I337" s="628"/>
      <c r="J337" s="573"/>
      <c r="K337" s="378"/>
      <c r="L337" s="609"/>
      <c r="M337" s="426"/>
      <c r="N337" s="426"/>
      <c r="O337" s="609"/>
      <c r="P337" s="804"/>
      <c r="Q337" s="804"/>
      <c r="R337" s="609"/>
    </row>
    <row r="338" spans="3:18" x14ac:dyDescent="0.35">
      <c r="C338" s="17"/>
      <c r="D338" s="17"/>
      <c r="E338" s="804"/>
      <c r="F338" s="804"/>
      <c r="G338" s="609"/>
      <c r="H338" s="628"/>
      <c r="I338" s="628"/>
      <c r="J338" s="573"/>
      <c r="K338" s="378"/>
      <c r="L338" s="609"/>
      <c r="M338" s="426"/>
      <c r="N338" s="426"/>
      <c r="O338" s="609"/>
      <c r="P338" s="804"/>
      <c r="Q338" s="804"/>
      <c r="R338" s="609"/>
    </row>
    <row r="339" spans="3:18" x14ac:dyDescent="0.35">
      <c r="C339" s="17"/>
      <c r="D339" s="17"/>
      <c r="E339" s="804"/>
      <c r="F339" s="804"/>
      <c r="G339" s="609"/>
      <c r="H339" s="628"/>
      <c r="I339" s="628"/>
      <c r="J339" s="573"/>
      <c r="K339" s="378"/>
      <c r="L339" s="609"/>
      <c r="M339" s="426"/>
      <c r="N339" s="426"/>
      <c r="O339" s="609"/>
      <c r="P339" s="804"/>
      <c r="Q339" s="804"/>
      <c r="R339" s="609"/>
    </row>
    <row r="340" spans="3:18" x14ac:dyDescent="0.35">
      <c r="C340" s="17"/>
      <c r="D340" s="17"/>
      <c r="E340" s="804"/>
      <c r="F340" s="804"/>
      <c r="G340" s="609"/>
      <c r="H340" s="628"/>
      <c r="I340" s="628"/>
      <c r="J340" s="573"/>
      <c r="K340" s="378"/>
      <c r="L340" s="609"/>
      <c r="M340" s="426"/>
      <c r="N340" s="426"/>
      <c r="O340" s="609"/>
      <c r="P340" s="804"/>
      <c r="Q340" s="804"/>
      <c r="R340" s="609"/>
    </row>
    <row r="341" spans="3:18" x14ac:dyDescent="0.35">
      <c r="C341" s="17"/>
      <c r="D341" s="17"/>
      <c r="E341" s="804"/>
      <c r="F341" s="804"/>
      <c r="G341" s="609"/>
      <c r="H341" s="628"/>
      <c r="I341" s="628"/>
      <c r="J341" s="573"/>
      <c r="K341" s="378"/>
      <c r="L341" s="609"/>
      <c r="M341" s="426"/>
      <c r="N341" s="426"/>
      <c r="O341" s="609"/>
      <c r="P341" s="804"/>
      <c r="Q341" s="804"/>
      <c r="R341" s="609"/>
    </row>
    <row r="342" spans="3:18" x14ac:dyDescent="0.35">
      <c r="C342" s="17"/>
      <c r="D342" s="17"/>
      <c r="E342" s="804"/>
      <c r="F342" s="804"/>
      <c r="G342" s="609"/>
      <c r="H342" s="628"/>
      <c r="I342" s="628"/>
      <c r="J342" s="573"/>
      <c r="K342" s="378"/>
      <c r="L342" s="609"/>
      <c r="M342" s="426"/>
      <c r="N342" s="426"/>
      <c r="O342" s="609"/>
      <c r="P342" s="804"/>
      <c r="Q342" s="804"/>
      <c r="R342" s="609"/>
    </row>
    <row r="343" spans="3:18" x14ac:dyDescent="0.35">
      <c r="C343" s="17"/>
      <c r="D343" s="17"/>
      <c r="E343" s="804"/>
      <c r="F343" s="804"/>
      <c r="G343" s="609"/>
      <c r="H343" s="628"/>
      <c r="I343" s="628"/>
      <c r="J343" s="573"/>
      <c r="K343" s="378"/>
      <c r="L343" s="609"/>
      <c r="M343" s="426"/>
      <c r="N343" s="426"/>
      <c r="O343" s="609"/>
      <c r="P343" s="804"/>
      <c r="Q343" s="804"/>
      <c r="R343" s="609"/>
    </row>
    <row r="344" spans="3:18" x14ac:dyDescent="0.35">
      <c r="C344" s="17"/>
      <c r="D344" s="17"/>
      <c r="E344" s="804"/>
      <c r="F344" s="804"/>
      <c r="G344" s="609"/>
      <c r="H344" s="628"/>
      <c r="I344" s="628"/>
      <c r="J344" s="573"/>
      <c r="K344" s="378"/>
      <c r="L344" s="609"/>
      <c r="M344" s="426"/>
      <c r="N344" s="426"/>
      <c r="O344" s="609"/>
      <c r="P344" s="804"/>
      <c r="Q344" s="804"/>
      <c r="R344" s="609"/>
    </row>
    <row r="345" spans="3:18" x14ac:dyDescent="0.35">
      <c r="C345" s="17"/>
      <c r="D345" s="17"/>
      <c r="E345" s="804"/>
      <c r="F345" s="804"/>
      <c r="G345" s="609"/>
      <c r="H345" s="628"/>
      <c r="I345" s="628"/>
      <c r="J345" s="573"/>
      <c r="K345" s="378"/>
      <c r="L345" s="609"/>
      <c r="M345" s="426"/>
      <c r="N345" s="426"/>
      <c r="O345" s="609"/>
      <c r="P345" s="804"/>
      <c r="Q345" s="804"/>
      <c r="R345" s="609"/>
    </row>
    <row r="346" spans="3:18" x14ac:dyDescent="0.35">
      <c r="C346" s="17"/>
      <c r="D346" s="17"/>
      <c r="E346" s="804"/>
      <c r="F346" s="804"/>
      <c r="G346" s="609"/>
      <c r="H346" s="628"/>
      <c r="I346" s="628"/>
      <c r="J346" s="573"/>
      <c r="K346" s="378"/>
      <c r="L346" s="609"/>
      <c r="M346" s="426"/>
      <c r="N346" s="426"/>
      <c r="O346" s="609"/>
      <c r="P346" s="804"/>
      <c r="Q346" s="804"/>
      <c r="R346" s="609"/>
    </row>
    <row r="347" spans="3:18" x14ac:dyDescent="0.35">
      <c r="C347" s="17"/>
      <c r="D347" s="17"/>
      <c r="E347" s="804"/>
      <c r="F347" s="804"/>
      <c r="G347" s="609"/>
      <c r="H347" s="628"/>
      <c r="I347" s="628"/>
      <c r="J347" s="573"/>
      <c r="K347" s="378"/>
      <c r="L347" s="609"/>
      <c r="M347" s="426"/>
      <c r="N347" s="426"/>
      <c r="O347" s="609"/>
      <c r="P347" s="804"/>
      <c r="Q347" s="804"/>
      <c r="R347" s="609"/>
    </row>
    <row r="348" spans="3:18" x14ac:dyDescent="0.35">
      <c r="C348" s="17"/>
      <c r="D348" s="17"/>
      <c r="E348" s="804"/>
      <c r="F348" s="804"/>
      <c r="G348" s="609"/>
      <c r="H348" s="628"/>
      <c r="I348" s="628"/>
      <c r="J348" s="573"/>
      <c r="K348" s="378"/>
      <c r="L348" s="609"/>
      <c r="M348" s="426"/>
      <c r="N348" s="426"/>
      <c r="O348" s="609"/>
      <c r="P348" s="804"/>
      <c r="Q348" s="804"/>
      <c r="R348" s="609"/>
    </row>
    <row r="349" spans="3:18" x14ac:dyDescent="0.35">
      <c r="C349" s="17"/>
      <c r="D349" s="17"/>
      <c r="E349" s="804"/>
      <c r="F349" s="804"/>
      <c r="G349" s="609"/>
      <c r="H349" s="628"/>
      <c r="I349" s="628"/>
      <c r="J349" s="573"/>
      <c r="K349" s="378"/>
      <c r="L349" s="609"/>
      <c r="M349" s="426"/>
      <c r="N349" s="426"/>
      <c r="O349" s="609"/>
      <c r="P349" s="804"/>
      <c r="Q349" s="804"/>
      <c r="R349" s="609"/>
    </row>
    <row r="350" spans="3:18" x14ac:dyDescent="0.35">
      <c r="C350" s="17"/>
      <c r="D350" s="17"/>
      <c r="E350" s="804"/>
      <c r="F350" s="804"/>
      <c r="G350" s="609"/>
      <c r="H350" s="628"/>
      <c r="I350" s="628"/>
      <c r="J350" s="573"/>
      <c r="K350" s="378"/>
      <c r="L350" s="609"/>
      <c r="M350" s="426"/>
      <c r="N350" s="426"/>
      <c r="O350" s="609"/>
      <c r="P350" s="804"/>
      <c r="Q350" s="804"/>
      <c r="R350" s="609"/>
    </row>
    <row r="351" spans="3:18" x14ac:dyDescent="0.35">
      <c r="C351" s="17"/>
      <c r="D351" s="17"/>
      <c r="E351" s="804"/>
      <c r="F351" s="804"/>
      <c r="G351" s="609"/>
      <c r="H351" s="628"/>
      <c r="I351" s="628"/>
      <c r="J351" s="573"/>
      <c r="K351" s="378"/>
      <c r="L351" s="609"/>
      <c r="M351" s="426"/>
      <c r="N351" s="426"/>
      <c r="O351" s="609"/>
      <c r="P351" s="804"/>
      <c r="Q351" s="804"/>
      <c r="R351" s="609"/>
    </row>
    <row r="352" spans="3:18" x14ac:dyDescent="0.35">
      <c r="C352" s="17"/>
      <c r="D352" s="17"/>
      <c r="E352" s="804"/>
      <c r="F352" s="804"/>
      <c r="G352" s="609"/>
      <c r="H352" s="628"/>
      <c r="I352" s="628"/>
      <c r="J352" s="573"/>
      <c r="K352" s="378"/>
      <c r="L352" s="609"/>
      <c r="M352" s="426"/>
      <c r="N352" s="426"/>
      <c r="O352" s="609"/>
      <c r="P352" s="804"/>
      <c r="Q352" s="804"/>
      <c r="R352" s="609"/>
    </row>
    <row r="353" spans="3:18" x14ac:dyDescent="0.35">
      <c r="C353" s="17"/>
      <c r="D353" s="17"/>
      <c r="E353" s="804"/>
      <c r="F353" s="804"/>
      <c r="G353" s="609"/>
      <c r="H353" s="628"/>
      <c r="I353" s="628"/>
      <c r="J353" s="573"/>
      <c r="K353" s="378"/>
      <c r="L353" s="609"/>
      <c r="M353" s="426"/>
      <c r="N353" s="426"/>
      <c r="O353" s="609"/>
      <c r="P353" s="804"/>
      <c r="Q353" s="804"/>
      <c r="R353" s="609"/>
    </row>
    <row r="354" spans="3:18" x14ac:dyDescent="0.35">
      <c r="C354" s="17"/>
      <c r="D354" s="17"/>
      <c r="E354" s="804"/>
      <c r="F354" s="804"/>
      <c r="G354" s="609"/>
      <c r="H354" s="628"/>
      <c r="I354" s="628"/>
      <c r="J354" s="573"/>
      <c r="K354" s="378"/>
      <c r="L354" s="609"/>
      <c r="M354" s="426"/>
      <c r="N354" s="426"/>
      <c r="O354" s="609"/>
      <c r="P354" s="804"/>
      <c r="Q354" s="804"/>
      <c r="R354" s="609"/>
    </row>
    <row r="355" spans="3:18" x14ac:dyDescent="0.35">
      <c r="C355" s="17"/>
      <c r="D355" s="17"/>
      <c r="E355" s="804"/>
      <c r="F355" s="804"/>
      <c r="G355" s="609"/>
      <c r="H355" s="628"/>
      <c r="I355" s="628"/>
      <c r="J355" s="573"/>
      <c r="K355" s="378"/>
      <c r="L355" s="609"/>
      <c r="M355" s="426"/>
      <c r="N355" s="426"/>
      <c r="O355" s="609"/>
      <c r="P355" s="804"/>
      <c r="Q355" s="804"/>
      <c r="R355" s="609"/>
    </row>
    <row r="356" spans="3:18" x14ac:dyDescent="0.35">
      <c r="C356" s="17"/>
      <c r="D356" s="17"/>
      <c r="E356" s="804"/>
      <c r="F356" s="804"/>
      <c r="G356" s="609"/>
      <c r="H356" s="628"/>
      <c r="I356" s="628"/>
      <c r="J356" s="573"/>
      <c r="K356" s="378"/>
      <c r="L356" s="609"/>
      <c r="M356" s="426"/>
      <c r="N356" s="426"/>
      <c r="O356" s="609"/>
      <c r="P356" s="804"/>
      <c r="Q356" s="804"/>
      <c r="R356" s="609"/>
    </row>
    <row r="357" spans="3:18" x14ac:dyDescent="0.35">
      <c r="C357" s="17"/>
      <c r="D357" s="17"/>
      <c r="E357" s="804"/>
      <c r="F357" s="804"/>
      <c r="G357" s="609"/>
      <c r="H357" s="628"/>
      <c r="I357" s="628"/>
      <c r="J357" s="573"/>
      <c r="K357" s="378"/>
      <c r="L357" s="609"/>
      <c r="M357" s="426"/>
      <c r="N357" s="426"/>
      <c r="O357" s="609"/>
      <c r="P357" s="804"/>
      <c r="Q357" s="804"/>
      <c r="R357" s="609"/>
    </row>
    <row r="358" spans="3:18" x14ac:dyDescent="0.35">
      <c r="C358" s="17"/>
      <c r="D358" s="17"/>
      <c r="E358" s="804"/>
      <c r="F358" s="804"/>
      <c r="G358" s="609"/>
      <c r="H358" s="628"/>
      <c r="I358" s="628"/>
      <c r="J358" s="573"/>
      <c r="K358" s="378"/>
      <c r="L358" s="609"/>
      <c r="M358" s="426"/>
      <c r="N358" s="426"/>
      <c r="O358" s="609"/>
      <c r="P358" s="804"/>
      <c r="Q358" s="804"/>
      <c r="R358" s="609"/>
    </row>
    <row r="359" spans="3:18" x14ac:dyDescent="0.35">
      <c r="C359" s="17"/>
      <c r="D359" s="17"/>
      <c r="E359" s="804"/>
      <c r="F359" s="804"/>
      <c r="G359" s="609"/>
      <c r="H359" s="628"/>
      <c r="I359" s="628"/>
      <c r="J359" s="573"/>
      <c r="K359" s="378"/>
      <c r="L359" s="609"/>
      <c r="M359" s="426"/>
      <c r="N359" s="426"/>
      <c r="O359" s="609"/>
      <c r="P359" s="804"/>
      <c r="Q359" s="804"/>
      <c r="R359" s="609"/>
    </row>
    <row r="360" spans="3:18" x14ac:dyDescent="0.35">
      <c r="C360" s="17"/>
      <c r="D360" s="17"/>
      <c r="E360" s="804"/>
      <c r="F360" s="804"/>
      <c r="G360" s="609"/>
      <c r="H360" s="628"/>
      <c r="I360" s="628"/>
      <c r="J360" s="573"/>
      <c r="K360" s="378"/>
      <c r="L360" s="609"/>
      <c r="M360" s="426"/>
      <c r="N360" s="426"/>
      <c r="O360" s="609"/>
      <c r="P360" s="804"/>
      <c r="Q360" s="804"/>
      <c r="R360" s="609"/>
    </row>
    <row r="361" spans="3:18" x14ac:dyDescent="0.35">
      <c r="C361" s="17"/>
      <c r="D361" s="17"/>
      <c r="E361" s="804"/>
      <c r="F361" s="804"/>
      <c r="G361" s="609"/>
      <c r="H361" s="628"/>
      <c r="I361" s="628"/>
      <c r="J361" s="573"/>
      <c r="K361" s="378"/>
      <c r="L361" s="609"/>
      <c r="M361" s="426"/>
      <c r="N361" s="426"/>
      <c r="O361" s="609"/>
      <c r="P361" s="804"/>
      <c r="Q361" s="804"/>
      <c r="R361" s="609"/>
    </row>
    <row r="362" spans="3:18" x14ac:dyDescent="0.35">
      <c r="C362" s="17"/>
      <c r="D362" s="17"/>
      <c r="E362" s="804"/>
      <c r="F362" s="804"/>
      <c r="G362" s="609"/>
      <c r="H362" s="628"/>
      <c r="I362" s="628"/>
      <c r="J362" s="573"/>
      <c r="K362" s="378"/>
      <c r="L362" s="609"/>
      <c r="M362" s="426"/>
      <c r="N362" s="426"/>
      <c r="O362" s="609"/>
      <c r="P362" s="804"/>
      <c r="Q362" s="804"/>
      <c r="R362" s="609"/>
    </row>
    <row r="363" spans="3:18" x14ac:dyDescent="0.35">
      <c r="C363" s="17"/>
      <c r="D363" s="17"/>
      <c r="E363" s="804"/>
      <c r="F363" s="804"/>
      <c r="G363" s="609"/>
      <c r="H363" s="628"/>
      <c r="I363" s="628"/>
      <c r="J363" s="573"/>
      <c r="K363" s="378"/>
      <c r="L363" s="609"/>
      <c r="M363" s="426"/>
      <c r="N363" s="426"/>
      <c r="O363" s="609"/>
      <c r="P363" s="804"/>
      <c r="Q363" s="804"/>
      <c r="R363" s="609"/>
    </row>
    <row r="364" spans="3:18" x14ac:dyDescent="0.35">
      <c r="C364" s="17"/>
      <c r="D364" s="17"/>
      <c r="E364" s="804"/>
      <c r="F364" s="804"/>
      <c r="G364" s="609"/>
      <c r="H364" s="628"/>
      <c r="I364" s="628"/>
      <c r="J364" s="573"/>
      <c r="K364" s="378"/>
      <c r="L364" s="609"/>
      <c r="M364" s="426"/>
      <c r="N364" s="426"/>
      <c r="O364" s="609"/>
      <c r="P364" s="804"/>
      <c r="Q364" s="804"/>
      <c r="R364" s="609"/>
    </row>
    <row r="365" spans="3:18" x14ac:dyDescent="0.35">
      <c r="C365" s="17"/>
      <c r="D365" s="17"/>
      <c r="E365" s="804"/>
      <c r="F365" s="804"/>
      <c r="G365" s="609"/>
      <c r="H365" s="628"/>
      <c r="I365" s="628"/>
      <c r="J365" s="573"/>
      <c r="K365" s="378"/>
      <c r="L365" s="609"/>
      <c r="M365" s="426"/>
      <c r="N365" s="426"/>
      <c r="O365" s="609"/>
      <c r="P365" s="804"/>
      <c r="Q365" s="804"/>
      <c r="R365" s="609"/>
    </row>
    <row r="366" spans="3:18" x14ac:dyDescent="0.35">
      <c r="C366" s="17"/>
      <c r="D366" s="17"/>
      <c r="E366" s="804"/>
      <c r="F366" s="804"/>
      <c r="G366" s="609"/>
      <c r="H366" s="628"/>
      <c r="I366" s="628"/>
      <c r="J366" s="573"/>
      <c r="K366" s="378"/>
      <c r="L366" s="609"/>
      <c r="M366" s="426"/>
      <c r="N366" s="426"/>
      <c r="O366" s="609"/>
      <c r="P366" s="804"/>
      <c r="Q366" s="804"/>
      <c r="R366" s="609"/>
    </row>
    <row r="367" spans="3:18" x14ac:dyDescent="0.35">
      <c r="C367" s="17"/>
      <c r="D367" s="17"/>
      <c r="E367" s="804"/>
      <c r="F367" s="804"/>
      <c r="G367" s="609"/>
      <c r="H367" s="628"/>
      <c r="I367" s="628"/>
      <c r="J367" s="573"/>
      <c r="K367" s="378"/>
      <c r="L367" s="609"/>
      <c r="M367" s="426"/>
      <c r="N367" s="426"/>
      <c r="O367" s="609"/>
      <c r="P367" s="804"/>
      <c r="Q367" s="804"/>
      <c r="R367" s="609"/>
    </row>
    <row r="368" spans="3:18" x14ac:dyDescent="0.35">
      <c r="C368" s="17"/>
      <c r="D368" s="17"/>
      <c r="E368" s="804"/>
      <c r="F368" s="804"/>
      <c r="G368" s="609"/>
      <c r="H368" s="628"/>
      <c r="I368" s="628"/>
      <c r="J368" s="573"/>
      <c r="K368" s="378"/>
      <c r="L368" s="609"/>
      <c r="M368" s="426"/>
      <c r="N368" s="426"/>
      <c r="O368" s="609"/>
      <c r="P368" s="804"/>
      <c r="Q368" s="804"/>
      <c r="R368" s="609"/>
    </row>
    <row r="369" spans="3:18" x14ac:dyDescent="0.35">
      <c r="C369" s="17"/>
      <c r="D369" s="17"/>
      <c r="E369" s="804"/>
      <c r="F369" s="804"/>
      <c r="G369" s="609"/>
      <c r="H369" s="628"/>
      <c r="I369" s="628"/>
      <c r="J369" s="573"/>
      <c r="K369" s="378"/>
      <c r="L369" s="609"/>
      <c r="M369" s="426"/>
      <c r="N369" s="426"/>
      <c r="O369" s="609"/>
      <c r="P369" s="804"/>
      <c r="Q369" s="804"/>
      <c r="R369" s="609"/>
    </row>
    <row r="370" spans="3:18" x14ac:dyDescent="0.35">
      <c r="C370" s="17"/>
      <c r="D370" s="17"/>
      <c r="E370" s="804"/>
      <c r="F370" s="804"/>
      <c r="G370" s="609"/>
      <c r="H370" s="628"/>
      <c r="I370" s="628"/>
      <c r="J370" s="573"/>
      <c r="K370" s="378"/>
      <c r="L370" s="609"/>
      <c r="M370" s="426"/>
      <c r="N370" s="426"/>
      <c r="O370" s="609"/>
      <c r="P370" s="804"/>
      <c r="Q370" s="804"/>
      <c r="R370" s="609"/>
    </row>
    <row r="371" spans="3:18" x14ac:dyDescent="0.35">
      <c r="C371" s="17"/>
      <c r="D371" s="17"/>
      <c r="E371" s="804"/>
      <c r="F371" s="804"/>
      <c r="G371" s="609"/>
      <c r="H371" s="628"/>
      <c r="I371" s="628"/>
      <c r="J371" s="573"/>
      <c r="K371" s="378"/>
      <c r="L371" s="609"/>
      <c r="M371" s="426"/>
      <c r="N371" s="426"/>
      <c r="O371" s="609"/>
      <c r="P371" s="804"/>
      <c r="Q371" s="804"/>
      <c r="R371" s="609"/>
    </row>
    <row r="372" spans="3:18" x14ac:dyDescent="0.35">
      <c r="C372" s="17"/>
      <c r="D372" s="17"/>
      <c r="E372" s="804"/>
      <c r="F372" s="804"/>
      <c r="G372" s="609"/>
      <c r="H372" s="628"/>
      <c r="I372" s="628"/>
      <c r="J372" s="573"/>
      <c r="K372" s="378"/>
      <c r="L372" s="609"/>
      <c r="M372" s="426"/>
      <c r="N372" s="426"/>
      <c r="O372" s="609"/>
      <c r="P372" s="804"/>
      <c r="Q372" s="804"/>
      <c r="R372" s="609"/>
    </row>
    <row r="373" spans="3:18" x14ac:dyDescent="0.35">
      <c r="C373" s="17"/>
      <c r="D373" s="17"/>
      <c r="E373" s="804"/>
      <c r="F373" s="804"/>
      <c r="G373" s="609"/>
      <c r="H373" s="628"/>
      <c r="I373" s="628"/>
      <c r="J373" s="573"/>
      <c r="K373" s="378"/>
      <c r="L373" s="609"/>
      <c r="M373" s="426"/>
      <c r="N373" s="426"/>
      <c r="O373" s="609"/>
      <c r="P373" s="804"/>
      <c r="Q373" s="804"/>
      <c r="R373" s="609"/>
    </row>
    <row r="374" spans="3:18" x14ac:dyDescent="0.35">
      <c r="C374" s="17"/>
      <c r="D374" s="17"/>
      <c r="E374" s="804"/>
      <c r="F374" s="804"/>
      <c r="G374" s="609"/>
      <c r="H374" s="628"/>
      <c r="I374" s="628"/>
      <c r="J374" s="573"/>
      <c r="K374" s="378"/>
      <c r="L374" s="609"/>
      <c r="M374" s="426"/>
      <c r="N374" s="426"/>
      <c r="O374" s="609"/>
      <c r="P374" s="804"/>
      <c r="Q374" s="804"/>
      <c r="R374" s="609"/>
    </row>
    <row r="375" spans="3:18" x14ac:dyDescent="0.35">
      <c r="C375" s="17"/>
      <c r="D375" s="17"/>
      <c r="E375" s="804"/>
      <c r="F375" s="804"/>
      <c r="G375" s="609"/>
      <c r="H375" s="628"/>
      <c r="I375" s="628"/>
      <c r="J375" s="573"/>
      <c r="K375" s="378"/>
      <c r="L375" s="609"/>
      <c r="M375" s="426"/>
      <c r="N375" s="426"/>
      <c r="O375" s="609"/>
      <c r="P375" s="804"/>
      <c r="Q375" s="804"/>
      <c r="R375" s="609"/>
    </row>
    <row r="376" spans="3:18" x14ac:dyDescent="0.35">
      <c r="C376" s="17"/>
      <c r="D376" s="17"/>
      <c r="E376" s="804"/>
      <c r="F376" s="804"/>
      <c r="G376" s="609"/>
      <c r="H376" s="628"/>
      <c r="I376" s="628"/>
      <c r="J376" s="573"/>
      <c r="K376" s="378"/>
      <c r="L376" s="609"/>
      <c r="M376" s="426"/>
      <c r="N376" s="426"/>
      <c r="O376" s="609"/>
      <c r="P376" s="804"/>
      <c r="Q376" s="804"/>
      <c r="R376" s="609"/>
    </row>
    <row r="377" spans="3:18" x14ac:dyDescent="0.35">
      <c r="C377" s="17"/>
      <c r="D377" s="17"/>
      <c r="E377" s="804"/>
      <c r="F377" s="804"/>
      <c r="G377" s="609"/>
      <c r="H377" s="628"/>
      <c r="I377" s="628"/>
      <c r="J377" s="573"/>
      <c r="K377" s="378"/>
      <c r="L377" s="609"/>
      <c r="M377" s="426"/>
      <c r="N377" s="426"/>
      <c r="O377" s="609"/>
      <c r="P377" s="804"/>
      <c r="Q377" s="804"/>
      <c r="R377" s="609"/>
    </row>
    <row r="378" spans="3:18" x14ac:dyDescent="0.35">
      <c r="C378" s="17"/>
      <c r="D378" s="17"/>
      <c r="E378" s="804"/>
      <c r="F378" s="804"/>
      <c r="G378" s="609"/>
      <c r="H378" s="628"/>
      <c r="I378" s="628"/>
      <c r="J378" s="573"/>
      <c r="K378" s="378"/>
      <c r="L378" s="609"/>
      <c r="M378" s="426"/>
      <c r="N378" s="426"/>
      <c r="O378" s="609"/>
      <c r="P378" s="804"/>
      <c r="Q378" s="804"/>
      <c r="R378" s="609"/>
    </row>
    <row r="379" spans="3:18" x14ac:dyDescent="0.35">
      <c r="C379" s="17"/>
      <c r="D379" s="17"/>
      <c r="E379" s="804"/>
      <c r="F379" s="804"/>
      <c r="G379" s="609"/>
      <c r="H379" s="628"/>
      <c r="I379" s="628"/>
      <c r="J379" s="573"/>
      <c r="K379" s="378"/>
      <c r="L379" s="609"/>
      <c r="M379" s="426"/>
      <c r="N379" s="426"/>
      <c r="O379" s="609"/>
      <c r="P379" s="804"/>
      <c r="Q379" s="804"/>
      <c r="R379" s="609"/>
    </row>
    <row r="380" spans="3:18" x14ac:dyDescent="0.35">
      <c r="C380" s="17"/>
      <c r="D380" s="17"/>
      <c r="E380" s="804"/>
      <c r="F380" s="804"/>
      <c r="G380" s="609"/>
      <c r="H380" s="628"/>
      <c r="I380" s="628"/>
      <c r="J380" s="573"/>
      <c r="K380" s="378"/>
      <c r="L380" s="609"/>
      <c r="M380" s="426"/>
      <c r="N380" s="426"/>
      <c r="O380" s="609"/>
      <c r="P380" s="804"/>
      <c r="Q380" s="804"/>
      <c r="R380" s="609"/>
    </row>
    <row r="381" spans="3:18" x14ac:dyDescent="0.35">
      <c r="C381" s="17"/>
      <c r="D381" s="17"/>
      <c r="E381" s="804"/>
      <c r="F381" s="804"/>
      <c r="G381" s="609"/>
      <c r="H381" s="628"/>
      <c r="I381" s="628"/>
      <c r="J381" s="573"/>
      <c r="K381" s="378"/>
      <c r="L381" s="609"/>
      <c r="M381" s="426"/>
      <c r="N381" s="426"/>
      <c r="O381" s="609"/>
      <c r="P381" s="804"/>
      <c r="Q381" s="804"/>
      <c r="R381" s="609"/>
    </row>
    <row r="382" spans="3:18" x14ac:dyDescent="0.35">
      <c r="C382" s="17"/>
      <c r="D382" s="17"/>
      <c r="E382" s="804"/>
      <c r="F382" s="804"/>
      <c r="G382" s="609"/>
      <c r="H382" s="628"/>
      <c r="I382" s="628"/>
      <c r="J382" s="573"/>
      <c r="K382" s="378"/>
      <c r="L382" s="609"/>
      <c r="M382" s="426"/>
      <c r="N382" s="426"/>
      <c r="O382" s="609"/>
      <c r="P382" s="804"/>
      <c r="Q382" s="804"/>
      <c r="R382" s="609"/>
    </row>
    <row r="383" spans="3:18" x14ac:dyDescent="0.35">
      <c r="C383" s="17"/>
      <c r="D383" s="17"/>
      <c r="E383" s="804"/>
      <c r="F383" s="804"/>
      <c r="G383" s="609"/>
      <c r="H383" s="628"/>
      <c r="I383" s="628"/>
      <c r="J383" s="573"/>
      <c r="K383" s="378"/>
      <c r="L383" s="609"/>
      <c r="M383" s="426"/>
      <c r="N383" s="426"/>
      <c r="O383" s="609"/>
      <c r="P383" s="804"/>
      <c r="Q383" s="804"/>
      <c r="R383" s="609"/>
    </row>
    <row r="384" spans="3:18" x14ac:dyDescent="0.35">
      <c r="C384" s="17"/>
      <c r="D384" s="17"/>
      <c r="E384" s="804"/>
      <c r="F384" s="804"/>
      <c r="G384" s="609"/>
      <c r="H384" s="628"/>
      <c r="I384" s="628"/>
      <c r="J384" s="573"/>
      <c r="K384" s="378"/>
      <c r="L384" s="609"/>
      <c r="M384" s="426"/>
      <c r="N384" s="426"/>
      <c r="O384" s="609"/>
      <c r="P384" s="804"/>
      <c r="Q384" s="804"/>
      <c r="R384" s="609"/>
    </row>
    <row r="385" spans="3:18" x14ac:dyDescent="0.35">
      <c r="C385" s="17"/>
      <c r="D385" s="17"/>
      <c r="E385" s="804"/>
      <c r="F385" s="804"/>
      <c r="G385" s="609"/>
      <c r="H385" s="628"/>
      <c r="I385" s="628"/>
      <c r="J385" s="573"/>
      <c r="K385" s="378"/>
      <c r="L385" s="609"/>
      <c r="M385" s="426"/>
      <c r="N385" s="426"/>
      <c r="O385" s="609"/>
      <c r="P385" s="804"/>
      <c r="Q385" s="804"/>
      <c r="R385" s="609"/>
    </row>
    <row r="386" spans="3:18" x14ac:dyDescent="0.35">
      <c r="C386" s="17"/>
      <c r="D386" s="17"/>
      <c r="E386" s="804"/>
      <c r="F386" s="804"/>
      <c r="G386" s="609"/>
      <c r="H386" s="628"/>
      <c r="I386" s="628"/>
      <c r="J386" s="573"/>
      <c r="K386" s="378"/>
      <c r="L386" s="609"/>
      <c r="M386" s="426"/>
      <c r="N386" s="426"/>
      <c r="O386" s="609"/>
      <c r="P386" s="804"/>
      <c r="Q386" s="804"/>
      <c r="R386" s="609"/>
    </row>
    <row r="387" spans="3:18" x14ac:dyDescent="0.35">
      <c r="C387" s="17"/>
      <c r="D387" s="17"/>
      <c r="E387" s="804"/>
      <c r="F387" s="804"/>
      <c r="G387" s="609"/>
      <c r="H387" s="628"/>
      <c r="I387" s="628"/>
      <c r="J387" s="573"/>
      <c r="K387" s="378"/>
      <c r="L387" s="609"/>
      <c r="M387" s="426"/>
      <c r="N387" s="426"/>
      <c r="O387" s="609"/>
      <c r="P387" s="804"/>
      <c r="Q387" s="804"/>
      <c r="R387" s="609"/>
    </row>
    <row r="388" spans="3:18" x14ac:dyDescent="0.35">
      <c r="C388" s="17"/>
      <c r="D388" s="17"/>
      <c r="E388" s="804"/>
      <c r="F388" s="804"/>
      <c r="G388" s="609"/>
      <c r="H388" s="628"/>
      <c r="I388" s="628"/>
      <c r="J388" s="573"/>
      <c r="K388" s="378"/>
      <c r="L388" s="609"/>
      <c r="M388" s="426"/>
      <c r="N388" s="426"/>
      <c r="O388" s="609"/>
      <c r="P388" s="804"/>
      <c r="Q388" s="804"/>
      <c r="R388" s="609"/>
    </row>
    <row r="389" spans="3:18" x14ac:dyDescent="0.35">
      <c r="C389" s="17"/>
      <c r="D389" s="17"/>
      <c r="E389" s="804"/>
      <c r="F389" s="804"/>
      <c r="G389" s="609"/>
      <c r="H389" s="628"/>
      <c r="I389" s="628"/>
      <c r="J389" s="573"/>
      <c r="K389" s="378"/>
      <c r="L389" s="609"/>
      <c r="M389" s="426"/>
      <c r="N389" s="426"/>
      <c r="O389" s="609"/>
      <c r="P389" s="804"/>
      <c r="Q389" s="804"/>
      <c r="R389" s="609"/>
    </row>
    <row r="390" spans="3:18" x14ac:dyDescent="0.35">
      <c r="C390" s="17"/>
      <c r="D390" s="17"/>
      <c r="E390" s="804"/>
      <c r="F390" s="804"/>
      <c r="G390" s="609"/>
      <c r="H390" s="628"/>
      <c r="I390" s="628"/>
      <c r="J390" s="573"/>
      <c r="K390" s="378"/>
      <c r="L390" s="609"/>
      <c r="M390" s="426"/>
      <c r="N390" s="426"/>
      <c r="O390" s="609"/>
      <c r="P390" s="804"/>
      <c r="Q390" s="804"/>
      <c r="R390" s="609"/>
    </row>
    <row r="391" spans="3:18" x14ac:dyDescent="0.35">
      <c r="C391" s="17"/>
      <c r="D391" s="17"/>
      <c r="E391" s="804"/>
      <c r="F391" s="804"/>
      <c r="G391" s="609"/>
      <c r="H391" s="628"/>
      <c r="I391" s="628"/>
      <c r="J391" s="573"/>
      <c r="K391" s="378"/>
      <c r="L391" s="609"/>
      <c r="M391" s="426"/>
      <c r="N391" s="426"/>
      <c r="O391" s="609"/>
      <c r="P391" s="804"/>
      <c r="Q391" s="804"/>
      <c r="R391" s="609"/>
    </row>
    <row r="392" spans="3:18" x14ac:dyDescent="0.35">
      <c r="C392" s="17"/>
      <c r="D392" s="17"/>
      <c r="E392" s="804"/>
      <c r="F392" s="804"/>
      <c r="G392" s="609"/>
      <c r="H392" s="628"/>
      <c r="I392" s="628"/>
      <c r="J392" s="573"/>
      <c r="K392" s="378"/>
      <c r="L392" s="609"/>
      <c r="M392" s="426"/>
      <c r="N392" s="426"/>
      <c r="O392" s="609"/>
      <c r="P392" s="804"/>
      <c r="Q392" s="804"/>
      <c r="R392" s="609"/>
    </row>
    <row r="393" spans="3:18" x14ac:dyDescent="0.35">
      <c r="C393" s="17"/>
      <c r="D393" s="17"/>
      <c r="E393" s="804"/>
      <c r="F393" s="804"/>
      <c r="G393" s="609"/>
      <c r="H393" s="628"/>
      <c r="I393" s="628"/>
      <c r="J393" s="573"/>
      <c r="K393" s="378"/>
      <c r="L393" s="609"/>
      <c r="M393" s="426"/>
      <c r="N393" s="426"/>
      <c r="O393" s="609"/>
      <c r="P393" s="804"/>
      <c r="Q393" s="804"/>
      <c r="R393" s="609"/>
    </row>
    <row r="394" spans="3:18" x14ac:dyDescent="0.35">
      <c r="C394" s="17"/>
      <c r="D394" s="17"/>
      <c r="E394" s="804"/>
      <c r="F394" s="804"/>
      <c r="G394" s="609"/>
      <c r="H394" s="628"/>
      <c r="I394" s="628"/>
      <c r="J394" s="573"/>
      <c r="K394" s="378"/>
      <c r="L394" s="609"/>
      <c r="M394" s="426"/>
      <c r="N394" s="426"/>
      <c r="O394" s="609"/>
      <c r="P394" s="804"/>
      <c r="Q394" s="804"/>
      <c r="R394" s="609"/>
    </row>
    <row r="395" spans="3:18" x14ac:dyDescent="0.35">
      <c r="C395" s="17"/>
      <c r="D395" s="17"/>
      <c r="E395" s="804"/>
      <c r="F395" s="804"/>
      <c r="G395" s="609"/>
      <c r="H395" s="628"/>
      <c r="I395" s="628"/>
      <c r="J395" s="573"/>
      <c r="K395" s="378"/>
      <c r="L395" s="609"/>
      <c r="M395" s="426"/>
      <c r="N395" s="426"/>
      <c r="O395" s="609"/>
      <c r="P395" s="804"/>
      <c r="Q395" s="804"/>
      <c r="R395" s="609"/>
    </row>
    <row r="396" spans="3:18" x14ac:dyDescent="0.35">
      <c r="C396" s="17"/>
      <c r="D396" s="17"/>
      <c r="E396" s="804"/>
      <c r="F396" s="804"/>
      <c r="G396" s="609"/>
      <c r="H396" s="628"/>
      <c r="I396" s="628"/>
      <c r="J396" s="573"/>
      <c r="K396" s="378"/>
      <c r="L396" s="609"/>
      <c r="M396" s="426"/>
      <c r="N396" s="426"/>
      <c r="O396" s="609"/>
      <c r="P396" s="804"/>
      <c r="Q396" s="804"/>
      <c r="R396" s="609"/>
    </row>
    <row r="397" spans="3:18" x14ac:dyDescent="0.35">
      <c r="C397" s="17"/>
      <c r="D397" s="17"/>
      <c r="E397" s="804"/>
      <c r="F397" s="804"/>
      <c r="G397" s="609"/>
      <c r="H397" s="628"/>
      <c r="I397" s="628"/>
      <c r="J397" s="573"/>
      <c r="K397" s="378"/>
      <c r="L397" s="609"/>
      <c r="M397" s="426"/>
      <c r="N397" s="426"/>
      <c r="O397" s="609"/>
      <c r="P397" s="804"/>
      <c r="Q397" s="804"/>
      <c r="R397" s="609"/>
    </row>
    <row r="398" spans="3:18" x14ac:dyDescent="0.35">
      <c r="C398" s="17"/>
      <c r="D398" s="17"/>
      <c r="E398" s="804"/>
      <c r="F398" s="804"/>
      <c r="G398" s="609"/>
      <c r="H398" s="628"/>
      <c r="I398" s="628"/>
      <c r="J398" s="573"/>
      <c r="K398" s="378"/>
      <c r="L398" s="609"/>
      <c r="M398" s="426"/>
      <c r="N398" s="426"/>
      <c r="O398" s="609"/>
      <c r="P398" s="804"/>
      <c r="Q398" s="804"/>
      <c r="R398" s="609"/>
    </row>
    <row r="399" spans="3:18" x14ac:dyDescent="0.35">
      <c r="C399" s="17"/>
      <c r="D399" s="17"/>
      <c r="E399" s="804"/>
      <c r="F399" s="804"/>
      <c r="G399" s="609"/>
      <c r="H399" s="628"/>
      <c r="I399" s="628"/>
      <c r="J399" s="573"/>
      <c r="K399" s="378"/>
      <c r="L399" s="609"/>
      <c r="M399" s="426"/>
      <c r="N399" s="426"/>
      <c r="O399" s="609"/>
      <c r="P399" s="804"/>
      <c r="Q399" s="804"/>
      <c r="R399" s="609"/>
    </row>
    <row r="400" spans="3:18" x14ac:dyDescent="0.35">
      <c r="C400" s="17"/>
      <c r="D400" s="17"/>
      <c r="E400" s="804"/>
      <c r="F400" s="804"/>
      <c r="G400" s="609"/>
      <c r="H400" s="628"/>
      <c r="I400" s="628"/>
      <c r="J400" s="573"/>
      <c r="K400" s="378"/>
      <c r="L400" s="609"/>
      <c r="M400" s="426"/>
      <c r="N400" s="426"/>
      <c r="O400" s="609"/>
      <c r="P400" s="804"/>
      <c r="Q400" s="804"/>
      <c r="R400" s="609"/>
    </row>
    <row r="401" spans="3:18" x14ac:dyDescent="0.35">
      <c r="C401" s="17"/>
      <c r="D401" s="17"/>
      <c r="E401" s="804"/>
      <c r="F401" s="804"/>
      <c r="G401" s="609"/>
      <c r="H401" s="628"/>
      <c r="I401" s="628"/>
      <c r="J401" s="573"/>
      <c r="K401" s="378"/>
      <c r="L401" s="609"/>
      <c r="M401" s="426"/>
      <c r="N401" s="426"/>
      <c r="O401" s="609"/>
      <c r="P401" s="804"/>
      <c r="Q401" s="804"/>
      <c r="R401" s="609"/>
    </row>
    <row r="402" spans="3:18" x14ac:dyDescent="0.35">
      <c r="C402" s="17"/>
      <c r="D402" s="17"/>
      <c r="E402" s="804"/>
      <c r="F402" s="804"/>
      <c r="G402" s="609"/>
      <c r="H402" s="628"/>
      <c r="I402" s="628"/>
      <c r="J402" s="573"/>
      <c r="K402" s="378"/>
      <c r="L402" s="609"/>
      <c r="M402" s="426"/>
      <c r="N402" s="426"/>
      <c r="O402" s="609"/>
      <c r="P402" s="804"/>
      <c r="Q402" s="804"/>
      <c r="R402" s="609"/>
    </row>
    <row r="403" spans="3:18" x14ac:dyDescent="0.35">
      <c r="C403" s="17"/>
      <c r="D403" s="17"/>
      <c r="E403" s="804"/>
      <c r="F403" s="804"/>
      <c r="G403" s="609"/>
      <c r="H403" s="628"/>
      <c r="I403" s="628"/>
      <c r="J403" s="573"/>
      <c r="K403" s="378"/>
      <c r="L403" s="609"/>
      <c r="M403" s="426"/>
      <c r="N403" s="426"/>
      <c r="O403" s="609"/>
      <c r="P403" s="804"/>
      <c r="Q403" s="804"/>
      <c r="R403" s="609"/>
    </row>
    <row r="404" spans="3:18" x14ac:dyDescent="0.35">
      <c r="C404" s="17"/>
      <c r="D404" s="17"/>
      <c r="E404" s="804"/>
      <c r="F404" s="804"/>
      <c r="G404" s="609"/>
      <c r="H404" s="628"/>
      <c r="I404" s="628"/>
      <c r="J404" s="573"/>
      <c r="K404" s="378"/>
      <c r="L404" s="609"/>
      <c r="M404" s="426"/>
      <c r="N404" s="426"/>
      <c r="O404" s="609"/>
      <c r="P404" s="804"/>
      <c r="Q404" s="804"/>
      <c r="R404" s="609"/>
    </row>
    <row r="405" spans="3:18" x14ac:dyDescent="0.35">
      <c r="C405" s="17"/>
      <c r="D405" s="17"/>
      <c r="E405" s="804"/>
      <c r="F405" s="804"/>
      <c r="G405" s="609"/>
      <c r="H405" s="628"/>
      <c r="I405" s="628"/>
      <c r="J405" s="573"/>
      <c r="K405" s="378"/>
      <c r="L405" s="609"/>
      <c r="M405" s="426"/>
      <c r="N405" s="426"/>
      <c r="O405" s="609"/>
      <c r="P405" s="804"/>
      <c r="Q405" s="804"/>
      <c r="R405" s="609"/>
    </row>
    <row r="406" spans="3:18" x14ac:dyDescent="0.35">
      <c r="C406" s="17"/>
      <c r="D406" s="17"/>
      <c r="E406" s="804"/>
      <c r="F406" s="804"/>
      <c r="G406" s="609"/>
      <c r="H406" s="628"/>
      <c r="I406" s="628"/>
      <c r="J406" s="573"/>
      <c r="K406" s="378"/>
      <c r="L406" s="609"/>
      <c r="M406" s="426"/>
      <c r="N406" s="426"/>
      <c r="O406" s="609"/>
      <c r="P406" s="804"/>
      <c r="Q406" s="804"/>
      <c r="R406" s="609"/>
    </row>
    <row r="407" spans="3:18" x14ac:dyDescent="0.35">
      <c r="C407" s="17"/>
      <c r="D407" s="17"/>
      <c r="E407" s="804"/>
      <c r="F407" s="804"/>
      <c r="G407" s="609"/>
      <c r="H407" s="628"/>
      <c r="I407" s="628"/>
      <c r="J407" s="573"/>
      <c r="K407" s="378"/>
      <c r="L407" s="609"/>
      <c r="M407" s="426"/>
      <c r="N407" s="426"/>
      <c r="O407" s="609"/>
      <c r="P407" s="804"/>
      <c r="Q407" s="804"/>
      <c r="R407" s="609"/>
    </row>
    <row r="408" spans="3:18" x14ac:dyDescent="0.35">
      <c r="C408" s="17"/>
      <c r="D408" s="17"/>
      <c r="E408" s="804"/>
      <c r="F408" s="804"/>
      <c r="G408" s="609"/>
      <c r="H408" s="628"/>
      <c r="I408" s="628"/>
      <c r="J408" s="573"/>
      <c r="K408" s="378"/>
      <c r="L408" s="609"/>
      <c r="M408" s="426"/>
      <c r="N408" s="426"/>
      <c r="O408" s="609"/>
      <c r="P408" s="804"/>
      <c r="Q408" s="804"/>
      <c r="R408" s="609"/>
    </row>
    <row r="409" spans="3:18" x14ac:dyDescent="0.35">
      <c r="D409" s="1"/>
    </row>
    <row r="410" spans="3:18" x14ac:dyDescent="0.35">
      <c r="D410" s="1"/>
    </row>
    <row r="411" spans="3:18" x14ac:dyDescent="0.35">
      <c r="D411" s="1"/>
    </row>
    <row r="412" spans="3:18" x14ac:dyDescent="0.35">
      <c r="D412" s="1"/>
    </row>
    <row r="413" spans="3:18" x14ac:dyDescent="0.35">
      <c r="D413" s="1"/>
    </row>
    <row r="414" spans="3:18" x14ac:dyDescent="0.35">
      <c r="D414" s="1"/>
    </row>
    <row r="415" spans="3:18" x14ac:dyDescent="0.35">
      <c r="D415" s="1"/>
    </row>
    <row r="416" spans="3:18" x14ac:dyDescent="0.35">
      <c r="D416" s="1"/>
    </row>
    <row r="417" spans="4:4" x14ac:dyDescent="0.35">
      <c r="D417" s="1"/>
    </row>
    <row r="418" spans="4:4" x14ac:dyDescent="0.35">
      <c r="D418" s="1"/>
    </row>
    <row r="419" spans="4:4" x14ac:dyDescent="0.35">
      <c r="D419" s="1"/>
    </row>
    <row r="420" spans="4:4" x14ac:dyDescent="0.35">
      <c r="D420" s="1"/>
    </row>
    <row r="421" spans="4:4" x14ac:dyDescent="0.35">
      <c r="D421" s="1"/>
    </row>
    <row r="422" spans="4:4" x14ac:dyDescent="0.35">
      <c r="D422" s="1"/>
    </row>
    <row r="423" spans="4:4" x14ac:dyDescent="0.35">
      <c r="D423" s="1"/>
    </row>
    <row r="424" spans="4:4" x14ac:dyDescent="0.35">
      <c r="D424" s="1"/>
    </row>
    <row r="425" spans="4:4" x14ac:dyDescent="0.35">
      <c r="D425" s="1"/>
    </row>
    <row r="426" spans="4:4" x14ac:dyDescent="0.35">
      <c r="D426" s="1"/>
    </row>
    <row r="427" spans="4:4" x14ac:dyDescent="0.35">
      <c r="D427" s="1"/>
    </row>
    <row r="428" spans="4:4" x14ac:dyDescent="0.35">
      <c r="D428" s="1"/>
    </row>
    <row r="429" spans="4:4" x14ac:dyDescent="0.35">
      <c r="D429" s="1"/>
    </row>
    <row r="430" spans="4:4" x14ac:dyDescent="0.35">
      <c r="D430" s="1"/>
    </row>
    <row r="431" spans="4:4" x14ac:dyDescent="0.35">
      <c r="D431" s="1"/>
    </row>
    <row r="432" spans="4:4" x14ac:dyDescent="0.35">
      <c r="D432" s="1"/>
    </row>
    <row r="433" spans="4:4" x14ac:dyDescent="0.35">
      <c r="D433" s="1"/>
    </row>
    <row r="434" spans="4:4" x14ac:dyDescent="0.35">
      <c r="D434" s="1"/>
    </row>
    <row r="435" spans="4:4" x14ac:dyDescent="0.35">
      <c r="D435" s="1"/>
    </row>
    <row r="436" spans="4:4" x14ac:dyDescent="0.35">
      <c r="D436" s="1"/>
    </row>
    <row r="437" spans="4:4" x14ac:dyDescent="0.35">
      <c r="D437" s="1"/>
    </row>
    <row r="438" spans="4:4" x14ac:dyDescent="0.35">
      <c r="D438" s="1"/>
    </row>
    <row r="439" spans="4:4" x14ac:dyDescent="0.35">
      <c r="D439" s="1"/>
    </row>
    <row r="440" spans="4:4" x14ac:dyDescent="0.35">
      <c r="D440" s="1"/>
    </row>
    <row r="441" spans="4:4" x14ac:dyDescent="0.35">
      <c r="D441" s="1"/>
    </row>
    <row r="442" spans="4:4" x14ac:dyDescent="0.35">
      <c r="D442" s="1"/>
    </row>
    <row r="443" spans="4:4" x14ac:dyDescent="0.35">
      <c r="D443" s="1"/>
    </row>
    <row r="444" spans="4:4" x14ac:dyDescent="0.35">
      <c r="D444" s="1"/>
    </row>
    <row r="445" spans="4:4" x14ac:dyDescent="0.35">
      <c r="D445" s="1"/>
    </row>
    <row r="446" spans="4:4" x14ac:dyDescent="0.35">
      <c r="D446" s="1"/>
    </row>
    <row r="447" spans="4:4" x14ac:dyDescent="0.35">
      <c r="D447" s="1"/>
    </row>
    <row r="448" spans="4:4" x14ac:dyDescent="0.35">
      <c r="D448" s="1"/>
    </row>
    <row r="449" spans="4:4" x14ac:dyDescent="0.35">
      <c r="D449" s="1"/>
    </row>
    <row r="450" spans="4:4" x14ac:dyDescent="0.35">
      <c r="D450" s="1"/>
    </row>
    <row r="451" spans="4:4" x14ac:dyDescent="0.35">
      <c r="D451" s="1"/>
    </row>
    <row r="452" spans="4:4" x14ac:dyDescent="0.35">
      <c r="D452" s="1"/>
    </row>
    <row r="453" spans="4:4" x14ac:dyDescent="0.35">
      <c r="D453" s="1"/>
    </row>
  </sheetData>
  <mergeCells count="46"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10:B17"/>
    <mergeCell ref="C10:C12"/>
    <mergeCell ref="C14:C17"/>
    <mergeCell ref="B18:C32"/>
    <mergeCell ref="B33:C34"/>
    <mergeCell ref="B38:C92"/>
    <mergeCell ref="C97:R97"/>
    <mergeCell ref="C98:R98"/>
    <mergeCell ref="C99:R99"/>
    <mergeCell ref="E102:G102"/>
    <mergeCell ref="H102:I102"/>
    <mergeCell ref="J102:L102"/>
    <mergeCell ref="M102:O102"/>
    <mergeCell ref="P102:R102"/>
    <mergeCell ref="M197:O197"/>
    <mergeCell ref="P197:R197"/>
    <mergeCell ref="B105:B112"/>
    <mergeCell ref="C105:C107"/>
    <mergeCell ref="C109:C112"/>
    <mergeCell ref="B113:C127"/>
    <mergeCell ref="B128:C129"/>
    <mergeCell ref="B228:C282"/>
    <mergeCell ref="B35:C37"/>
    <mergeCell ref="B130:C132"/>
    <mergeCell ref="B225:C227"/>
    <mergeCell ref="B200:B207"/>
    <mergeCell ref="C200:C202"/>
    <mergeCell ref="C204:C207"/>
    <mergeCell ref="B208:C222"/>
    <mergeCell ref="B223:C224"/>
    <mergeCell ref="B133:C187"/>
    <mergeCell ref="C193:R193"/>
    <mergeCell ref="C194:R194"/>
    <mergeCell ref="C195:R195"/>
    <mergeCell ref="E197:G197"/>
    <mergeCell ref="H197:I197"/>
    <mergeCell ref="J197:L197"/>
  </mergeCells>
  <conditionalFormatting sqref="B93:B97">
    <cfRule type="dataBar" priority="1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{E1E841F6-3D62-4DD3-B543-E1F8BC36A9B6}</x14:id>
        </ext>
      </extLst>
    </cfRule>
  </conditionalFormatting>
  <conditionalFormatting sqref="C96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{C954AE0A-5035-4717-B45C-AA39DD103FE6}</x14:id>
        </ext>
      </extLst>
    </cfRule>
  </conditionalFormatting>
  <conditionalFormatting sqref="C93:R95 E96 E86:R92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{88B99D2A-7ADD-41E9-A771-30A19BEC88EA}</x14:id>
        </ext>
      </extLst>
    </cfRule>
  </conditionalFormatting>
  <conditionalFormatting sqref="D10:D17">
    <cfRule type="cellIs" dxfId="95" priority="3" operator="lessThan">
      <formula>0</formula>
    </cfRule>
  </conditionalFormatting>
  <conditionalFormatting sqref="D105:D112">
    <cfRule type="cellIs" dxfId="94" priority="2" operator="lessThan">
      <formula>0</formula>
    </cfRule>
  </conditionalFormatting>
  <conditionalFormatting sqref="D200:D207">
    <cfRule type="cellIs" dxfId="93" priority="1" operator="lessThan">
      <formula>0</formula>
    </cfRule>
  </conditionalFormatting>
  <conditionalFormatting sqref="E192">
    <cfRule type="dataBar" priority="1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{77092CE1-FBFA-4EB9-A433-09B0020331A7}</x14:id>
        </ext>
      </extLst>
    </cfRule>
  </conditionalFormatting>
  <conditionalFormatting sqref="E10:R92 C93:R95 B93:B97 C96 E96:R96 E105:R187 E192:R192 E200:R282">
    <cfRule type="cellIs" dxfId="92" priority="10" operator="lessThan">
      <formula>0</formula>
    </cfRule>
  </conditionalFormatting>
  <conditionalFormatting sqref="E38:R92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{B4B79FCB-86D3-4F9E-A892-A0319022EF54}</x14:id>
        </ext>
      </extLst>
    </cfRule>
  </conditionalFormatting>
  <conditionalFormatting sqref="E133:R187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{5EEDF6F4-DC0C-4F91-90C3-2A5D0052C3CB}</x14:id>
        </ext>
      </extLst>
    </cfRule>
  </conditionalFormatting>
  <conditionalFormatting sqref="E181:R187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{33908E5A-D992-462A-B7BB-6006B70A4769}</x14:id>
        </ext>
      </extLst>
    </cfRule>
  </conditionalFormatting>
  <conditionalFormatting sqref="E228:R282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{179F63E6-FE66-48B3-8B62-E54245D413AD}</x14:id>
        </ext>
      </extLst>
    </cfRule>
  </conditionalFormatting>
  <conditionalFormatting sqref="E276:R282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{128719A6-5DAA-4C5A-AB6A-1740D904DC78}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1E841F6-3D62-4DD3-B543-E1F8BC36A9B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B93:B97</xm:sqref>
        </x14:conditionalFormatting>
        <x14:conditionalFormatting xmlns:xm="http://schemas.microsoft.com/office/excel/2006/main">
          <x14:cfRule type="dataBar" id="{C954AE0A-5035-4717-B45C-AA39DD103FE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C96</xm:sqref>
        </x14:conditionalFormatting>
        <x14:conditionalFormatting xmlns:xm="http://schemas.microsoft.com/office/excel/2006/main">
          <x14:cfRule type="dataBar" id="{88B99D2A-7ADD-41E9-A771-30A19BEC88E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C93:R95 E96 E86:R92</xm:sqref>
        </x14:conditionalFormatting>
        <x14:conditionalFormatting xmlns:xm="http://schemas.microsoft.com/office/excel/2006/main">
          <x14:cfRule type="dataBar" id="{77092CE1-FBFA-4EB9-A433-09B0020331A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E192</xm:sqref>
        </x14:conditionalFormatting>
        <x14:conditionalFormatting xmlns:xm="http://schemas.microsoft.com/office/excel/2006/main">
          <x14:cfRule type="dataBar" id="{B4B79FCB-86D3-4F9E-A892-A0319022EF5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E38:R92</xm:sqref>
        </x14:conditionalFormatting>
        <x14:conditionalFormatting xmlns:xm="http://schemas.microsoft.com/office/excel/2006/main">
          <x14:cfRule type="dataBar" id="{5EEDF6F4-DC0C-4F91-90C3-2A5D0052C3C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E133:R187</xm:sqref>
        </x14:conditionalFormatting>
        <x14:conditionalFormatting xmlns:xm="http://schemas.microsoft.com/office/excel/2006/main">
          <x14:cfRule type="dataBar" id="{33908E5A-D992-462A-B7BB-6006B70A476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E181:R187</xm:sqref>
        </x14:conditionalFormatting>
        <x14:conditionalFormatting xmlns:xm="http://schemas.microsoft.com/office/excel/2006/main">
          <x14:cfRule type="dataBar" id="{179F63E6-FE66-48B3-8B62-E54245D413AD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E228:R282</xm:sqref>
        </x14:conditionalFormatting>
        <x14:conditionalFormatting xmlns:xm="http://schemas.microsoft.com/office/excel/2006/main">
          <x14:cfRule type="dataBar" id="{128719A6-5DAA-4C5A-AB6A-1740D904DC7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E276:R282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830ED-0416-46C3-ACD9-D933BCFD9CDE}">
  <sheetPr>
    <tabColor rgb="FF00B050"/>
    <pageSetUpPr fitToPage="1"/>
  </sheetPr>
  <dimension ref="A1:T468"/>
  <sheetViews>
    <sheetView showGridLines="0" zoomScale="55" zoomScaleNormal="55" workbookViewId="0">
      <selection activeCell="X30" sqref="X30"/>
    </sheetView>
  </sheetViews>
  <sheetFormatPr defaultColWidth="9.1796875" defaultRowHeight="14.5" x14ac:dyDescent="0.35"/>
  <cols>
    <col min="1" max="1" width="9.1796875" style="1"/>
    <col min="2" max="3" width="19.453125" style="1" customWidth="1"/>
    <col min="4" max="4" width="43.36328125" style="19" bestFit="1" customWidth="1"/>
    <col min="5" max="5" width="18.81640625" style="781" bestFit="1" customWidth="1"/>
    <col min="6" max="6" width="16.36328125" style="781" bestFit="1" customWidth="1"/>
    <col min="7" max="7" width="14.54296875" style="596" bestFit="1" customWidth="1"/>
    <col min="8" max="8" width="9.1796875" style="594" bestFit="1" customWidth="1"/>
    <col min="9" max="9" width="10.08984375" style="594" bestFit="1" customWidth="1"/>
    <col min="10" max="10" width="12.453125" style="379" customWidth="1"/>
    <col min="11" max="11" width="15.36328125" style="379" customWidth="1"/>
    <col min="12" max="12" width="11.54296875" style="596" bestFit="1" customWidth="1"/>
    <col min="13" max="13" width="18.81640625" style="425" bestFit="1" customWidth="1"/>
    <col min="14" max="14" width="17.6328125" style="425" bestFit="1" customWidth="1"/>
    <col min="15" max="15" width="18.81640625" style="596" bestFit="1" customWidth="1"/>
    <col min="16" max="16" width="18.81640625" style="780" bestFit="1" customWidth="1"/>
    <col min="17" max="17" width="16.36328125" style="780" bestFit="1" customWidth="1"/>
    <col min="18" max="18" width="17.6328125" style="596" bestFit="1" customWidth="1"/>
    <col min="19" max="16384" width="9.1796875" style="1"/>
  </cols>
  <sheetData>
    <row r="1" spans="1:18" x14ac:dyDescent="0.35">
      <c r="A1" s="265"/>
      <c r="G1" s="265"/>
      <c r="H1" s="593"/>
      <c r="I1" s="593"/>
      <c r="J1" s="92"/>
      <c r="K1" s="92"/>
      <c r="L1" s="265"/>
      <c r="N1" s="734"/>
      <c r="O1" s="265"/>
      <c r="R1" s="265"/>
    </row>
    <row r="2" spans="1:18" ht="18.5" x14ac:dyDescent="0.35">
      <c r="G2" s="955" t="s">
        <v>273</v>
      </c>
      <c r="H2" s="1001"/>
      <c r="I2" s="1001"/>
      <c r="J2" s="1011"/>
      <c r="K2" s="1011"/>
      <c r="L2" s="955"/>
      <c r="N2" s="734"/>
      <c r="O2" s="265"/>
      <c r="R2" s="265"/>
    </row>
    <row r="4" spans="1:18" ht="23.5" x14ac:dyDescent="0.35">
      <c r="C4" s="933" t="s">
        <v>111</v>
      </c>
      <c r="D4" s="933"/>
      <c r="E4" s="933"/>
      <c r="F4" s="933"/>
      <c r="G4" s="974"/>
      <c r="H4" s="933"/>
      <c r="I4" s="933"/>
      <c r="J4" s="1009"/>
      <c r="K4" s="1009"/>
      <c r="L4" s="974"/>
      <c r="M4" s="1009"/>
      <c r="N4" s="1009"/>
      <c r="O4" s="974"/>
      <c r="P4" s="933"/>
      <c r="Q4" s="933"/>
      <c r="R4" s="974"/>
    </row>
    <row r="5" spans="1:18" x14ac:dyDescent="0.35">
      <c r="C5" s="937" t="s">
        <v>252</v>
      </c>
      <c r="D5" s="937"/>
      <c r="E5" s="937"/>
      <c r="F5" s="937"/>
      <c r="G5" s="975"/>
      <c r="H5" s="937"/>
      <c r="I5" s="937"/>
      <c r="J5" s="1010"/>
      <c r="K5" s="1010"/>
      <c r="L5" s="975"/>
      <c r="M5" s="1010"/>
      <c r="N5" s="1010"/>
      <c r="O5" s="975"/>
      <c r="P5" s="937"/>
      <c r="Q5" s="937"/>
      <c r="R5" s="975"/>
    </row>
    <row r="6" spans="1:18" ht="15" thickBot="1" x14ac:dyDescent="0.4">
      <c r="C6" s="937" t="str">
        <f>'HOME PAGE'!H5</f>
        <v>LATEST 4 WEEKS ENDING 06-14-2026</v>
      </c>
      <c r="D6" s="937"/>
      <c r="E6" s="937"/>
      <c r="F6" s="937"/>
      <c r="G6" s="976"/>
      <c r="H6" s="937"/>
      <c r="I6" s="937"/>
      <c r="J6" s="1008"/>
      <c r="K6" s="1008"/>
      <c r="L6" s="976"/>
      <c r="M6" s="1008"/>
      <c r="N6" s="1008"/>
      <c r="O6" s="976"/>
      <c r="P6" s="937"/>
      <c r="Q6" s="937"/>
      <c r="R6" s="976"/>
    </row>
    <row r="7" spans="1:18" x14ac:dyDescent="0.35">
      <c r="E7" s="961" t="s">
        <v>48</v>
      </c>
      <c r="F7" s="993"/>
      <c r="G7" s="1004"/>
      <c r="H7" s="961" t="s">
        <v>17</v>
      </c>
      <c r="I7" s="962"/>
      <c r="J7" s="995" t="s">
        <v>18</v>
      </c>
      <c r="K7" s="994"/>
      <c r="L7" s="960"/>
      <c r="M7" s="994" t="s">
        <v>19</v>
      </c>
      <c r="N7" s="994"/>
      <c r="O7" s="977"/>
      <c r="P7" s="961" t="s">
        <v>20</v>
      </c>
      <c r="Q7" s="993"/>
      <c r="R7" s="1004"/>
    </row>
    <row r="8" spans="1:18" s="2" customFormat="1" ht="29.25" customHeight="1" thickBot="1" x14ac:dyDescent="0.4">
      <c r="A8" s="1"/>
      <c r="D8" s="20"/>
      <c r="E8" s="782" t="s">
        <v>16</v>
      </c>
      <c r="F8" s="805" t="s">
        <v>22</v>
      </c>
      <c r="G8" s="253" t="s">
        <v>23</v>
      </c>
      <c r="H8" s="623" t="s">
        <v>16</v>
      </c>
      <c r="I8" s="724" t="s">
        <v>22</v>
      </c>
      <c r="J8" s="727" t="s">
        <v>16</v>
      </c>
      <c r="K8" s="391" t="s">
        <v>22</v>
      </c>
      <c r="L8" s="253" t="s">
        <v>23</v>
      </c>
      <c r="M8" s="442" t="s">
        <v>16</v>
      </c>
      <c r="N8" s="735" t="s">
        <v>22</v>
      </c>
      <c r="O8" s="266" t="s">
        <v>23</v>
      </c>
      <c r="P8" s="869" t="s">
        <v>16</v>
      </c>
      <c r="Q8" s="879" t="s">
        <v>22</v>
      </c>
      <c r="R8" s="253" t="s">
        <v>23</v>
      </c>
    </row>
    <row r="9" spans="1:18" s="2" customFormat="1" ht="15" thickBot="1" x14ac:dyDescent="0.4">
      <c r="A9" s="1"/>
      <c r="D9" s="509" t="s">
        <v>436</v>
      </c>
      <c r="E9" s="783">
        <f>SUM(E10:E13)</f>
        <v>203197615.38738489</v>
      </c>
      <c r="F9" s="783">
        <f t="shared" ref="F9:R9" si="0">SUM(F10:F13)</f>
        <v>3975832.1894942927</v>
      </c>
      <c r="G9" s="522">
        <f t="shared" si="0"/>
        <v>0.30926377054304605</v>
      </c>
      <c r="H9" s="548">
        <f t="shared" si="0"/>
        <v>100.51085060848938</v>
      </c>
      <c r="I9" s="725">
        <f t="shared" si="0"/>
        <v>-4.1298636054622473E-2</v>
      </c>
      <c r="J9" s="525">
        <f t="shared" si="0"/>
        <v>65.605217694292719</v>
      </c>
      <c r="K9" s="526">
        <f t="shared" si="0"/>
        <v>-4.838292373328275</v>
      </c>
      <c r="L9" s="522">
        <f t="shared" si="0"/>
        <v>-0.22706326083076883</v>
      </c>
      <c r="M9" s="540">
        <f t="shared" si="0"/>
        <v>988946151.35188842</v>
      </c>
      <c r="N9" s="539">
        <f t="shared" si="0"/>
        <v>3093974.531249621</v>
      </c>
      <c r="O9" s="528">
        <f t="shared" si="0"/>
        <v>2.7788401830715737E-2</v>
      </c>
      <c r="P9" s="870">
        <f t="shared" si="0"/>
        <v>243681660.49703825</v>
      </c>
      <c r="Q9" s="870">
        <f t="shared" si="0"/>
        <v>13187019.612558838</v>
      </c>
      <c r="R9" s="522">
        <f t="shared" si="0"/>
        <v>0.43008442907738237</v>
      </c>
    </row>
    <row r="10" spans="1:18" ht="14.4" customHeight="1" x14ac:dyDescent="0.35">
      <c r="B10" s="906" t="s">
        <v>46</v>
      </c>
      <c r="C10" s="998" t="s">
        <v>355</v>
      </c>
      <c r="D10" s="218" t="s">
        <v>281</v>
      </c>
      <c r="E10" s="784">
        <f>'Segment Data'!E86</f>
        <v>1910914.4901232838</v>
      </c>
      <c r="F10" s="807">
        <f>'Segment Data'!F86</f>
        <v>-18506.117971123662</v>
      </c>
      <c r="G10" s="257">
        <f>'Segment Data'!G86</f>
        <v>-9.5915415713327696E-3</v>
      </c>
      <c r="H10" s="211">
        <f>'Segment Data'!H86</f>
        <v>0.94522586043252921</v>
      </c>
      <c r="I10" s="212">
        <f>'Segment Data'!I86</f>
        <v>-2.8600323764891855E-2</v>
      </c>
      <c r="J10" s="368">
        <f>'Segment Data'!J86</f>
        <v>9.4957315056577762</v>
      </c>
      <c r="K10" s="395">
        <f>'Segment Data'!K86</f>
        <v>0.19167735457494928</v>
      </c>
      <c r="L10" s="257">
        <f>'Segment Data'!L86</f>
        <v>2.0601487422839369E-2</v>
      </c>
      <c r="M10" s="446">
        <f>'Segment Data'!M86</f>
        <v>18145530.928481631</v>
      </c>
      <c r="N10" s="736">
        <f>'Segment Data'!N86</f>
        <v>194097.11055610701</v>
      </c>
      <c r="O10" s="270">
        <f>'Segment Data'!O86</f>
        <v>1.081234582845912E-2</v>
      </c>
      <c r="P10" s="784">
        <f>'Segment Data'!P86</f>
        <v>3304794.7732272157</v>
      </c>
      <c r="Q10" s="807">
        <f>'Segment Data'!Q86</f>
        <v>124468.16475867573</v>
      </c>
      <c r="R10" s="257">
        <f>'Segment Data'!R86</f>
        <v>3.9136912676592153E-2</v>
      </c>
    </row>
    <row r="11" spans="1:18" x14ac:dyDescent="0.35">
      <c r="B11" s="907"/>
      <c r="C11" s="999"/>
      <c r="D11" s="114" t="s">
        <v>283</v>
      </c>
      <c r="E11" s="785">
        <f>'Segment Data'!E87</f>
        <v>11680633.886993211</v>
      </c>
      <c r="F11" s="807">
        <f>'Segment Data'!F87</f>
        <v>607083.90890710056</v>
      </c>
      <c r="G11" s="257">
        <f>'Segment Data'!G87</f>
        <v>5.4822880657827269E-2</v>
      </c>
      <c r="H11" s="211">
        <f>'Segment Data'!H87</f>
        <v>5.7777766997403468</v>
      </c>
      <c r="I11" s="212">
        <f>'Segment Data'!I87</f>
        <v>0.188682815577077</v>
      </c>
      <c r="J11" s="368">
        <f>'Segment Data'!J87</f>
        <v>7.9960169687773801</v>
      </c>
      <c r="K11" s="395">
        <f>'Segment Data'!K87</f>
        <v>0.26620404000012687</v>
      </c>
      <c r="L11" s="257">
        <f>'Segment Data'!L87</f>
        <v>3.4438613515351477E-2</v>
      </c>
      <c r="M11" s="446">
        <f>'Segment Data'!M87</f>
        <v>93398546.7664738</v>
      </c>
      <c r="N11" s="736">
        <f>'Segment Data'!N87</f>
        <v>7802076.9784027189</v>
      </c>
      <c r="O11" s="270">
        <f>'Segment Data'!O87</f>
        <v>9.1149518171951924E-2</v>
      </c>
      <c r="P11" s="784">
        <f>'Segment Data'!P87</f>
        <v>44227601.519835055</v>
      </c>
      <c r="Q11" s="807">
        <f>'Segment Data'!Q87</f>
        <v>4495862.3670476824</v>
      </c>
      <c r="R11" s="257">
        <f>'Segment Data'!R87</f>
        <v>0.11315543852130309</v>
      </c>
    </row>
    <row r="12" spans="1:18" ht="15" thickBot="1" x14ac:dyDescent="0.4">
      <c r="B12" s="907"/>
      <c r="C12" s="1000"/>
      <c r="D12" s="115" t="s">
        <v>286</v>
      </c>
      <c r="E12" s="786">
        <f>'Segment Data'!E88</f>
        <v>744391.40429593041</v>
      </c>
      <c r="F12" s="807">
        <f>'Segment Data'!F88</f>
        <v>-73101.323865070124</v>
      </c>
      <c r="G12" s="257">
        <f>'Segment Data'!G88</f>
        <v>-8.9421375073899412E-2</v>
      </c>
      <c r="H12" s="211">
        <f>'Segment Data'!H88</f>
        <v>0.36821009483203254</v>
      </c>
      <c r="I12" s="212">
        <f>'Segment Data'!I88</f>
        <v>-4.4398654517043168E-2</v>
      </c>
      <c r="J12" s="368">
        <f>'Segment Data'!J88</f>
        <v>11.043407738736596</v>
      </c>
      <c r="K12" s="395">
        <f>'Segment Data'!K88</f>
        <v>-0.63295902884913602</v>
      </c>
      <c r="L12" s="257">
        <f>'Segment Data'!L88</f>
        <v>-5.4208560029671803E-2</v>
      </c>
      <c r="M12" s="446">
        <f>'Segment Data'!M88</f>
        <v>8220617.7948506791</v>
      </c>
      <c r="N12" s="736">
        <f>'Segment Data'!N88</f>
        <v>-1324727.1289914232</v>
      </c>
      <c r="O12" s="270">
        <f>'Segment Data'!O88</f>
        <v>-0.13878253112494196</v>
      </c>
      <c r="P12" s="784">
        <f>'Segment Data'!P88</f>
        <v>2289747.0713646412</v>
      </c>
      <c r="Q12" s="807">
        <f>'Segment Data'!Q88</f>
        <v>-265736.53300218843</v>
      </c>
      <c r="R12" s="257">
        <f>'Segment Data'!R88</f>
        <v>-0.10398678846856847</v>
      </c>
    </row>
    <row r="13" spans="1:18" ht="15" thickBot="1" x14ac:dyDescent="0.4">
      <c r="B13" s="907"/>
      <c r="C13" s="360"/>
      <c r="D13" s="510" t="s">
        <v>437</v>
      </c>
      <c r="E13" s="787">
        <f>SUM(E14:E17)</f>
        <v>188861675.60597247</v>
      </c>
      <c r="F13" s="787">
        <f t="shared" ref="F13:R13" si="1">SUM(F14:F17)</f>
        <v>3460355.7224233858</v>
      </c>
      <c r="G13" s="711">
        <f t="shared" si="1"/>
        <v>0.35345380653045094</v>
      </c>
      <c r="H13" s="507">
        <f t="shared" si="1"/>
        <v>93.419637953484468</v>
      </c>
      <c r="I13" s="508">
        <f t="shared" si="1"/>
        <v>-0.15698247334976445</v>
      </c>
      <c r="J13" s="728">
        <f t="shared" si="1"/>
        <v>37.070061481120959</v>
      </c>
      <c r="K13" s="774">
        <f t="shared" si="1"/>
        <v>-4.6632147390542151</v>
      </c>
      <c r="L13" s="711">
        <f t="shared" si="1"/>
        <v>-0.22789480173928786</v>
      </c>
      <c r="M13" s="707">
        <f t="shared" si="1"/>
        <v>869181455.86208236</v>
      </c>
      <c r="N13" s="708">
        <f t="shared" si="1"/>
        <v>-3577472.4287177818</v>
      </c>
      <c r="O13" s="720">
        <f t="shared" si="1"/>
        <v>6.4609068955246651E-2</v>
      </c>
      <c r="P13" s="787">
        <f t="shared" si="1"/>
        <v>193859517.13261133</v>
      </c>
      <c r="Q13" s="787">
        <f t="shared" si="1"/>
        <v>8832425.6137546673</v>
      </c>
      <c r="R13" s="711">
        <f t="shared" si="1"/>
        <v>0.38177886634805558</v>
      </c>
    </row>
    <row r="14" spans="1:18" x14ac:dyDescent="0.35">
      <c r="B14" s="907"/>
      <c r="C14" s="912" t="s">
        <v>354</v>
      </c>
      <c r="D14" s="113" t="s">
        <v>280</v>
      </c>
      <c r="E14" s="801">
        <f>'Segment Data'!E89</f>
        <v>53944.862111242386</v>
      </c>
      <c r="F14" s="823">
        <f>'Segment Data'!F89</f>
        <v>15097.353076438958</v>
      </c>
      <c r="G14" s="254">
        <f>'Segment Data'!G89</f>
        <v>0.38863117485636622</v>
      </c>
      <c r="H14" s="101">
        <f>'Segment Data'!H89</f>
        <v>2.6683600427208843E-2</v>
      </c>
      <c r="I14" s="102">
        <f>'Segment Data'!I89</f>
        <v>7.0763041589778468E-3</v>
      </c>
      <c r="J14" s="365">
        <f>'Segment Data'!J89</f>
        <v>22.736270168789549</v>
      </c>
      <c r="K14" s="392">
        <f>'Segment Data'!K89</f>
        <v>-4.1872260855795602</v>
      </c>
      <c r="L14" s="254">
        <f>'Segment Data'!L89</f>
        <v>-0.15552311802372482</v>
      </c>
      <c r="M14" s="443">
        <f>'Segment Data'!M89</f>
        <v>1226504.9591793059</v>
      </c>
      <c r="N14" s="737">
        <f>'Segment Data'!N89</f>
        <v>180594.1951892057</v>
      </c>
      <c r="O14" s="267">
        <f>'Segment Data'!O89</f>
        <v>0.17266692475775597</v>
      </c>
      <c r="P14" s="801">
        <f>'Segment Data'!P89</f>
        <v>306621.51283204556</v>
      </c>
      <c r="Q14" s="823">
        <f>'Segment Data'!Q89</f>
        <v>81625.426893399679</v>
      </c>
      <c r="R14" s="254">
        <f>'Segment Data'!R89</f>
        <v>0.36278598604447765</v>
      </c>
    </row>
    <row r="15" spans="1:18" x14ac:dyDescent="0.35">
      <c r="B15" s="907"/>
      <c r="C15" s="913"/>
      <c r="D15" s="114" t="s">
        <v>282</v>
      </c>
      <c r="E15" s="785">
        <f>'Segment Data'!E90</f>
        <v>500847.81395485532</v>
      </c>
      <c r="F15" s="807">
        <f>'Segment Data'!F90</f>
        <v>-11501.030044123589</v>
      </c>
      <c r="G15" s="257">
        <f>'Segment Data'!G90</f>
        <v>-2.244765491097021E-2</v>
      </c>
      <c r="H15" s="211">
        <f>'Segment Data'!H90</f>
        <v>0.24774227645355645</v>
      </c>
      <c r="I15" s="212">
        <f>'Segment Data'!I90</f>
        <v>-1.0852825949885903E-2</v>
      </c>
      <c r="J15" s="368">
        <f>'Segment Data'!J90</f>
        <v>5.5901735124305274</v>
      </c>
      <c r="K15" s="395">
        <f>'Segment Data'!K90</f>
        <v>-0.46999149889224778</v>
      </c>
      <c r="L15" s="257">
        <f>'Segment Data'!L90</f>
        <v>-7.7554241182231601E-2</v>
      </c>
      <c r="M15" s="446">
        <f>'Segment Data'!M90</f>
        <v>2799826.183329165</v>
      </c>
      <c r="N15" s="736">
        <f>'Segment Data'!N90</f>
        <v>-305092.3546651178</v>
      </c>
      <c r="O15" s="270">
        <f>'Segment Data'!O90</f>
        <v>-9.8260985250260877E-2</v>
      </c>
      <c r="P15" s="784">
        <f>'Segment Data'!P90</f>
        <v>895641.40306222416</v>
      </c>
      <c r="Q15" s="807">
        <f>'Segment Data'!Q90</f>
        <v>-31306.521194414003</v>
      </c>
      <c r="R15" s="257">
        <f>'Segment Data'!R90</f>
        <v>-3.3773764820197567E-2</v>
      </c>
    </row>
    <row r="16" spans="1:18" x14ac:dyDescent="0.35">
      <c r="B16" s="907"/>
      <c r="C16" s="913"/>
      <c r="D16" s="114" t="s">
        <v>284</v>
      </c>
      <c r="E16" s="785">
        <f>'Segment Data'!E91</f>
        <v>165506305.89667666</v>
      </c>
      <c r="F16" s="807">
        <f>'Segment Data'!F91</f>
        <v>4409255.0481498837</v>
      </c>
      <c r="G16" s="257">
        <f>'Segment Data'!G91</f>
        <v>2.7370178565812062E-2</v>
      </c>
      <c r="H16" s="211">
        <f>'Segment Data'!H91</f>
        <v>81.867002007035225</v>
      </c>
      <c r="I16" s="212">
        <f>'Segment Data'!I91</f>
        <v>0.5573458049996276</v>
      </c>
      <c r="J16" s="368">
        <f>'Segment Data'!J91</f>
        <v>4.6655141235493467</v>
      </c>
      <c r="K16" s="395">
        <f>'Segment Data'!K91</f>
        <v>-0.14560222721140992</v>
      </c>
      <c r="L16" s="257">
        <f>'Segment Data'!L91</f>
        <v>-3.0263709417126569E-2</v>
      </c>
      <c r="M16" s="446">
        <f>'Segment Data'!M91</f>
        <v>772172007.69742346</v>
      </c>
      <c r="N16" s="736">
        <f>'Segment Data'!N91</f>
        <v>-2884647.6992607117</v>
      </c>
      <c r="O16" s="270">
        <f>'Segment Data'!O91</f>
        <v>-3.7218539821251015E-3</v>
      </c>
      <c r="P16" s="784">
        <f>'Segment Data'!P91</f>
        <v>173506844.84573299</v>
      </c>
      <c r="Q16" s="807">
        <f>'Segment Data'!Q91</f>
        <v>8794056.3820212483</v>
      </c>
      <c r="R16" s="257">
        <f>'Segment Data'!R91</f>
        <v>5.3390246525749807E-2</v>
      </c>
    </row>
    <row r="17" spans="2:18" ht="15" thickBot="1" x14ac:dyDescent="0.4">
      <c r="B17" s="908"/>
      <c r="C17" s="914"/>
      <c r="D17" s="115" t="s">
        <v>285</v>
      </c>
      <c r="E17" s="788">
        <f>'Segment Data'!E92</f>
        <v>22800577.033229724</v>
      </c>
      <c r="F17" s="868">
        <f>'Segment Data'!F92</f>
        <v>-952495.64875881374</v>
      </c>
      <c r="G17" s="712">
        <f>'Segment Data'!G92</f>
        <v>-4.0099891980757141E-2</v>
      </c>
      <c r="H17" s="709">
        <f>'Segment Data'!H92</f>
        <v>11.278210069568475</v>
      </c>
      <c r="I17" s="710">
        <f>'Segment Data'!I92</f>
        <v>-0.71055175655848402</v>
      </c>
      <c r="J17" s="729">
        <f>'Segment Data'!J92</f>
        <v>4.0781036763515317</v>
      </c>
      <c r="K17" s="775">
        <f>'Segment Data'!K92</f>
        <v>0.13960507262900324</v>
      </c>
      <c r="L17" s="712">
        <f>'Segment Data'!L92</f>
        <v>3.5446266883795131E-2</v>
      </c>
      <c r="M17" s="726">
        <f>'Segment Data'!M92</f>
        <v>92983117.022150427</v>
      </c>
      <c r="N17" s="738">
        <f>'Segment Data'!N92</f>
        <v>-568326.56998115778</v>
      </c>
      <c r="O17" s="721">
        <f>'Segment Data'!O92</f>
        <v>-6.0750165701233339E-3</v>
      </c>
      <c r="P17" s="871">
        <f>'Segment Data'!P92</f>
        <v>19150409.370984066</v>
      </c>
      <c r="Q17" s="868">
        <f>'Segment Data'!Q92</f>
        <v>-11949.67396556586</v>
      </c>
      <c r="R17" s="712">
        <f>'Segment Data'!R92</f>
        <v>-6.2360140197431884E-4</v>
      </c>
    </row>
    <row r="18" spans="2:18" x14ac:dyDescent="0.35">
      <c r="B18" s="915" t="s">
        <v>47</v>
      </c>
      <c r="C18" s="916"/>
      <c r="D18" s="221" t="str">
        <f>_xlfn.XLOOKUP('TOTAL U.S. ALL OTHER OUTLETS'!E18,'Form Data'!E:E,'Form Data'!D:D,"NOT FOUND",0)</f>
        <v>SHREDDED</v>
      </c>
      <c r="E18" s="789">
        <f>'Form Data'!E182</f>
        <v>57757506.140036851</v>
      </c>
      <c r="F18" s="812">
        <f>'Form Data'!F182</f>
        <v>-1845777.285803467</v>
      </c>
      <c r="G18" s="259">
        <f>'Form Data'!G182</f>
        <v>-3.0967711503679538E-2</v>
      </c>
      <c r="H18" s="107">
        <f>'Form Data'!H182</f>
        <v>28.175585004558677</v>
      </c>
      <c r="I18" s="108">
        <f>'Form Data'!I182</f>
        <v>-0.99934757911095318</v>
      </c>
      <c r="J18" s="370">
        <f>'Form Data'!J182</f>
        <v>3.8035210012306924</v>
      </c>
      <c r="K18" s="397">
        <f>'Form Data'!K182</f>
        <v>3.1989314941038849E-3</v>
      </c>
      <c r="L18" s="259">
        <f>'Form Data'!L182</f>
        <v>8.4175273447958379E-4</v>
      </c>
      <c r="M18" s="448">
        <f>'Form Data'!M182</f>
        <v>219681887.58234084</v>
      </c>
      <c r="N18" s="739">
        <f>'Form Data'!N182</f>
        <v>-6829785.8496451378</v>
      </c>
      <c r="O18" s="272">
        <f>'Form Data'!O182</f>
        <v>-3.0152025925038687E-2</v>
      </c>
      <c r="P18" s="789">
        <f>'Form Data'!P182</f>
        <v>51851762.105416879</v>
      </c>
      <c r="Q18" s="812">
        <f>'Form Data'!Q182</f>
        <v>-773.68344070017338</v>
      </c>
      <c r="R18" s="259">
        <f>'Form Data'!R182</f>
        <v>-1.492084097585113E-5</v>
      </c>
    </row>
    <row r="19" spans="2:18" x14ac:dyDescent="0.35">
      <c r="B19" s="917"/>
      <c r="C19" s="918"/>
      <c r="D19" s="85" t="str">
        <f>_xlfn.XLOOKUP('TOTAL U.S. ALL OTHER OUTLETS'!E19,'Form Data'!E:E,'Form Data'!D:D,"NOT FOUND",0)</f>
        <v>CHUNK</v>
      </c>
      <c r="E19" s="790">
        <f>'Form Data'!E183</f>
        <v>26381857.867133733</v>
      </c>
      <c r="F19" s="813">
        <f>'Form Data'!F183</f>
        <v>1440819.2135530226</v>
      </c>
      <c r="G19" s="260">
        <f>'Form Data'!G183</f>
        <v>5.776901409621802E-2</v>
      </c>
      <c r="H19" s="109">
        <f>'Form Data'!H183</f>
        <v>12.869743321523842</v>
      </c>
      <c r="I19" s="110">
        <f>'Form Data'!I183</f>
        <v>0.66147089991678243</v>
      </c>
      <c r="J19" s="371">
        <f>'Form Data'!J183</f>
        <v>4.7106522707698435</v>
      </c>
      <c r="K19" s="364">
        <f>'Form Data'!K183</f>
        <v>-8.0956025387711961E-2</v>
      </c>
      <c r="L19" s="260">
        <f>'Form Data'!L183</f>
        <v>-1.6895376329620161E-2</v>
      </c>
      <c r="M19" s="449">
        <f>'Form Data'!M183</f>
        <v>124275758.66894078</v>
      </c>
      <c r="N19" s="740">
        <f>'Form Data'!N183</f>
        <v>4768070.9416571856</v>
      </c>
      <c r="O19" s="273">
        <f>'Form Data'!O183</f>
        <v>3.9897608533251167E-2</v>
      </c>
      <c r="P19" s="790">
        <f>'Form Data'!P183</f>
        <v>25430445.565752983</v>
      </c>
      <c r="Q19" s="813">
        <f>'Form Data'!Q183</f>
        <v>1422109.2957109772</v>
      </c>
      <c r="R19" s="260">
        <f>'Form Data'!R183</f>
        <v>5.9233979385964718E-2</v>
      </c>
    </row>
    <row r="20" spans="2:18" x14ac:dyDescent="0.35">
      <c r="B20" s="917"/>
      <c r="C20" s="918"/>
      <c r="D20" s="85" t="str">
        <f>_xlfn.XLOOKUP('TOTAL U.S. ALL OTHER OUTLETS'!E20,'Form Data'!E:E,'Form Data'!D:D,"NOT FOUND",0)</f>
        <v>SLICED</v>
      </c>
      <c r="E20" s="790">
        <f>'Form Data'!E184</f>
        <v>23246308.892085932</v>
      </c>
      <c r="F20" s="813">
        <f>'Form Data'!F184</f>
        <v>-868556.69659031928</v>
      </c>
      <c r="G20" s="260">
        <f>'Form Data'!G184</f>
        <v>-3.6017480312980563E-2</v>
      </c>
      <c r="H20" s="109">
        <f>'Form Data'!H184</f>
        <v>11.340142537372678</v>
      </c>
      <c r="I20" s="110">
        <f>'Form Data'!I184</f>
        <v>-0.46373029270816346</v>
      </c>
      <c r="J20" s="371">
        <f>'Form Data'!J184</f>
        <v>4.5747562260370715</v>
      </c>
      <c r="K20" s="364">
        <f>'Form Data'!K184</f>
        <v>-0.25879643026896559</v>
      </c>
      <c r="L20" s="260">
        <f>'Form Data'!L184</f>
        <v>-5.3541659452355381E-2</v>
      </c>
      <c r="M20" s="449">
        <f>'Form Data'!M184</f>
        <v>106346196.33645105</v>
      </c>
      <c r="N20" s="740">
        <f>'Form Data'!N184</f>
        <v>-10214276.286158085</v>
      </c>
      <c r="O20" s="273">
        <f>'Form Data'!O184</f>
        <v>-8.7630704100086415E-2</v>
      </c>
      <c r="P20" s="790">
        <f>'Form Data'!P184</f>
        <v>29818902.818875097</v>
      </c>
      <c r="Q20" s="813">
        <f>'Form Data'!Q184</f>
        <v>314784.06276089698</v>
      </c>
      <c r="R20" s="260">
        <f>'Form Data'!R184</f>
        <v>1.0669156579898311E-2</v>
      </c>
    </row>
    <row r="21" spans="2:18" x14ac:dyDescent="0.35">
      <c r="B21" s="917"/>
      <c r="C21" s="918"/>
      <c r="D21" s="85" t="str">
        <f>_xlfn.XLOOKUP('TOTAL U.S. ALL OTHER OUTLETS'!E21,'Form Data'!E:E,'Form Data'!D:D,"NOT FOUND",0)</f>
        <v>STRING AND STICK</v>
      </c>
      <c r="E21" s="790">
        <f>'Form Data'!E185</f>
        <v>14981647.386476398</v>
      </c>
      <c r="F21" s="813">
        <f>'Form Data'!F185</f>
        <v>928234.13291881979</v>
      </c>
      <c r="G21" s="260">
        <f>'Form Data'!G185</f>
        <v>6.6050440286016657E-2</v>
      </c>
      <c r="H21" s="109">
        <f>'Form Data'!H185</f>
        <v>7.3084298068988751</v>
      </c>
      <c r="I21" s="110">
        <f>'Form Data'!I185</f>
        <v>0.42949024724975704</v>
      </c>
      <c r="J21" s="371">
        <f>'Form Data'!J185</f>
        <v>5.2048843263288447</v>
      </c>
      <c r="K21" s="364">
        <f>'Form Data'!K185</f>
        <v>-0.20760391872737483</v>
      </c>
      <c r="L21" s="260">
        <f>'Form Data'!L185</f>
        <v>-3.835646551602228E-2</v>
      </c>
      <c r="M21" s="449">
        <f>'Form Data'!M185</f>
        <v>77977741.664456502</v>
      </c>
      <c r="N21" s="740">
        <f>'Form Data'!N185</f>
        <v>1913807.6266588271</v>
      </c>
      <c r="O21" s="273">
        <f>'Form Data'!O185</f>
        <v>2.5160513334845633E-2</v>
      </c>
      <c r="P21" s="790">
        <f>'Form Data'!P185</f>
        <v>17723647.606556524</v>
      </c>
      <c r="Q21" s="813">
        <f>'Form Data'!Q185</f>
        <v>732133.1311721541</v>
      </c>
      <c r="R21" s="260">
        <f>'Form Data'!R185</f>
        <v>4.3088162166638903E-2</v>
      </c>
    </row>
    <row r="22" spans="2:18" x14ac:dyDescent="0.35">
      <c r="B22" s="917"/>
      <c r="C22" s="918"/>
      <c r="D22" s="85" t="str">
        <f>_xlfn.XLOOKUP('TOTAL U.S. ALL OTHER OUTLETS'!E22,'Form Data'!E:E,'Form Data'!D:D,"NOT FOUND",0)</f>
        <v>UNKNOWN</v>
      </c>
      <c r="E22" s="790">
        <f>'Form Data'!E186</f>
        <v>4473555.2871146016</v>
      </c>
      <c r="F22" s="813">
        <f>'Form Data'!F186</f>
        <v>157070.42766894586</v>
      </c>
      <c r="G22" s="260">
        <f>'Form Data'!G186</f>
        <v>3.6388504253694436E-2</v>
      </c>
      <c r="H22" s="109">
        <f>'Form Data'!H186</f>
        <v>2.1823143983932742</v>
      </c>
      <c r="I22" s="110">
        <f>'Form Data'!I186</f>
        <v>6.9458402306306954E-2</v>
      </c>
      <c r="J22" s="371">
        <f>'Form Data'!J186</f>
        <v>8.1648973007773922</v>
      </c>
      <c r="K22" s="364">
        <f>'Form Data'!K186</f>
        <v>0.31080383390011868</v>
      </c>
      <c r="L22" s="260">
        <f>'Form Data'!L186</f>
        <v>3.9572209728704927E-2</v>
      </c>
      <c r="M22" s="449">
        <f>'Form Data'!M186</f>
        <v>36526119.488640442</v>
      </c>
      <c r="N22" s="740">
        <f>'Form Data'!N186</f>
        <v>2624043.9541936517</v>
      </c>
      <c r="O22" s="273">
        <f>'Form Data'!O186</f>
        <v>7.7400687504440444E-2</v>
      </c>
      <c r="P22" s="790">
        <f>'Form Data'!P186</f>
        <v>3529009.6136662439</v>
      </c>
      <c r="Q22" s="813">
        <f>'Form Data'!Q186</f>
        <v>198949.34966967627</v>
      </c>
      <c r="R22" s="260">
        <f>'Form Data'!R186</f>
        <v>5.9743468255108234E-2</v>
      </c>
    </row>
    <row r="23" spans="2:18" x14ac:dyDescent="0.35">
      <c r="B23" s="917"/>
      <c r="C23" s="918"/>
      <c r="D23" s="85" t="str">
        <f>_xlfn.XLOOKUP('TOTAL U.S. ALL OTHER OUTLETS'!E23,'Form Data'!E:E,'Form Data'!D:D,"NOT FOUND",0)</f>
        <v>ROUND</v>
      </c>
      <c r="E23" s="790">
        <f>'Form Data'!E187</f>
        <v>3993116.6598168509</v>
      </c>
      <c r="F23" s="813">
        <f>'Form Data'!F187</f>
        <v>-63178.582471503876</v>
      </c>
      <c r="G23" s="260">
        <f>'Form Data'!G187</f>
        <v>-1.5575439828157515E-2</v>
      </c>
      <c r="H23" s="109">
        <f>'Form Data'!H187</f>
        <v>1.9479441790475707</v>
      </c>
      <c r="I23" s="110">
        <f>'Form Data'!I187</f>
        <v>-3.7552817614810108E-2</v>
      </c>
      <c r="J23" s="371">
        <f>'Form Data'!J187</f>
        <v>6.6728332800735766</v>
      </c>
      <c r="K23" s="364">
        <f>'Form Data'!K187</f>
        <v>0.152748579798339</v>
      </c>
      <c r="L23" s="260">
        <f>'Form Data'!L187</f>
        <v>2.3427391946594024E-2</v>
      </c>
      <c r="M23" s="449">
        <f>'Form Data'!M187</f>
        <v>26645401.738842122</v>
      </c>
      <c r="N23" s="740">
        <f>'Form Data'!N187</f>
        <v>198013.18979858235</v>
      </c>
      <c r="O23" s="273">
        <f>'Form Data'!O187</f>
        <v>7.4870601848417064E-3</v>
      </c>
      <c r="P23" s="790">
        <f>'Form Data'!P187</f>
        <v>4160010.3389092693</v>
      </c>
      <c r="Q23" s="813">
        <f>'Form Data'!Q187</f>
        <v>307435.28913765866</v>
      </c>
      <c r="R23" s="260">
        <f>'Form Data'!R187</f>
        <v>7.979994812972796E-2</v>
      </c>
    </row>
    <row r="24" spans="2:18" x14ac:dyDescent="0.35">
      <c r="B24" s="917"/>
      <c r="C24" s="918"/>
      <c r="D24" s="85" t="str">
        <f>_xlfn.XLOOKUP('TOTAL U.S. ALL OTHER OUTLETS'!E24,'Form Data'!E:E,'Form Data'!D:D,"NOT FOUND",0)</f>
        <v>GRATED</v>
      </c>
      <c r="E24" s="790">
        <f>'Form Data'!E188</f>
        <v>3760711.6080684634</v>
      </c>
      <c r="F24" s="813">
        <f>'Form Data'!F188</f>
        <v>36600.259542115033</v>
      </c>
      <c r="G24" s="260">
        <f>'Form Data'!G188</f>
        <v>9.8279176202929492E-3</v>
      </c>
      <c r="H24" s="109">
        <f>'Form Data'!H188</f>
        <v>1.8345710656872198</v>
      </c>
      <c r="I24" s="110">
        <f>'Form Data'!I188</f>
        <v>1.1673210361502262E-2</v>
      </c>
      <c r="J24" s="371">
        <f>'Form Data'!J188</f>
        <v>6.8681211528543269</v>
      </c>
      <c r="K24" s="364">
        <f>'Form Data'!K188</f>
        <v>0.10714572585170767</v>
      </c>
      <c r="L24" s="260">
        <f>'Form Data'!L188</f>
        <v>1.5847672722456439E-2</v>
      </c>
      <c r="M24" s="449">
        <f>'Form Data'!M188</f>
        <v>25829022.945159823</v>
      </c>
      <c r="N24" s="740">
        <f>'Form Data'!N188</f>
        <v>650397.63035159558</v>
      </c>
      <c r="O24" s="273">
        <f>'Form Data'!O188</f>
        <v>2.583133996473903E-2</v>
      </c>
      <c r="P24" s="790">
        <f>'Form Data'!P188</f>
        <v>5352032.1577522773</v>
      </c>
      <c r="Q24" s="813">
        <f>'Form Data'!Q188</f>
        <v>90025.867324622348</v>
      </c>
      <c r="R24" s="260">
        <f>'Form Data'!R188</f>
        <v>1.7108658248545298E-2</v>
      </c>
    </row>
    <row r="25" spans="2:18" x14ac:dyDescent="0.35">
      <c r="B25" s="917"/>
      <c r="C25" s="918"/>
      <c r="D25" s="85" t="str">
        <f>_xlfn.XLOOKUP('TOTAL U.S. ALL OTHER OUTLETS'!E25,'Form Data'!E:E,'Form Data'!D:D,"NOT FOUND",0)</f>
        <v>CRUMBLED</v>
      </c>
      <c r="E25" s="790">
        <f>'Form Data'!E189</f>
        <v>3374282.0843640235</v>
      </c>
      <c r="F25" s="813">
        <f>'Form Data'!F189</f>
        <v>8004.18921068497</v>
      </c>
      <c r="G25" s="260">
        <f>'Form Data'!G189</f>
        <v>2.3777565192134465E-3</v>
      </c>
      <c r="H25" s="109">
        <f>'Form Data'!H189</f>
        <v>1.6460608854345062</v>
      </c>
      <c r="I25" s="110">
        <f>'Form Data'!I189</f>
        <v>-1.6827455215313591E-3</v>
      </c>
      <c r="J25" s="371">
        <f>'Form Data'!J189</f>
        <v>6.065498629218296</v>
      </c>
      <c r="K25" s="364">
        <f>'Form Data'!K189</f>
        <v>0.16008335661919748</v>
      </c>
      <c r="L25" s="260">
        <f>'Form Data'!L189</f>
        <v>2.7107891524915807E-2</v>
      </c>
      <c r="M25" s="449">
        <f>'Form Data'!M189</f>
        <v>20466703.35730584</v>
      </c>
      <c r="N25" s="740">
        <f>'Form Data'!N189</f>
        <v>587434.4634545669</v>
      </c>
      <c r="O25" s="273">
        <f>'Form Data'!O189</f>
        <v>2.9550104009924753E-2</v>
      </c>
      <c r="P25" s="790">
        <f>'Form Data'!P189</f>
        <v>3663027.0290693063</v>
      </c>
      <c r="Q25" s="813">
        <f>'Form Data'!Q189</f>
        <v>50234.927004038356</v>
      </c>
      <c r="R25" s="260">
        <f>'Form Data'!R189</f>
        <v>1.3904737827377708E-2</v>
      </c>
    </row>
    <row r="26" spans="2:18" x14ac:dyDescent="0.35">
      <c r="B26" s="917"/>
      <c r="C26" s="918"/>
      <c r="D26" s="85" t="str">
        <f>_xlfn.XLOOKUP('TOTAL U.S. ALL OTHER OUTLETS'!E26,'Form Data'!E:E,'Form Data'!D:D,"NOT FOUND",0)</f>
        <v>SPREAD/COLD PACK</v>
      </c>
      <c r="E26" s="790">
        <f>'Form Data'!E190</f>
        <v>1762475.2839113155</v>
      </c>
      <c r="F26" s="813">
        <f>'Form Data'!F190</f>
        <v>-197884.88272848027</v>
      </c>
      <c r="G26" s="260">
        <f>'Form Data'!G190</f>
        <v>-0.10094312570514519</v>
      </c>
      <c r="H26" s="109">
        <f>'Form Data'!H190</f>
        <v>0.85978040775991993</v>
      </c>
      <c r="I26" s="110">
        <f>'Form Data'!I190</f>
        <v>-9.9787126343945709E-2</v>
      </c>
      <c r="J26" s="371">
        <f>'Form Data'!J190</f>
        <v>7.6277747689378064</v>
      </c>
      <c r="K26" s="364">
        <f>'Form Data'!K190</f>
        <v>0.57300208617732729</v>
      </c>
      <c r="L26" s="260">
        <f>'Form Data'!L190</f>
        <v>8.1221906352497236E-2</v>
      </c>
      <c r="M26" s="449">
        <f>'Form Data'!M190</f>
        <v>13443764.501495229</v>
      </c>
      <c r="N26" s="740">
        <f>'Form Data'!N190</f>
        <v>-386130.85048698261</v>
      </c>
      <c r="O26" s="273">
        <f>'Form Data'!O190</f>
        <v>-2.7920012455599618E-2</v>
      </c>
      <c r="P26" s="790">
        <f>'Form Data'!P190</f>
        <v>2481670.8769934168</v>
      </c>
      <c r="Q26" s="813">
        <f>'Form Data'!Q190</f>
        <v>-56345.006829116028</v>
      </c>
      <c r="R26" s="260">
        <f>'Form Data'!R190</f>
        <v>-2.2200415367083601E-2</v>
      </c>
    </row>
    <row r="27" spans="2:18" x14ac:dyDescent="0.35">
      <c r="B27" s="917"/>
      <c r="C27" s="918"/>
      <c r="D27" s="85" t="str">
        <f>_xlfn.XLOOKUP('TOTAL U.S. ALL OTHER OUTLETS'!E27,'Form Data'!E:E,'Form Data'!D:D,"NOT FOUND",0)</f>
        <v>RICOTTA</v>
      </c>
      <c r="E27" s="790">
        <f>'Form Data'!E191</f>
        <v>1701036.8723868374</v>
      </c>
      <c r="F27" s="813">
        <f>'Form Data'!F191</f>
        <v>-42828.197722826153</v>
      </c>
      <c r="G27" s="260">
        <f>'Form Data'!G191</f>
        <v>-2.4559352932123864E-2</v>
      </c>
      <c r="H27" s="109">
        <f>'Form Data'!H191</f>
        <v>0.8298091832015756</v>
      </c>
      <c r="I27" s="110">
        <f>'Form Data'!I191</f>
        <v>-2.3787178125870057E-2</v>
      </c>
      <c r="J27" s="371">
        <f>'Form Data'!J191</f>
        <v>2.8889951445751869</v>
      </c>
      <c r="K27" s="364">
        <f>'Form Data'!K191</f>
        <v>8.8447120390924283E-3</v>
      </c>
      <c r="L27" s="260">
        <f>'Form Data'!L191</f>
        <v>3.0709201641611074E-3</v>
      </c>
      <c r="M27" s="449">
        <f>'Form Data'!M191</f>
        <v>4914287.2650689352</v>
      </c>
      <c r="N27" s="740">
        <f>'Form Data'!N191</f>
        <v>-108306.47089199908</v>
      </c>
      <c r="O27" s="273">
        <f>'Form Data'!O191</f>
        <v>-2.1563852580100754E-2</v>
      </c>
      <c r="P27" s="790">
        <f>'Form Data'!P191</f>
        <v>1263953.5560076241</v>
      </c>
      <c r="Q27" s="813">
        <f>'Form Data'!Q191</f>
        <v>8988.7524564261548</v>
      </c>
      <c r="R27" s="260">
        <f>'Form Data'!R191</f>
        <v>7.1625534285826263E-3</v>
      </c>
    </row>
    <row r="28" spans="2:18" x14ac:dyDescent="0.35">
      <c r="B28" s="917"/>
      <c r="C28" s="918"/>
      <c r="D28" s="85" t="str">
        <f>_xlfn.XLOOKUP('TOTAL U.S. ALL OTHER OUTLETS'!E28,'Form Data'!E:E,'Form Data'!D:D,"NOT FOUND",0)</f>
        <v>CUBE</v>
      </c>
      <c r="E28" s="790">
        <f>'Form Data'!E192</f>
        <v>1310929.5096431384</v>
      </c>
      <c r="F28" s="813">
        <f>'Form Data'!F192</f>
        <v>118265.59994740481</v>
      </c>
      <c r="G28" s="260">
        <f>'Form Data'!G192</f>
        <v>9.9160877583338747E-2</v>
      </c>
      <c r="H28" s="109">
        <f>'Form Data'!H192</f>
        <v>0.6395048592364847</v>
      </c>
      <c r="I28" s="110">
        <f>'Form Data'!I192</f>
        <v>5.571337728494663E-2</v>
      </c>
      <c r="J28" s="371">
        <f>'Form Data'!J192</f>
        <v>5.0652744940446368</v>
      </c>
      <c r="K28" s="364">
        <f>'Form Data'!K192</f>
        <v>-0.51043210983052489</v>
      </c>
      <c r="L28" s="260">
        <f>'Form Data'!L192</f>
        <v>-9.1545726146309486E-2</v>
      </c>
      <c r="M28" s="449">
        <f>'Form Data'!M192</f>
        <v>6640217.8086858317</v>
      </c>
      <c r="N28" s="740">
        <f>'Form Data'!N192</f>
        <v>-9726.2288082391024</v>
      </c>
      <c r="O28" s="273">
        <f>'Form Data'!O192</f>
        <v>-1.4626031066427264E-3</v>
      </c>
      <c r="P28" s="790">
        <f>'Form Data'!P192</f>
        <v>2083981.3392280354</v>
      </c>
      <c r="Q28" s="813">
        <f>'Form Data'!Q192</f>
        <v>295228.70069611026</v>
      </c>
      <c r="R28" s="260">
        <f>'Form Data'!R192</f>
        <v>0.16504724819772285</v>
      </c>
    </row>
    <row r="29" spans="2:18" ht="15" customHeight="1" x14ac:dyDescent="0.35">
      <c r="B29" s="917"/>
      <c r="C29" s="918"/>
      <c r="D29" s="85" t="str">
        <f>_xlfn.XLOOKUP('TOTAL U.S. ALL OTHER OUTLETS'!E29,'Form Data'!E:E,'Form Data'!D:D,"NOT FOUND",0)</f>
        <v>GRAB AND GO</v>
      </c>
      <c r="E29" s="790">
        <f>'Form Data'!E193</f>
        <v>1209122.0739416638</v>
      </c>
      <c r="F29" s="813">
        <f>'Form Data'!F193</f>
        <v>1067245.2321577044</v>
      </c>
      <c r="G29" s="260">
        <f>'Form Data'!G193</f>
        <v>7.5223357014306407</v>
      </c>
      <c r="H29" s="109">
        <f>'Form Data'!H193</f>
        <v>0.58984059479009032</v>
      </c>
      <c r="I29" s="110">
        <f>'Form Data'!I193</f>
        <v>0.52039396272021254</v>
      </c>
      <c r="J29" s="371">
        <f>'Form Data'!J193</f>
        <v>6.9708456918028636</v>
      </c>
      <c r="K29" s="364">
        <f>'Form Data'!K193</f>
        <v>6.8983521796505798E-2</v>
      </c>
      <c r="L29" s="260">
        <f>'Form Data'!L193</f>
        <v>9.9949144299475712E-3</v>
      </c>
      <c r="M29" s="449">
        <f>'Form Data'!M193</f>
        <v>8428603.3999999911</v>
      </c>
      <c r="N29" s="740">
        <f>'Form Data'!N193</f>
        <v>7449388.9928913042</v>
      </c>
      <c r="O29" s="273">
        <f>'Form Data'!O193</f>
        <v>7.6075157175097274</v>
      </c>
      <c r="P29" s="790">
        <f>'Form Data'!P193</f>
        <v>2163909.5016649216</v>
      </c>
      <c r="Q29" s="813">
        <f>'Form Data'!Q193</f>
        <v>2033324.8328251988</v>
      </c>
      <c r="R29" s="260">
        <f>'Form Data'!R193</f>
        <v>15.570930729401802</v>
      </c>
    </row>
    <row r="30" spans="2:18" x14ac:dyDescent="0.35">
      <c r="B30" s="917"/>
      <c r="C30" s="918"/>
      <c r="D30" s="85" t="str">
        <f>_xlfn.XLOOKUP('TOTAL U.S. ALL OTHER OUTLETS'!E30,'Form Data'!E:E,'Form Data'!D:D,"NOT FOUND",0)</f>
        <v>BALL</v>
      </c>
      <c r="E30" s="790">
        <f>'Form Data'!E194</f>
        <v>902701.36290698498</v>
      </c>
      <c r="F30" s="813">
        <f>'Form Data'!F194</f>
        <v>65789.212003747234</v>
      </c>
      <c r="G30" s="260">
        <f>'Form Data'!G194</f>
        <v>7.8609459705829582E-2</v>
      </c>
      <c r="H30" s="109">
        <f>'Form Data'!H194</f>
        <v>0.44036075454244844</v>
      </c>
      <c r="I30" s="110">
        <f>'Form Data'!I194</f>
        <v>3.0704538011426641E-2</v>
      </c>
      <c r="J30" s="371">
        <f>'Form Data'!J194</f>
        <v>8.1658823727495324</v>
      </c>
      <c r="K30" s="364">
        <f>'Form Data'!K194</f>
        <v>0.65774235127710678</v>
      </c>
      <c r="L30" s="260">
        <f>'Form Data'!L194</f>
        <v>8.7603900486144179E-2</v>
      </c>
      <c r="M30" s="449">
        <f>'Form Data'!M194</f>
        <v>7371353.147219127</v>
      </c>
      <c r="N30" s="740">
        <f>'Form Data'!N194</f>
        <v>1087699.5325659579</v>
      </c>
      <c r="O30" s="273">
        <f>'Form Data'!O194</f>
        <v>0.17309985547731283</v>
      </c>
      <c r="P30" s="790">
        <f>'Form Data'!P194</f>
        <v>1261216.677122354</v>
      </c>
      <c r="Q30" s="813">
        <f>'Form Data'!Q194</f>
        <v>112714.98836612655</v>
      </c>
      <c r="R30" s="260">
        <f>'Form Data'!R194</f>
        <v>9.814089911194776E-2</v>
      </c>
    </row>
    <row r="31" spans="2:18" x14ac:dyDescent="0.35">
      <c r="B31" s="917"/>
      <c r="C31" s="918"/>
      <c r="D31" s="85" t="str">
        <f>_xlfn.XLOOKUP('TOTAL U.S. ALL OTHER OUTLETS'!E31,'Form Data'!E:E,'Form Data'!D:D,"NOT FOUND",0)</f>
        <v>LOAF</v>
      </c>
      <c r="E31" s="790">
        <f>'Form Data'!E195</f>
        <v>792576.39173686481</v>
      </c>
      <c r="F31" s="813">
        <f>'Form Data'!F195</f>
        <v>58223.661198258167</v>
      </c>
      <c r="G31" s="260">
        <f>'Form Data'!G195</f>
        <v>7.9285687622560302E-2</v>
      </c>
      <c r="H31" s="109">
        <f>'Form Data'!H195</f>
        <v>0.3866389840974907</v>
      </c>
      <c r="I31" s="110">
        <f>'Form Data'!I195</f>
        <v>2.7184098818316182E-2</v>
      </c>
      <c r="J31" s="371">
        <f>'Form Data'!J195</f>
        <v>4.6747048715643498</v>
      </c>
      <c r="K31" s="364">
        <f>'Form Data'!K195</f>
        <v>-6.4081264576112851E-2</v>
      </c>
      <c r="L31" s="260">
        <f>'Form Data'!L195</f>
        <v>-1.3522717154799538E-2</v>
      </c>
      <c r="M31" s="449">
        <f>'Form Data'!M195</f>
        <v>3705060.7195392167</v>
      </c>
      <c r="N31" s="740">
        <f>'Form Data'!N195</f>
        <v>225120.18102597445</v>
      </c>
      <c r="O31" s="273">
        <f>'Form Data'!O195</f>
        <v>6.4690812539617129E-2</v>
      </c>
      <c r="P31" s="790">
        <f>'Form Data'!P195</f>
        <v>391999.02946197975</v>
      </c>
      <c r="Q31" s="813">
        <f>'Form Data'!Q195</f>
        <v>36667.882173418766</v>
      </c>
      <c r="R31" s="260">
        <f>'Form Data'!R195</f>
        <v>0.10319354904072379</v>
      </c>
    </row>
    <row r="32" spans="2:18" ht="15" thickBot="1" x14ac:dyDescent="0.4">
      <c r="B32" s="923"/>
      <c r="C32" s="924"/>
      <c r="D32" s="249" t="str">
        <f>_xlfn.XLOOKUP('TOTAL U.S. ALL OTHER OUTLETS'!E32,'Form Data'!E:E,'Form Data'!D:D,"NOT FOUND",0)</f>
        <v>STICK</v>
      </c>
      <c r="E32" s="860">
        <f>'Form Data'!E196</f>
        <v>654551.46705975174</v>
      </c>
      <c r="F32" s="854">
        <f>'Form Data'!F196</f>
        <v>61903.292112473398</v>
      </c>
      <c r="G32" s="285">
        <f>'Form Data'!G196</f>
        <v>0.1044520083403282</v>
      </c>
      <c r="H32" s="238">
        <f>'Form Data'!H196</f>
        <v>0.31930690454823119</v>
      </c>
      <c r="I32" s="239">
        <f>'Form Data'!I196</f>
        <v>2.9214319775869413E-2</v>
      </c>
      <c r="J32" s="411">
        <f>'Form Data'!J196</f>
        <v>7.0665714792669334</v>
      </c>
      <c r="K32" s="415">
        <f>'Form Data'!K196</f>
        <v>-0.22393797274318494</v>
      </c>
      <c r="L32" s="285">
        <f>'Form Data'!L196</f>
        <v>-3.0716368206811857E-2</v>
      </c>
      <c r="M32" s="683">
        <f>'Form Data'!M196</f>
        <v>4625434.7288367711</v>
      </c>
      <c r="N32" s="741">
        <f>'Form Data'!N196</f>
        <v>304727.60766709223</v>
      </c>
      <c r="O32" s="281">
        <f>'Form Data'!O196</f>
        <v>7.0527253785393818E-2</v>
      </c>
      <c r="P32" s="860">
        <f>'Form Data'!P196</f>
        <v>493760.08015108109</v>
      </c>
      <c r="Q32" s="854">
        <f>'Form Data'!Q196</f>
        <v>47712.542344927788</v>
      </c>
      <c r="R32" s="285">
        <f>'Form Data'!R196</f>
        <v>0.10696739316082284</v>
      </c>
    </row>
    <row r="33" spans="2:18" x14ac:dyDescent="0.35">
      <c r="B33" s="915" t="s">
        <v>65</v>
      </c>
      <c r="C33" s="916"/>
      <c r="D33" s="22" t="s">
        <v>12</v>
      </c>
      <c r="E33" s="834">
        <f>'NB &amp; PL'!D27</f>
        <v>85707541.55448477</v>
      </c>
      <c r="F33" s="823">
        <f>'NB &amp; PL'!E27</f>
        <v>842029.14570119977</v>
      </c>
      <c r="G33" s="267">
        <f>'NB &amp; PL'!F27</f>
        <v>9.9219237803606294E-3</v>
      </c>
      <c r="H33" s="101">
        <f>'NB &amp; PL'!G27</f>
        <v>41.810325341006724</v>
      </c>
      <c r="I33" s="102">
        <f>'NB &amp; PL'!H27</f>
        <v>0.26990238284094659</v>
      </c>
      <c r="J33" s="380">
        <f>'NB &amp; PL'!I27</f>
        <v>5.6099506325349822</v>
      </c>
      <c r="K33" s="392">
        <f>'NB &amp; PL'!J27</f>
        <v>2.2243701042928166E-2</v>
      </c>
      <c r="L33" s="267">
        <f>'NB &amp; PL'!K27</f>
        <v>3.9808281493010503E-3</v>
      </c>
      <c r="M33" s="419">
        <f>'NB &amp; PL'!L27</f>
        <v>480815076.95660007</v>
      </c>
      <c r="N33" s="737">
        <f>'NB &amp; PL'!M27</f>
        <v>6611465.0254151821</v>
      </c>
      <c r="O33" s="254">
        <f>'NB &amp; PL'!N27</f>
        <v>1.3942249403141661E-2</v>
      </c>
      <c r="P33" s="834">
        <f>'NB &amp; PL'!O27</f>
        <v>88867469.528163522</v>
      </c>
      <c r="Q33" s="823">
        <f>'NB &amp; PL'!P27</f>
        <v>2624501.6094124317</v>
      </c>
      <c r="R33" s="254">
        <f>'NB &amp; PL'!Q27</f>
        <v>3.0431485287994223E-2</v>
      </c>
    </row>
    <row r="34" spans="2:18" ht="15" thickBot="1" x14ac:dyDescent="0.4">
      <c r="B34" s="919"/>
      <c r="C34" s="920"/>
      <c r="D34" s="23" t="s">
        <v>11</v>
      </c>
      <c r="E34" s="831">
        <f>'NB &amp; PL'!D28</f>
        <v>106549122.64421745</v>
      </c>
      <c r="F34" s="811">
        <f>'NB &amp; PL'!E28</f>
        <v>56580.738205432892</v>
      </c>
      <c r="G34" s="269">
        <f>'NB &amp; PL'!F28</f>
        <v>5.3131174439774204E-4</v>
      </c>
      <c r="H34" s="105">
        <f>'NB &amp; PL'!G28</f>
        <v>51.977380306977807</v>
      </c>
      <c r="I34" s="106">
        <f>'NB &amp; PL'!H28</f>
        <v>-0.14915622246022053</v>
      </c>
      <c r="J34" s="382">
        <f>'NB &amp; PL'!I28</f>
        <v>3.7578734675363603</v>
      </c>
      <c r="K34" s="394">
        <f>'NB &amp; PL'!J28</f>
        <v>-0.10959540515928579</v>
      </c>
      <c r="L34" s="269">
        <f>'NB &amp; PL'!K28</f>
        <v>-2.8337760113088438E-2</v>
      </c>
      <c r="M34" s="421">
        <f>'NB &amp; PL'!L28</f>
        <v>400398120.97398233</v>
      </c>
      <c r="N34" s="742">
        <f>'NB &amp; PL'!M28</f>
        <v>-11458470.021755815</v>
      </c>
      <c r="O34" s="256">
        <f>'NB &amp; PL'!N28</f>
        <v>-2.7821504553448766E-2</v>
      </c>
      <c r="P34" s="831">
        <f>'NB &amp; PL'!O28</f>
        <v>108815883.96096843</v>
      </c>
      <c r="Q34" s="811">
        <f>'NB &amp; PL'!P28</f>
        <v>3554141.997629106</v>
      </c>
      <c r="R34" s="256">
        <f>'NB &amp; PL'!Q28</f>
        <v>3.3764803159603292E-2</v>
      </c>
    </row>
    <row r="35" spans="2:18" x14ac:dyDescent="0.35">
      <c r="B35" s="970" t="s">
        <v>339</v>
      </c>
      <c r="C35" s="971"/>
      <c r="D35" s="221" t="s">
        <v>83</v>
      </c>
      <c r="E35" s="861">
        <f>'Store location'!D83</f>
        <v>3911622.9058442637</v>
      </c>
      <c r="F35" s="856">
        <f>'Store location'!E83</f>
        <v>-228426.89298938587</v>
      </c>
      <c r="G35" s="645">
        <f>'Store location'!F83</f>
        <v>-5.5174914334059258E-2</v>
      </c>
      <c r="H35" s="240">
        <f>'Store location'!G83</f>
        <v>29.363086716969999</v>
      </c>
      <c r="I35" s="241">
        <f>'Store location'!H83</f>
        <v>-1.2781489307172684</v>
      </c>
      <c r="J35" s="730">
        <f>'Store location'!I83</f>
        <v>15.64551697878375</v>
      </c>
      <c r="K35" s="402">
        <f>'Store location'!J83</f>
        <v>0.47184844018478067</v>
      </c>
      <c r="L35" s="645">
        <f>'Store location'!K83</f>
        <v>3.1096530083314176E-2</v>
      </c>
      <c r="M35" s="454">
        <f>'Store location'!L83</f>
        <v>61199362.587985858</v>
      </c>
      <c r="N35" s="439">
        <f>'Store location'!M83</f>
        <v>-1620380.7928092852</v>
      </c>
      <c r="O35" s="599">
        <f>'Store location'!N83</f>
        <v>-2.5794132634178474E-2</v>
      </c>
      <c r="P35" s="861">
        <f>'Store location'!O83</f>
        <v>42001696.333199024</v>
      </c>
      <c r="Q35" s="856">
        <f>'Store location'!P83</f>
        <v>-563414.35265371203</v>
      </c>
      <c r="R35" s="645">
        <f>'Store location'!Q83</f>
        <v>-1.3236529720595152E-2</v>
      </c>
    </row>
    <row r="36" spans="2:18" x14ac:dyDescent="0.35">
      <c r="B36" s="927"/>
      <c r="C36" s="928"/>
      <c r="D36" s="85" t="s">
        <v>305</v>
      </c>
      <c r="E36" s="793">
        <f>'Store location'!D84</f>
        <v>69256.472374347868</v>
      </c>
      <c r="F36" s="816">
        <f>'Store location'!E84</f>
        <v>-20421.666763660585</v>
      </c>
      <c r="G36" s="621">
        <f>'Store location'!F84</f>
        <v>-0.22772179440781051</v>
      </c>
      <c r="H36" s="127">
        <f>'Store location'!G84</f>
        <v>0.51988237439787044</v>
      </c>
      <c r="I36" s="229">
        <f>'Store location'!H84</f>
        <v>-0.1438412828750294</v>
      </c>
      <c r="J36" s="731">
        <f>'Store location'!I84</f>
        <v>12.095232414613324</v>
      </c>
      <c r="K36" s="403">
        <f>'Store location'!J84</f>
        <v>0.87382760676585924</v>
      </c>
      <c r="L36" s="621">
        <f>'Store location'!K84</f>
        <v>7.7871498420123419E-2</v>
      </c>
      <c r="M36" s="455">
        <f>'Store location'!L84</f>
        <v>837673.12958398461</v>
      </c>
      <c r="N36" s="440">
        <f>'Store location'!M84</f>
        <v>-168641.57209807739</v>
      </c>
      <c r="O36" s="600">
        <f>'Store location'!N84</f>
        <v>-0.16758333334114253</v>
      </c>
      <c r="P36" s="793">
        <f>'Store location'!O84</f>
        <v>161726.68194568157</v>
      </c>
      <c r="Q36" s="816">
        <f>'Store location'!P84</f>
        <v>-32572.092065499688</v>
      </c>
      <c r="R36" s="621">
        <f>'Store location'!Q84</f>
        <v>-0.16763920529743162</v>
      </c>
    </row>
    <row r="37" spans="2:18" x14ac:dyDescent="0.35">
      <c r="B37" s="927"/>
      <c r="C37" s="928"/>
      <c r="D37" s="85" t="s">
        <v>306</v>
      </c>
      <c r="E37" s="793">
        <f>'Store location'!D85</f>
        <v>48261.089919546168</v>
      </c>
      <c r="F37" s="816">
        <f>'Store location'!E85</f>
        <v>-2344.1366442043145</v>
      </c>
      <c r="G37" s="621">
        <f>'Store location'!F85</f>
        <v>-4.6322026466006687E-2</v>
      </c>
      <c r="H37" s="127">
        <f>'Store location'!G85</f>
        <v>0.36227790931632831</v>
      </c>
      <c r="I37" s="229">
        <f>'Store location'!H85</f>
        <v>-1.2260259906014093E-2</v>
      </c>
      <c r="J37" s="731">
        <f>'Store location'!I85</f>
        <v>14.596588183225858</v>
      </c>
      <c r="K37" s="403">
        <f>'Store location'!J85</f>
        <v>-1.0367884665816849</v>
      </c>
      <c r="L37" s="621">
        <f>'Store location'!K85</f>
        <v>-6.6318907924120693E-2</v>
      </c>
      <c r="M37" s="455">
        <f>'Store location'!L85</f>
        <v>704447.25482924818</v>
      </c>
      <c r="N37" s="440">
        <f>'Store location'!M85</f>
        <v>-86683.31249070901</v>
      </c>
      <c r="O37" s="600">
        <f>'Store location'!N85</f>
        <v>-0.10956890818206959</v>
      </c>
      <c r="P37" s="793">
        <f>'Store location'!O85</f>
        <v>151629.56090426445</v>
      </c>
      <c r="Q37" s="816">
        <f>'Store location'!P85</f>
        <v>-19248.039441878442</v>
      </c>
      <c r="R37" s="621">
        <f>'Store location'!Q85</f>
        <v>-0.11264226208050747</v>
      </c>
    </row>
    <row r="38" spans="2:18" x14ac:dyDescent="0.35">
      <c r="B38" s="927"/>
      <c r="C38" s="928"/>
      <c r="D38" s="85" t="s">
        <v>307</v>
      </c>
      <c r="E38" s="793">
        <f>'Store location'!D86</f>
        <v>17882020.382049434</v>
      </c>
      <c r="F38" s="816">
        <f>'Store location'!E86</f>
        <v>687864.27699291334</v>
      </c>
      <c r="G38" s="621">
        <f>'Store location'!F86</f>
        <v>4.0005701518007253E-2</v>
      </c>
      <c r="H38" s="127">
        <f>'Store location'!G86</f>
        <v>8.7233057484528533</v>
      </c>
      <c r="I38" s="229">
        <f>'Store location'!H86</f>
        <v>0.30701865208399681</v>
      </c>
      <c r="J38" s="731">
        <f>'Store location'!I86</f>
        <v>4.1903031108548747</v>
      </c>
      <c r="K38" s="403">
        <f>'Store location'!J86</f>
        <v>-0.42863864660985573</v>
      </c>
      <c r="L38" s="621">
        <f>'Store location'!K86</f>
        <v>-9.2800184353294207E-2</v>
      </c>
      <c r="M38" s="455">
        <f>'Store location'!L86</f>
        <v>74931085.635272026</v>
      </c>
      <c r="N38" s="440">
        <f>'Store location'!M86</f>
        <v>-4487719.9827406704</v>
      </c>
      <c r="O38" s="600">
        <f>'Store location'!N86</f>
        <v>-5.6507019311340875E-2</v>
      </c>
      <c r="P38" s="793">
        <f>'Store location'!O86</f>
        <v>20065145.478629582</v>
      </c>
      <c r="Q38" s="816">
        <f>'Store location'!P86</f>
        <v>489419.42816481367</v>
      </c>
      <c r="R38" s="621">
        <f>'Store location'!Q86</f>
        <v>2.5001342320745943E-2</v>
      </c>
    </row>
    <row r="39" spans="2:18" x14ac:dyDescent="0.35">
      <c r="B39" s="927"/>
      <c r="C39" s="928"/>
      <c r="D39" s="85" t="s">
        <v>308</v>
      </c>
      <c r="E39" s="793">
        <f>'Store location'!D87</f>
        <v>110587170.11704102</v>
      </c>
      <c r="F39" s="816">
        <f>'Store location'!E87</f>
        <v>22136.394021779299</v>
      </c>
      <c r="G39" s="621">
        <f>'Store location'!F87</f>
        <v>2.0021152507612884E-4</v>
      </c>
      <c r="H39" s="127">
        <f>'Store location'!G87</f>
        <v>53.947242882884815</v>
      </c>
      <c r="I39" s="229">
        <f>'Store location'!H87</f>
        <v>-0.1727186288625262</v>
      </c>
      <c r="J39" s="731">
        <f>'Store location'!I87</f>
        <v>4.135830384512988</v>
      </c>
      <c r="K39" s="403">
        <f>'Store location'!J87</f>
        <v>-9.4619679208094887E-2</v>
      </c>
      <c r="L39" s="621">
        <f>'Store location'!K87</f>
        <v>-2.2366338754243063E-2</v>
      </c>
      <c r="M39" s="455">
        <f>'Store location'!L87</f>
        <v>457369778.30736494</v>
      </c>
      <c r="N39" s="440">
        <f>'Store location'!M87</f>
        <v>-10370075.65150553</v>
      </c>
      <c r="O39" s="600">
        <f>'Store location'!N87</f>
        <v>-2.2170605227959463E-2</v>
      </c>
      <c r="P39" s="793">
        <f>'Store location'!O87</f>
        <v>111489553.08956113</v>
      </c>
      <c r="Q39" s="816">
        <f>'Store location'!P87</f>
        <v>3116795.4694031477</v>
      </c>
      <c r="R39" s="621">
        <f>'Store location'!Q87</f>
        <v>2.8759953496130333E-2</v>
      </c>
    </row>
    <row r="40" spans="2:18" x14ac:dyDescent="0.35">
      <c r="B40" s="927"/>
      <c r="C40" s="928"/>
      <c r="D40" s="85" t="s">
        <v>309</v>
      </c>
      <c r="E40" s="793">
        <f>'Store location'!D88</f>
        <v>1209181.5639420897</v>
      </c>
      <c r="F40" s="816">
        <f>'Store location'!E88</f>
        <v>1067094.9821580611</v>
      </c>
      <c r="G40" s="621">
        <f>'Store location'!F88</f>
        <v>7.5101742103983069</v>
      </c>
      <c r="H40" s="127">
        <f>'Store location'!G88</f>
        <v>0.58986961553000672</v>
      </c>
      <c r="I40" s="229">
        <f>'Store location'!H88</f>
        <v>0.52032031880794194</v>
      </c>
      <c r="J40" s="731">
        <f>'Store location'!I88</f>
        <v>6.9709043384023088</v>
      </c>
      <c r="K40" s="403">
        <f>'Store location'!J88</f>
        <v>6.6488419664411325E-2</v>
      </c>
      <c r="L40" s="621">
        <f>'Store location'!K88</f>
        <v>9.6298398658123084E-3</v>
      </c>
      <c r="M40" s="455">
        <f>'Store location'!L88</f>
        <v>8429089.0100000016</v>
      </c>
      <c r="N40" s="440">
        <f>'Store location'!M88</f>
        <v>7448064.1528913006</v>
      </c>
      <c r="O40" s="600">
        <f>'Store location'!N88</f>
        <v>7.5921258252746071</v>
      </c>
      <c r="P40" s="793">
        <f>'Store location'!O88</f>
        <v>2164002.45166515</v>
      </c>
      <c r="Q40" s="816">
        <f>'Store location'!P88</f>
        <v>2033090.042825954</v>
      </c>
      <c r="R40" s="621">
        <f>'Store location'!Q88</f>
        <v>15.530155321817244</v>
      </c>
    </row>
    <row r="41" spans="2:18" x14ac:dyDescent="0.35">
      <c r="B41" s="927"/>
      <c r="C41" s="928"/>
      <c r="D41" s="85" t="s">
        <v>310</v>
      </c>
      <c r="E41" s="793">
        <f>'Store location'!D89</f>
        <v>3851414.7502750792</v>
      </c>
      <c r="F41" s="816">
        <f>'Store location'!E89</f>
        <v>-1170185.6831087703</v>
      </c>
      <c r="G41" s="621">
        <f>'Store location'!F89</f>
        <v>-0.23303042498748361</v>
      </c>
      <c r="H41" s="127">
        <f>'Store location'!G89</f>
        <v>1.8788183724740948</v>
      </c>
      <c r="I41" s="229">
        <f>'Store location'!H89</f>
        <v>-0.57918134977920199</v>
      </c>
      <c r="J41" s="731">
        <f>'Store location'!I89</f>
        <v>5.0439194411302992</v>
      </c>
      <c r="K41" s="403">
        <f>'Store location'!J89</f>
        <v>0.15312860749414536</v>
      </c>
      <c r="L41" s="621">
        <f>'Store location'!K89</f>
        <v>3.1309580127821354E-2</v>
      </c>
      <c r="M41" s="455">
        <f>'Store location'!L89</f>
        <v>19426225.734768469</v>
      </c>
      <c r="N41" s="440">
        <f>'Store location'!M89</f>
        <v>-5133371.6350085996</v>
      </c>
      <c r="O41" s="600">
        <f>'Store location'!N89</f>
        <v>-0.20901692962302809</v>
      </c>
      <c r="P41" s="793">
        <f>'Store location'!O89</f>
        <v>2196834.9492328167</v>
      </c>
      <c r="Q41" s="816">
        <f>'Store location'!P89</f>
        <v>-608376.9104056363</v>
      </c>
      <c r="R41" s="621">
        <f>'Store location'!Q89</f>
        <v>-0.21687378381611661</v>
      </c>
    </row>
    <row r="42" spans="2:18" ht="15" thickBot="1" x14ac:dyDescent="0.4">
      <c r="B42" s="929"/>
      <c r="C42" s="930"/>
      <c r="D42" s="86" t="s">
        <v>311</v>
      </c>
      <c r="E42" s="794">
        <f>'Store location'!D90</f>
        <v>666331.03227238404</v>
      </c>
      <c r="F42" s="817">
        <f>'Store location'!E90</f>
        <v>41604.663485636003</v>
      </c>
      <c r="G42" s="622">
        <f>'Store location'!F90</f>
        <v>6.659661823853294E-2</v>
      </c>
      <c r="H42" s="128">
        <f>'Store location'!G90</f>
        <v>0.32505327697921099</v>
      </c>
      <c r="I42" s="230">
        <f>'Store location'!H90</f>
        <v>1.9258887056519514E-2</v>
      </c>
      <c r="J42" s="732">
        <f>'Store location'!I90</f>
        <v>6.4079304087039759</v>
      </c>
      <c r="K42" s="405">
        <f>'Store location'!J90</f>
        <v>0.62740772967150171</v>
      </c>
      <c r="L42" s="622">
        <f>'Store location'!K90</f>
        <v>0.10853823512314552</v>
      </c>
      <c r="M42" s="589">
        <f>'Store location'!L90</f>
        <v>4269802.8839613199</v>
      </c>
      <c r="N42" s="441">
        <f>'Store location'!M90</f>
        <v>658557.94099991769</v>
      </c>
      <c r="O42" s="606">
        <f>'Store location'!N90</f>
        <v>0.18236313277045868</v>
      </c>
      <c r="P42" s="794">
        <f>'Store location'!O90</f>
        <v>1038692.4935466638</v>
      </c>
      <c r="Q42" s="817">
        <f>'Store location'!P90</f>
        <v>169574.31575341057</v>
      </c>
      <c r="R42" s="622">
        <f>'Store location'!Q90</f>
        <v>0.19511076869197538</v>
      </c>
    </row>
    <row r="43" spans="2:18" x14ac:dyDescent="0.35">
      <c r="B43" s="902" t="s">
        <v>64</v>
      </c>
      <c r="C43" s="903"/>
      <c r="D43" s="221" t="s">
        <v>312</v>
      </c>
      <c r="E43" s="795">
        <f>Variety!E662</f>
        <v>9710141.4077214599</v>
      </c>
      <c r="F43" s="818">
        <f>Variety!F662</f>
        <v>575648.12035745382</v>
      </c>
      <c r="G43" s="645">
        <f>Variety!G662</f>
        <v>6.3019162885998681E-2</v>
      </c>
      <c r="H43" s="646">
        <f>Variety!H662</f>
        <v>4.736854703806066</v>
      </c>
      <c r="I43" s="648">
        <f>Variety!I662</f>
        <v>0.26565428451355899</v>
      </c>
      <c r="J43" s="730">
        <f>Variety!J662</f>
        <v>4.6942410538955253</v>
      </c>
      <c r="K43" s="402">
        <f>Variety!K662</f>
        <v>-4.6441168133957156E-2</v>
      </c>
      <c r="L43" s="645">
        <f>Variety!L662</f>
        <v>-9.7963048267925724E-3</v>
      </c>
      <c r="M43" s="454">
        <f>Variety!M662</f>
        <v>45581744.435256965</v>
      </c>
      <c r="N43" s="439">
        <f>Variety!N662</f>
        <v>2278014.5006027743</v>
      </c>
      <c r="O43" s="599">
        <f>Variety!O662</f>
        <v>5.2605503129645494E-2</v>
      </c>
      <c r="P43" s="872">
        <f>Variety!P662</f>
        <v>7592414.7447637189</v>
      </c>
      <c r="Q43" s="880">
        <f>Variety!Q662</f>
        <v>656257.09686637856</v>
      </c>
      <c r="R43" s="645">
        <f>Variety!R662</f>
        <v>9.4613924622275483E-2</v>
      </c>
    </row>
    <row r="44" spans="2:18" x14ac:dyDescent="0.35">
      <c r="B44" s="902"/>
      <c r="C44" s="903"/>
      <c r="D44" s="85" t="s">
        <v>313</v>
      </c>
      <c r="E44" s="796">
        <f>Variety!E663</f>
        <v>16180372.255091578</v>
      </c>
      <c r="F44" s="819">
        <f>Variety!F663</f>
        <v>-372192.53036350757</v>
      </c>
      <c r="G44" s="621">
        <f>Variety!G663</f>
        <v>-2.2485490024516146E-2</v>
      </c>
      <c r="H44" s="626">
        <f>Variety!H663</f>
        <v>7.8931983796772194</v>
      </c>
      <c r="I44" s="649">
        <f>Variety!I663</f>
        <v>-0.20903918083125284</v>
      </c>
      <c r="J44" s="731">
        <f>Variety!J663</f>
        <v>3.8950799718945839</v>
      </c>
      <c r="K44" s="403">
        <f>Variety!K663</f>
        <v>-5.16122634706071E-2</v>
      </c>
      <c r="L44" s="621">
        <f>Variety!L663</f>
        <v>-1.3077346900304064E-2</v>
      </c>
      <c r="M44" s="455">
        <f>Variety!M663</f>
        <v>63023843.908606008</v>
      </c>
      <c r="N44" s="440">
        <f>Variety!N663</f>
        <v>-2304035.0055288672</v>
      </c>
      <c r="O44" s="600">
        <f>Variety!O663</f>
        <v>-3.5268786371546304E-2</v>
      </c>
      <c r="P44" s="873">
        <f>Variety!P663</f>
        <v>15364139.695540972</v>
      </c>
      <c r="Q44" s="881">
        <f>Variety!Q663</f>
        <v>82683.579531688243</v>
      </c>
      <c r="R44" s="621">
        <f>Variety!R663</f>
        <v>5.410713410030776E-3</v>
      </c>
    </row>
    <row r="45" spans="2:18" x14ac:dyDescent="0.35">
      <c r="B45" s="902"/>
      <c r="C45" s="903"/>
      <c r="D45" s="85" t="s">
        <v>314</v>
      </c>
      <c r="E45" s="796">
        <f>Variety!E664</f>
        <v>2260199.2463045497</v>
      </c>
      <c r="F45" s="819">
        <f>Variety!F664</f>
        <v>128907.10140123311</v>
      </c>
      <c r="G45" s="621">
        <f>Variety!G664</f>
        <v>6.048307441544145E-2</v>
      </c>
      <c r="H45" s="626">
        <f>Variety!H664</f>
        <v>1.102582854548656</v>
      </c>
      <c r="I45" s="649">
        <f>Variety!I664</f>
        <v>5.9346625440155565E-2</v>
      </c>
      <c r="J45" s="731">
        <f>Variety!J664</f>
        <v>5.4017283172141166</v>
      </c>
      <c r="K45" s="403">
        <f>Variety!K664</f>
        <v>2.47513663184451E-2</v>
      </c>
      <c r="L45" s="621">
        <f>Variety!L664</f>
        <v>4.6032122779180104E-3</v>
      </c>
      <c r="M45" s="455">
        <f>Variety!M664</f>
        <v>12208982.27130929</v>
      </c>
      <c r="N45" s="440">
        <f>Variety!N664</f>
        <v>749073.53253915906</v>
      </c>
      <c r="O45" s="600">
        <f>Variety!O664</f>
        <v>6.5364703124114854E-2</v>
      </c>
      <c r="P45" s="873">
        <f>Variety!P664</f>
        <v>1348352.2332763083</v>
      </c>
      <c r="Q45" s="881">
        <f>Variety!Q664</f>
        <v>116424.79746127059</v>
      </c>
      <c r="R45" s="621">
        <f>Variety!R664</f>
        <v>9.4506213658797578E-2</v>
      </c>
    </row>
    <row r="46" spans="2:18" x14ac:dyDescent="0.35">
      <c r="B46" s="902"/>
      <c r="C46" s="903"/>
      <c r="D46" s="85" t="s">
        <v>315</v>
      </c>
      <c r="E46" s="796">
        <f>Variety!E665</f>
        <v>3575.0022357702401</v>
      </c>
      <c r="F46" s="819">
        <f>Variety!F665</f>
        <v>401.25223577024008</v>
      </c>
      <c r="G46" s="621">
        <f>Variety!G665</f>
        <v>0.12642843190870109</v>
      </c>
      <c r="H46" s="626">
        <f>Variety!H665</f>
        <v>1.7439772960627961E-3</v>
      </c>
      <c r="I46" s="649">
        <f>Variety!I665</f>
        <v>1.9047324451790509E-4</v>
      </c>
      <c r="J46" s="731">
        <f>Variety!J665</f>
        <v>3.4074681124028712</v>
      </c>
      <c r="K46" s="403">
        <f>Variety!K665</f>
        <v>-0.24813173005481293</v>
      </c>
      <c r="L46" s="621">
        <f>Variety!L665</f>
        <v>-6.7877158537131443E-2</v>
      </c>
      <c r="M46" s="455">
        <f>Variety!M665</f>
        <v>12181.706120156065</v>
      </c>
      <c r="N46" s="440">
        <f>Variety!N665</f>
        <v>579.74612015598905</v>
      </c>
      <c r="O46" s="600">
        <f>Variety!O665</f>
        <v>4.99696706553018E-2</v>
      </c>
      <c r="P46" s="873">
        <f>Variety!P665</f>
        <v>1000.0004471540451</v>
      </c>
      <c r="Q46" s="881">
        <f>Variety!Q665</f>
        <v>81.000447154045105</v>
      </c>
      <c r="R46" s="621">
        <f>Variety!R665</f>
        <v>8.81397683939555E-2</v>
      </c>
    </row>
    <row r="47" spans="2:18" x14ac:dyDescent="0.35">
      <c r="B47" s="902"/>
      <c r="C47" s="903"/>
      <c r="D47" s="85" t="s">
        <v>316</v>
      </c>
      <c r="E47" s="796">
        <f>Variety!E666</f>
        <v>47128.499501824379</v>
      </c>
      <c r="F47" s="819">
        <f>Variety!F666</f>
        <v>-6041.1275027394295</v>
      </c>
      <c r="G47" s="621">
        <f>Variety!G666</f>
        <v>-0.11361989622798915</v>
      </c>
      <c r="H47" s="626">
        <f>Variety!H666</f>
        <v>2.2990484399230123E-2</v>
      </c>
      <c r="I47" s="649">
        <f>Variety!I666</f>
        <v>-3.0352677774443219E-3</v>
      </c>
      <c r="J47" s="731">
        <f>Variety!J666</f>
        <v>13.383584011262366</v>
      </c>
      <c r="K47" s="403">
        <f>Variety!K666</f>
        <v>0.89879800000995225</v>
      </c>
      <c r="L47" s="621">
        <f>Variety!L666</f>
        <v>7.1991462184443897E-2</v>
      </c>
      <c r="M47" s="455">
        <f>Variety!M666</f>
        <v>630748.23240740318</v>
      </c>
      <c r="N47" s="440">
        <f>Variety!N666</f>
        <v>-33063.183042683639</v>
      </c>
      <c r="O47" s="600">
        <f>Variety!O666</f>
        <v>-4.9808096506242926E-2</v>
      </c>
      <c r="P47" s="873">
        <f>Variety!P666</f>
        <v>52743.999003648758</v>
      </c>
      <c r="Q47" s="881">
        <f>Variety!Q666</f>
        <v>-5892.3706654310226</v>
      </c>
      <c r="R47" s="621">
        <f>Variety!R666</f>
        <v>-0.10049003201741864</v>
      </c>
    </row>
    <row r="48" spans="2:18" x14ac:dyDescent="0.35">
      <c r="B48" s="902"/>
      <c r="C48" s="903"/>
      <c r="D48" s="85" t="s">
        <v>96</v>
      </c>
      <c r="E48" s="796">
        <f>Variety!E667</f>
        <v>37388.957215243834</v>
      </c>
      <c r="F48" s="819">
        <f>Variety!F667</f>
        <v>-690.76442187727662</v>
      </c>
      <c r="G48" s="621">
        <f>Variety!G667</f>
        <v>-1.813995460523276E-2</v>
      </c>
      <c r="H48" s="626">
        <f>Variety!H667</f>
        <v>1.8239287196641397E-2</v>
      </c>
      <c r="I48" s="649">
        <f>Variety!I667</f>
        <v>-4.0017774072585027E-4</v>
      </c>
      <c r="J48" s="731">
        <f>Variety!J667</f>
        <v>10.089885982434224</v>
      </c>
      <c r="K48" s="403">
        <f>Variety!K667</f>
        <v>0.32242172447322659</v>
      </c>
      <c r="L48" s="621">
        <f>Variety!L667</f>
        <v>3.300976752594062E-2</v>
      </c>
      <c r="M48" s="455">
        <f>Variety!M667</f>
        <v>377250.3153039217</v>
      </c>
      <c r="N48" s="440">
        <f>Variety!N667</f>
        <v>5307.9952602372505</v>
      </c>
      <c r="O48" s="600">
        <f>Variety!O667</f>
        <v>1.4271017236258109E-2</v>
      </c>
      <c r="P48" s="873">
        <f>Variety!P667</f>
        <v>63899.125118136522</v>
      </c>
      <c r="Q48" s="881">
        <f>Variety!Q667</f>
        <v>471.13171184062958</v>
      </c>
      <c r="R48" s="621">
        <f>Variety!R667</f>
        <v>7.4278199031575362E-3</v>
      </c>
    </row>
    <row r="49" spans="2:18" x14ac:dyDescent="0.35">
      <c r="B49" s="902"/>
      <c r="C49" s="903"/>
      <c r="D49" s="85" t="s">
        <v>317</v>
      </c>
      <c r="E49" s="796">
        <f>Variety!E668</f>
        <v>55895.977705563419</v>
      </c>
      <c r="F49" s="819">
        <f>Variety!F668</f>
        <v>29544.079034145107</v>
      </c>
      <c r="G49" s="621">
        <f>Variety!G668</f>
        <v>1.1211366362071316</v>
      </c>
      <c r="H49" s="626">
        <f>Variety!H668</f>
        <v>2.7267483942910686E-2</v>
      </c>
      <c r="I49" s="649">
        <f>Variety!I668</f>
        <v>1.4368616246353371E-2</v>
      </c>
      <c r="J49" s="731">
        <f>Variety!J668</f>
        <v>6.8036649495972332</v>
      </c>
      <c r="K49" s="403">
        <f>Variety!K668</f>
        <v>-9.3323492550881681E-2</v>
      </c>
      <c r="L49" s="621">
        <f>Variety!L668</f>
        <v>-1.3531049578185959E-2</v>
      </c>
      <c r="M49" s="455">
        <f>Variety!M668</f>
        <v>380297.50433881022</v>
      </c>
      <c r="N49" s="440">
        <f>Variety!N668</f>
        <v>198548.76377337985</v>
      </c>
      <c r="O49" s="600">
        <f>Variety!O668</f>
        <v>1.0924354312205062</v>
      </c>
      <c r="P49" s="873">
        <f>Variety!P668</f>
        <v>86394.793001731508</v>
      </c>
      <c r="Q49" s="881">
        <f>Variety!Q668</f>
        <v>58579.752042248729</v>
      </c>
      <c r="R49" s="621">
        <f>Variety!R668</f>
        <v>2.1060458666079209</v>
      </c>
    </row>
    <row r="50" spans="2:18" x14ac:dyDescent="0.35">
      <c r="B50" s="902"/>
      <c r="C50" s="903"/>
      <c r="D50" s="85" t="s">
        <v>95</v>
      </c>
      <c r="E50" s="796">
        <f>Variety!E669</f>
        <v>194316.58110736345</v>
      </c>
      <c r="F50" s="819">
        <f>Variety!F669</f>
        <v>-5502.7419557037647</v>
      </c>
      <c r="G50" s="621">
        <f>Variety!G669</f>
        <v>-2.7538587716899543E-2</v>
      </c>
      <c r="H50" s="626">
        <f>Variety!H669</f>
        <v>9.4792585668627888E-2</v>
      </c>
      <c r="I50" s="649">
        <f>Variety!I669</f>
        <v>-3.0160407056714217E-3</v>
      </c>
      <c r="J50" s="731">
        <f>Variety!J669</f>
        <v>10.136291628037062</v>
      </c>
      <c r="K50" s="403">
        <f>Variety!K669</f>
        <v>0.26775071990658361</v>
      </c>
      <c r="L50" s="621">
        <f>Variety!L669</f>
        <v>2.713174342581785E-2</v>
      </c>
      <c r="M50" s="455">
        <f>Variety!M669</f>
        <v>1969649.5342673529</v>
      </c>
      <c r="N50" s="440">
        <f>Variety!N669</f>
        <v>-2275.6296154661104</v>
      </c>
      <c r="O50" s="600">
        <f>Variety!O669</f>
        <v>-1.1540141873260961E-3</v>
      </c>
      <c r="P50" s="873">
        <f>Variety!P669</f>
        <v>431365.69770932198</v>
      </c>
      <c r="Q50" s="881">
        <f>Variety!Q669</f>
        <v>-16141.762054443359</v>
      </c>
      <c r="R50" s="621">
        <f>Variety!R669</f>
        <v>-3.6070375369752342E-2</v>
      </c>
    </row>
    <row r="51" spans="2:18" x14ac:dyDescent="0.35">
      <c r="B51" s="902"/>
      <c r="C51" s="903"/>
      <c r="D51" s="85" t="s">
        <v>92</v>
      </c>
      <c r="E51" s="796">
        <f>Variety!E670</f>
        <v>190604.74753725936</v>
      </c>
      <c r="F51" s="819">
        <f>Variety!F670</f>
        <v>10676.439191259444</v>
      </c>
      <c r="G51" s="621">
        <f>Variety!G670</f>
        <v>5.9337184289693777E-2</v>
      </c>
      <c r="H51" s="626">
        <f>Variety!H670</f>
        <v>9.2981858556836147E-2</v>
      </c>
      <c r="I51" s="649">
        <f>Variety!I670</f>
        <v>4.9095919942117178E-3</v>
      </c>
      <c r="J51" s="731">
        <f>Variety!J670</f>
        <v>10.085365547413396</v>
      </c>
      <c r="K51" s="403">
        <f>Variety!K670</f>
        <v>0.60770583752538521</v>
      </c>
      <c r="L51" s="621">
        <f>Variety!L670</f>
        <v>6.4119820306627773E-2</v>
      </c>
      <c r="M51" s="455">
        <f>Variety!M670</f>
        <v>1922318.5539857037</v>
      </c>
      <c r="N51" s="440">
        <f>Variety!N670</f>
        <v>217019.27530651353</v>
      </c>
      <c r="O51" s="600">
        <f>Variety!O670</f>
        <v>0.12726169419047784</v>
      </c>
      <c r="P51" s="873">
        <f>Variety!P670</f>
        <v>258148.95008800086</v>
      </c>
      <c r="Q51" s="881">
        <f>Variety!Q670</f>
        <v>21886.190134351375</v>
      </c>
      <c r="R51" s="621">
        <f>Variety!R670</f>
        <v>9.2634954990981455E-2</v>
      </c>
    </row>
    <row r="52" spans="2:18" x14ac:dyDescent="0.35">
      <c r="B52" s="902"/>
      <c r="C52" s="903"/>
      <c r="D52" s="85" t="s">
        <v>318</v>
      </c>
      <c r="E52" s="796">
        <f>Variety!E671</f>
        <v>1083.5934944152832</v>
      </c>
      <c r="F52" s="819">
        <f>Variety!F671</f>
        <v>-1789.7357016801907</v>
      </c>
      <c r="G52" s="621">
        <f>Variety!G671</f>
        <v>-0.62287875127995673</v>
      </c>
      <c r="H52" s="626">
        <f>Variety!H671</f>
        <v>5.286045512121057E-4</v>
      </c>
      <c r="I52" s="649">
        <f>Variety!I671</f>
        <v>-8.7784792537128715E-4</v>
      </c>
      <c r="J52" s="731">
        <f>Variety!J671</f>
        <v>12.117243056321257</v>
      </c>
      <c r="K52" s="403">
        <f>Variety!K671</f>
        <v>0.779650117832551</v>
      </c>
      <c r="L52" s="621">
        <f>Variety!L671</f>
        <v>6.8766811620639981E-2</v>
      </c>
      <c r="M52" s="455">
        <f>Variety!M671</f>
        <v>13130.165746078477</v>
      </c>
      <c r="N52" s="440">
        <f>Variety!N671</f>
        <v>-19446.471057527</v>
      </c>
      <c r="O52" s="600">
        <f>Variety!O671</f>
        <v>-0.59694532541108503</v>
      </c>
      <c r="P52" s="873">
        <f>Variety!P671</f>
        <v>2181.8119888305664</v>
      </c>
      <c r="Q52" s="881">
        <f>Variety!Q671</f>
        <v>-3734.2214033603668</v>
      </c>
      <c r="R52" s="621">
        <f>Variety!R671</f>
        <v>-0.63120357100916258</v>
      </c>
    </row>
    <row r="53" spans="2:18" x14ac:dyDescent="0.35">
      <c r="B53" s="902"/>
      <c r="C53" s="903"/>
      <c r="D53" s="85" t="s">
        <v>82</v>
      </c>
      <c r="E53" s="796">
        <f>Variety!E672</f>
        <v>2267328.1455614767</v>
      </c>
      <c r="F53" s="819">
        <f>Variety!F672</f>
        <v>65994.813224751502</v>
      </c>
      <c r="G53" s="621">
        <f>Variety!G672</f>
        <v>2.9979473010885504E-2</v>
      </c>
      <c r="H53" s="626">
        <f>Variety!H672</f>
        <v>1.1060605134786567</v>
      </c>
      <c r="I53" s="649">
        <f>Variety!I672</f>
        <v>2.8540150946661846E-2</v>
      </c>
      <c r="J53" s="731">
        <f>Variety!J672</f>
        <v>6.5577369804298558</v>
      </c>
      <c r="K53" s="403">
        <f>Variety!K672</f>
        <v>0.35029718026185463</v>
      </c>
      <c r="L53" s="621">
        <f>Variety!L672</f>
        <v>5.6431828827784046E-2</v>
      </c>
      <c r="M53" s="455">
        <f>Variety!M672</f>
        <v>14868541.626917943</v>
      </c>
      <c r="N53" s="440">
        <f>Variety!N672</f>
        <v>1203897.4863345027</v>
      </c>
      <c r="O53" s="600">
        <f>Variety!O672</f>
        <v>8.810309832796713E-2</v>
      </c>
      <c r="P53" s="873">
        <f>Variety!P672</f>
        <v>2134442.5827870714</v>
      </c>
      <c r="Q53" s="881">
        <f>Variety!Q672</f>
        <v>-43303.790633207187</v>
      </c>
      <c r="R53" s="621">
        <f>Variety!R672</f>
        <v>-1.9884680402519068E-2</v>
      </c>
    </row>
    <row r="54" spans="2:18" x14ac:dyDescent="0.35">
      <c r="B54" s="902"/>
      <c r="C54" s="903"/>
      <c r="D54" s="85" t="s">
        <v>319</v>
      </c>
      <c r="E54" s="796">
        <f>Variety!E673</f>
        <v>31414677.342272259</v>
      </c>
      <c r="F54" s="819">
        <f>Variety!F673</f>
        <v>-587748.46908467636</v>
      </c>
      <c r="G54" s="621">
        <f>Variety!G673</f>
        <v>-1.8365747413938156E-2</v>
      </c>
      <c r="H54" s="626">
        <f>Variety!H673</f>
        <v>15.324881058782701</v>
      </c>
      <c r="I54" s="649">
        <f>Variety!I673</f>
        <v>-0.33983675364984656</v>
      </c>
      <c r="J54" s="731">
        <f>Variety!J673</f>
        <v>3.9046129866970074</v>
      </c>
      <c r="K54" s="403">
        <f>Variety!K673</f>
        <v>-0.16454733759832374</v>
      </c>
      <c r="L54" s="621">
        <f>Variety!L673</f>
        <v>-4.0437663912104252E-2</v>
      </c>
      <c r="M54" s="455">
        <f>Variety!M673</f>
        <v>122662157.12353249</v>
      </c>
      <c r="N54" s="440">
        <f>Variety!N673</f>
        <v>-7560844.2692459822</v>
      </c>
      <c r="O54" s="600">
        <f>Variety!O673</f>
        <v>-5.8060743404623062E-2</v>
      </c>
      <c r="P54" s="873">
        <f>Variety!P673</f>
        <v>31711421.420931339</v>
      </c>
      <c r="Q54" s="881">
        <f>Variety!Q673</f>
        <v>-545.24901973456144</v>
      </c>
      <c r="R54" s="621">
        <f>Variety!R673</f>
        <v>-1.7193793920426149E-5</v>
      </c>
    </row>
    <row r="55" spans="2:18" x14ac:dyDescent="0.35">
      <c r="B55" s="902"/>
      <c r="C55" s="903"/>
      <c r="D55" s="85" t="s">
        <v>91</v>
      </c>
      <c r="E55" s="796">
        <f>Variety!E674</f>
        <v>201642.39885054575</v>
      </c>
      <c r="F55" s="819">
        <f>Variety!F674</f>
        <v>-55010.67556277581</v>
      </c>
      <c r="G55" s="621">
        <f>Variety!G674</f>
        <v>-0.21433865808357713</v>
      </c>
      <c r="H55" s="626">
        <f>Variety!H674</f>
        <v>9.8366306460008393E-2</v>
      </c>
      <c r="I55" s="649">
        <f>Variety!I674</f>
        <v>-2.7261607188687156E-2</v>
      </c>
      <c r="J55" s="731">
        <f>Variety!J674</f>
        <v>4.1999245597997712</v>
      </c>
      <c r="K55" s="403">
        <f>Variety!K674</f>
        <v>-0.88952756937271982</v>
      </c>
      <c r="L55" s="621">
        <f>Variety!L674</f>
        <v>-0.17477864940982374</v>
      </c>
      <c r="M55" s="455">
        <f>Variety!M674</f>
        <v>846882.86322934832</v>
      </c>
      <c r="N55" s="440">
        <f>Variety!N674</f>
        <v>-459340.67280219682</v>
      </c>
      <c r="O55" s="600">
        <f>Variety!O674</f>
        <v>-0.3516554863172392</v>
      </c>
      <c r="P55" s="873">
        <f>Variety!P674</f>
        <v>251255.26302373561</v>
      </c>
      <c r="Q55" s="881">
        <f>Variety!Q674</f>
        <v>-93070.696984162903</v>
      </c>
      <c r="R55" s="621">
        <f>Variety!R674</f>
        <v>-0.27029822840551421</v>
      </c>
    </row>
    <row r="56" spans="2:18" x14ac:dyDescent="0.35">
      <c r="B56" s="902"/>
      <c r="C56" s="903"/>
      <c r="D56" s="85" t="s">
        <v>320</v>
      </c>
      <c r="E56" s="796">
        <f>Variety!E675</f>
        <v>14606718.269413615</v>
      </c>
      <c r="F56" s="819">
        <f>Variety!F675</f>
        <v>835904.66235132702</v>
      </c>
      <c r="G56" s="621">
        <f>Variety!G675</f>
        <v>6.0701181949237758E-2</v>
      </c>
      <c r="H56" s="626">
        <f>Variety!H675</f>
        <v>7.1255298184043321</v>
      </c>
      <c r="I56" s="649">
        <f>Variety!I675</f>
        <v>0.38491863868293663</v>
      </c>
      <c r="J56" s="731">
        <f>Variety!J675</f>
        <v>4.2216065609331519</v>
      </c>
      <c r="K56" s="403">
        <f>Variety!K675</f>
        <v>-0.22226823748343527</v>
      </c>
      <c r="L56" s="621">
        <f>Variety!L675</f>
        <v>-5.0016764100247031E-2</v>
      </c>
      <c r="M56" s="455">
        <f>Variety!M675</f>
        <v>61663817.679858655</v>
      </c>
      <c r="N56" s="440">
        <f>Variety!N675</f>
        <v>468046.13774234056</v>
      </c>
      <c r="O56" s="600">
        <f>Variety!O675</f>
        <v>7.6483411508296885E-3</v>
      </c>
      <c r="P56" s="873">
        <f>Variety!P675</f>
        <v>18469208.558287933</v>
      </c>
      <c r="Q56" s="881">
        <f>Variety!Q675</f>
        <v>1436044.6921367981</v>
      </c>
      <c r="R56" s="621">
        <f>Variety!R675</f>
        <v>8.4308746362180748E-2</v>
      </c>
    </row>
    <row r="57" spans="2:18" x14ac:dyDescent="0.35">
      <c r="B57" s="902"/>
      <c r="C57" s="903"/>
      <c r="D57" s="85" t="s">
        <v>98</v>
      </c>
      <c r="E57" s="796">
        <f>Variety!E676</f>
        <v>349874.42722213274</v>
      </c>
      <c r="F57" s="819">
        <f>Variety!F676</f>
        <v>34122.483593598066</v>
      </c>
      <c r="G57" s="621">
        <f>Variety!G676</f>
        <v>0.10806737466592241</v>
      </c>
      <c r="H57" s="626">
        <f>Variety!H676</f>
        <v>0.17067767159505337</v>
      </c>
      <c r="I57" s="649">
        <f>Variety!I676</f>
        <v>1.6121728716722489E-2</v>
      </c>
      <c r="J57" s="731">
        <f>Variety!J676</f>
        <v>5.9195351652075328</v>
      </c>
      <c r="K57" s="403">
        <f>Variety!K676</f>
        <v>7.136781459647068E-2</v>
      </c>
      <c r="L57" s="621">
        <f>Variety!L676</f>
        <v>1.2203449442843597E-2</v>
      </c>
      <c r="M57" s="455">
        <f>Variety!M676</f>
        <v>2071093.9753482584</v>
      </c>
      <c r="N57" s="440">
        <f>Variety!N676</f>
        <v>224523.76772787748</v>
      </c>
      <c r="O57" s="600">
        <f>Variety!O676</f>
        <v>0.12158961885192249</v>
      </c>
      <c r="P57" s="873">
        <f>Variety!P676</f>
        <v>331200.19094443368</v>
      </c>
      <c r="Q57" s="881">
        <f>Variety!Q676</f>
        <v>39010.789146066061</v>
      </c>
      <c r="R57" s="621">
        <f>Variety!R676</f>
        <v>0.13351199224188973</v>
      </c>
    </row>
    <row r="58" spans="2:18" x14ac:dyDescent="0.35">
      <c r="B58" s="902"/>
      <c r="C58" s="903"/>
      <c r="D58" s="85" t="s">
        <v>321</v>
      </c>
      <c r="E58" s="796">
        <f>Variety!E677</f>
        <v>7.6175118759274483</v>
      </c>
      <c r="F58" s="819">
        <f>Variety!F677</f>
        <v>-383.07862110435963</v>
      </c>
      <c r="G58" s="621">
        <f>Variety!G677</f>
        <v>-0.9805027200606774</v>
      </c>
      <c r="H58" s="626">
        <f>Variety!H677</f>
        <v>3.716016631034068E-6</v>
      </c>
      <c r="I58" s="649">
        <f>Variety!I677</f>
        <v>-1.8752400716031604E-4</v>
      </c>
      <c r="J58" s="731">
        <f>Variety!J677</f>
        <v>11.064615384615538</v>
      </c>
      <c r="K58" s="403">
        <f>Variety!K677</f>
        <v>0.52119192044631291</v>
      </c>
      <c r="L58" s="621">
        <f>Variety!L677</f>
        <v>4.9432892666934208E-2</v>
      </c>
      <c r="M58" s="455">
        <f>Variety!M677</f>
        <v>84.284839094878407</v>
      </c>
      <c r="N58" s="440">
        <f>Variety!N677</f>
        <v>-4034.9899367296603</v>
      </c>
      <c r="O58" s="600">
        <f>Variety!O677</f>
        <v>-0.97953891311413976</v>
      </c>
      <c r="P58" s="873">
        <f>Variety!P677</f>
        <v>9.3753992319107056</v>
      </c>
      <c r="Q58" s="881">
        <f>Variety!Q677</f>
        <v>-417.48132503032684</v>
      </c>
      <c r="R58" s="621">
        <f>Variety!R677</f>
        <v>-0.97803619177344625</v>
      </c>
    </row>
    <row r="59" spans="2:18" x14ac:dyDescent="0.35">
      <c r="B59" s="902"/>
      <c r="C59" s="903"/>
      <c r="D59" s="85" t="s">
        <v>112</v>
      </c>
      <c r="E59" s="796">
        <f>Variety!E678</f>
        <v>485573.70786777558</v>
      </c>
      <c r="F59" s="819">
        <f>Variety!F678</f>
        <v>-51940.757013862138</v>
      </c>
      <c r="G59" s="621">
        <f>Variety!G678</f>
        <v>-9.6631366051329701E-2</v>
      </c>
      <c r="H59" s="626">
        <f>Variety!H678</f>
        <v>0.2368752426539332</v>
      </c>
      <c r="I59" s="649">
        <f>Variety!I678</f>
        <v>-2.6230200105454987E-2</v>
      </c>
      <c r="J59" s="731">
        <f>Variety!J678</f>
        <v>7.5240403619948175</v>
      </c>
      <c r="K59" s="403">
        <f>Variety!K678</f>
        <v>-1.7100277767234218E-2</v>
      </c>
      <c r="L59" s="621">
        <f>Variety!L678</f>
        <v>-2.2675983096071511E-3</v>
      </c>
      <c r="M59" s="455">
        <f>Variety!M678</f>
        <v>3653476.1767206239</v>
      </c>
      <c r="N59" s="440">
        <f>Variety!N678</f>
        <v>-399995.99885824649</v>
      </c>
      <c r="O59" s="600">
        <f>Variety!O678</f>
        <v>-9.8679843238623846E-2</v>
      </c>
      <c r="P59" s="873">
        <f>Variety!P678</f>
        <v>323433.5082616806</v>
      </c>
      <c r="Q59" s="881">
        <f>Variety!Q678</f>
        <v>-39444.824530363316</v>
      </c>
      <c r="R59" s="621">
        <f>Variety!R678</f>
        <v>-0.10869986154000578</v>
      </c>
    </row>
    <row r="60" spans="2:18" x14ac:dyDescent="0.35">
      <c r="B60" s="902"/>
      <c r="C60" s="903"/>
      <c r="D60" s="85" t="s">
        <v>322</v>
      </c>
      <c r="E60" s="796">
        <f>Variety!E679</f>
        <v>12887.054175922924</v>
      </c>
      <c r="F60" s="819">
        <f>Variety!F679</f>
        <v>-2651.5803920058315</v>
      </c>
      <c r="G60" s="621">
        <f>Variety!G679</f>
        <v>-0.17064436263136071</v>
      </c>
      <c r="H60" s="626">
        <f>Variety!H679</f>
        <v>6.2866338015306472E-3</v>
      </c>
      <c r="I60" s="649">
        <f>Variety!I679</f>
        <v>-1.319299796500961E-3</v>
      </c>
      <c r="J60" s="731">
        <f>Variety!J679</f>
        <v>7.5577096079213462</v>
      </c>
      <c r="K60" s="403">
        <f>Variety!K679</f>
        <v>-0.15136287415647143</v>
      </c>
      <c r="L60" s="621">
        <f>Variety!L679</f>
        <v>-1.9634382023046536E-2</v>
      </c>
      <c r="M60" s="455">
        <f>Variety!M679</f>
        <v>97396.613163175585</v>
      </c>
      <c r="N60" s="440">
        <f>Variety!N679</f>
        <v>-22391.846993507119</v>
      </c>
      <c r="O60" s="600">
        <f>Variety!O679</f>
        <v>-0.18692824804842384</v>
      </c>
      <c r="P60" s="873">
        <f>Variety!P679</f>
        <v>9695.6997024416778</v>
      </c>
      <c r="Q60" s="881">
        <f>Variety!Q679</f>
        <v>-3457.420034468174</v>
      </c>
      <c r="R60" s="621">
        <f>Variety!R679</f>
        <v>-0.262859314263374</v>
      </c>
    </row>
    <row r="61" spans="2:18" x14ac:dyDescent="0.35">
      <c r="B61" s="902"/>
      <c r="C61" s="903"/>
      <c r="D61" s="85" t="s">
        <v>323</v>
      </c>
      <c r="E61" s="796">
        <f>Variety!E680</f>
        <v>100.99999999999909</v>
      </c>
      <c r="F61" s="819">
        <f>Variety!F680</f>
        <v>-126.50000000000273</v>
      </c>
      <c r="G61" s="621">
        <f>Variety!G680</f>
        <v>-0.55604395604396362</v>
      </c>
      <c r="H61" s="626">
        <f>Variety!H680</f>
        <v>4.9270376711915765E-5</v>
      </c>
      <c r="I61" s="649">
        <f>Variety!I680</f>
        <v>-6.2087534820645253E-5</v>
      </c>
      <c r="J61" s="731">
        <f>Variety!J680</f>
        <v>19.527821782178371</v>
      </c>
      <c r="K61" s="403">
        <f>Variety!K680</f>
        <v>3.9265470569037326</v>
      </c>
      <c r="L61" s="621">
        <f>Variety!L680</f>
        <v>0.25168116875363922</v>
      </c>
      <c r="M61" s="455">
        <f>Variety!M680</f>
        <v>1972.3099999999977</v>
      </c>
      <c r="N61" s="440">
        <f>Variety!N680</f>
        <v>-1576.9800000000109</v>
      </c>
      <c r="O61" s="600">
        <f>Variety!O680</f>
        <v>-0.44430858002586632</v>
      </c>
      <c r="P61" s="873">
        <f>Variety!P680</f>
        <v>202</v>
      </c>
      <c r="Q61" s="881">
        <f>Variety!Q680</f>
        <v>-253</v>
      </c>
      <c r="R61" s="621">
        <f>Variety!R680</f>
        <v>-0.55604395604395607</v>
      </c>
    </row>
    <row r="62" spans="2:18" x14ac:dyDescent="0.35">
      <c r="B62" s="902"/>
      <c r="C62" s="903"/>
      <c r="D62" s="85" t="s">
        <v>102</v>
      </c>
      <c r="E62" s="796">
        <f>Variety!E681</f>
        <v>39754.125470430881</v>
      </c>
      <c r="F62" s="819">
        <f>Variety!F681</f>
        <v>32824.024995656044</v>
      </c>
      <c r="G62" s="621">
        <f>Variety!G681</f>
        <v>4.7364428719516525</v>
      </c>
      <c r="H62" s="626">
        <f>Variety!H681</f>
        <v>1.9393076611692203E-2</v>
      </c>
      <c r="I62" s="649">
        <f>Variety!I681</f>
        <v>1.6000894125618666E-2</v>
      </c>
      <c r="J62" s="731">
        <f>Variety!J681</f>
        <v>6.1508922176783392</v>
      </c>
      <c r="K62" s="403">
        <f>Variety!K681</f>
        <v>1.1828488068620402</v>
      </c>
      <c r="L62" s="621">
        <f>Variety!L681</f>
        <v>0.23809147969334801</v>
      </c>
      <c r="M62" s="455">
        <f>Variety!M681</f>
        <v>244523.34097668156</v>
      </c>
      <c r="N62" s="440">
        <f>Variety!N681</f>
        <v>210094.30097668152</v>
      </c>
      <c r="O62" s="600">
        <f>Variety!O681</f>
        <v>6.1022410435109808</v>
      </c>
      <c r="P62" s="873">
        <f>Variety!P681</f>
        <v>38164.601896684151</v>
      </c>
      <c r="Q62" s="881">
        <f>Variety!Q681</f>
        <v>32843.2219015765</v>
      </c>
      <c r="R62" s="621">
        <f>Variety!R681</f>
        <v>6.1719369659321028</v>
      </c>
    </row>
    <row r="63" spans="2:18" x14ac:dyDescent="0.35">
      <c r="B63" s="902"/>
      <c r="C63" s="903"/>
      <c r="D63" s="85" t="s">
        <v>90</v>
      </c>
      <c r="E63" s="796">
        <f>Variety!E682</f>
        <v>2466712.2593701007</v>
      </c>
      <c r="F63" s="819">
        <f>Variety!F682</f>
        <v>-57059.367301615886</v>
      </c>
      <c r="G63" s="621">
        <f>Variety!G682</f>
        <v>-2.2608768043273501E-2</v>
      </c>
      <c r="H63" s="626">
        <f>Variety!H682</f>
        <v>1.2033251708818498</v>
      </c>
      <c r="I63" s="649">
        <f>Variety!I682</f>
        <v>-3.2024005079883677E-2</v>
      </c>
      <c r="J63" s="731">
        <f>Variety!J682</f>
        <v>7.4762695169738702</v>
      </c>
      <c r="K63" s="403">
        <f>Variety!K682</f>
        <v>0.51427718410233503</v>
      </c>
      <c r="L63" s="621">
        <f>Variety!L682</f>
        <v>7.3869254591697728E-2</v>
      </c>
      <c r="M63" s="455">
        <f>Variety!M682</f>
        <v>18441805.671874426</v>
      </c>
      <c r="N63" s="440">
        <f>Variety!N682</f>
        <v>871326.95706721395</v>
      </c>
      <c r="O63" s="600">
        <f>Variety!O682</f>
        <v>4.9590393705831043E-2</v>
      </c>
      <c r="P63" s="873">
        <f>Variety!P682</f>
        <v>2882367.6206942797</v>
      </c>
      <c r="Q63" s="881">
        <f>Variety!Q682</f>
        <v>64435.347314420156</v>
      </c>
      <c r="R63" s="621">
        <f>Variety!R682</f>
        <v>2.2866180256751054E-2</v>
      </c>
    </row>
    <row r="64" spans="2:18" x14ac:dyDescent="0.35">
      <c r="B64" s="902"/>
      <c r="C64" s="903"/>
      <c r="D64" s="85" t="s">
        <v>106</v>
      </c>
      <c r="E64" s="796">
        <f>Variety!E683</f>
        <v>781.83145648986101</v>
      </c>
      <c r="F64" s="819">
        <f>Variety!F683</f>
        <v>-648.5266841724515</v>
      </c>
      <c r="G64" s="621">
        <f>Variety!G683</f>
        <v>-0.45340161022340736</v>
      </c>
      <c r="H64" s="626">
        <f>Variety!H683</f>
        <v>3.8139733055922356E-4</v>
      </c>
      <c r="I64" s="649">
        <f>Variety!I683</f>
        <v>-3.1874198938693467E-4</v>
      </c>
      <c r="J64" s="731">
        <f>Variety!J683</f>
        <v>13.772256014324034</v>
      </c>
      <c r="K64" s="403">
        <f>Variety!K683</f>
        <v>0.93398826043072347</v>
      </c>
      <c r="L64" s="621">
        <f>Variety!L683</f>
        <v>7.2750333482294274E-2</v>
      </c>
      <c r="M64" s="455">
        <f>Variety!M683</f>
        <v>10767.582978830207</v>
      </c>
      <c r="N64" s="440">
        <f>Variety!N683</f>
        <v>-7595.7378149535507</v>
      </c>
      <c r="O64" s="600">
        <f>Variety!O683</f>
        <v>-0.4136363950862752</v>
      </c>
      <c r="P64" s="873">
        <f>Variety!P683</f>
        <v>1495.5639649629593</v>
      </c>
      <c r="Q64" s="881">
        <f>Variety!Q683</f>
        <v>-1776.4683347940154</v>
      </c>
      <c r="R64" s="621">
        <f>Variety!R683</f>
        <v>-0.54292506064990864</v>
      </c>
    </row>
    <row r="65" spans="2:18" x14ac:dyDescent="0.35">
      <c r="B65" s="902"/>
      <c r="C65" s="903"/>
      <c r="D65" s="85" t="s">
        <v>324</v>
      </c>
      <c r="E65" s="796">
        <f>Variety!E684</f>
        <v>541351.47072311246</v>
      </c>
      <c r="F65" s="819">
        <f>Variety!F684</f>
        <v>-4105.0217947901692</v>
      </c>
      <c r="G65" s="621">
        <f>Variety!G684</f>
        <v>-7.525846426065662E-3</v>
      </c>
      <c r="H65" s="626">
        <f>Variety!H684</f>
        <v>0.26408505837700619</v>
      </c>
      <c r="I65" s="649">
        <f>Variety!I684</f>
        <v>-2.9078903643966481E-3</v>
      </c>
      <c r="J65" s="731">
        <f>Variety!J684</f>
        <v>8.6041970356695803</v>
      </c>
      <c r="K65" s="403">
        <f>Variety!K684</f>
        <v>0.24831963060969464</v>
      </c>
      <c r="L65" s="621">
        <f>Variety!L684</f>
        <v>2.9717960014507293E-2</v>
      </c>
      <c r="M65" s="455">
        <f>Variety!M684</f>
        <v>4657894.7196511719</v>
      </c>
      <c r="N65" s="440">
        <f>Variety!N684</f>
        <v>100127.13837761246</v>
      </c>
      <c r="O65" s="600">
        <f>Variety!O684</f>
        <v>2.1968460785276443E-2</v>
      </c>
      <c r="P65" s="873">
        <f>Variety!P684</f>
        <v>804754.65596038196</v>
      </c>
      <c r="Q65" s="881">
        <f>Variety!Q684</f>
        <v>14439.000208137091</v>
      </c>
      <c r="R65" s="621">
        <f>Variety!R684</f>
        <v>1.8269915448395922E-2</v>
      </c>
    </row>
    <row r="66" spans="2:18" x14ac:dyDescent="0.35">
      <c r="B66" s="902"/>
      <c r="C66" s="903"/>
      <c r="D66" s="85" t="s">
        <v>103</v>
      </c>
      <c r="E66" s="796">
        <f>Variety!E685</f>
        <v>23844.689098231727</v>
      </c>
      <c r="F66" s="819">
        <f>Variety!F685</f>
        <v>-16692.493688054063</v>
      </c>
      <c r="G66" s="621">
        <f>Variety!G685</f>
        <v>-0.41178228334361044</v>
      </c>
      <c r="H66" s="626">
        <f>Variety!H685</f>
        <v>1.1632047667805928E-2</v>
      </c>
      <c r="I66" s="649">
        <f>Variety!I685</f>
        <v>-8.2103084398619068E-3</v>
      </c>
      <c r="J66" s="731">
        <f>Variety!J685</f>
        <v>10.700302878478379</v>
      </c>
      <c r="K66" s="403">
        <f>Variety!K685</f>
        <v>2.1366897966411749</v>
      </c>
      <c r="L66" s="621">
        <f>Variety!L685</f>
        <v>0.24950797942669053</v>
      </c>
      <c r="M66" s="455">
        <f>Variety!M685</f>
        <v>255145.39539423096</v>
      </c>
      <c r="N66" s="440">
        <f>Variety!N685</f>
        <v>-91999.353415231919</v>
      </c>
      <c r="O66" s="600">
        <f>Variety!O685</f>
        <v>-0.2650172693976931</v>
      </c>
      <c r="P66" s="873">
        <f>Variety!P685</f>
        <v>59190.027626633761</v>
      </c>
      <c r="Q66" s="881">
        <f>Variety!Q685</f>
        <v>-13898.069270610751</v>
      </c>
      <c r="R66" s="621">
        <f>Variety!R685</f>
        <v>-0.19015503017064767</v>
      </c>
    </row>
    <row r="67" spans="2:18" x14ac:dyDescent="0.35">
      <c r="B67" s="902"/>
      <c r="C67" s="903"/>
      <c r="D67" s="85" t="s">
        <v>93</v>
      </c>
      <c r="E67" s="796">
        <f>Variety!E686</f>
        <v>1188970.2235229304</v>
      </c>
      <c r="F67" s="819">
        <f>Variety!F686</f>
        <v>-115387.44398807688</v>
      </c>
      <c r="G67" s="621">
        <f>Variety!G686</f>
        <v>-8.846303959577341E-2</v>
      </c>
      <c r="H67" s="626">
        <f>Variety!H686</f>
        <v>0.58001000804184155</v>
      </c>
      <c r="I67" s="649">
        <f>Variety!I686</f>
        <v>-5.8453929301047425E-2</v>
      </c>
      <c r="J67" s="731">
        <f>Variety!J686</f>
        <v>6.1671490140844716</v>
      </c>
      <c r="K67" s="403">
        <f>Variety!K686</f>
        <v>-0.11307567344476954</v>
      </c>
      <c r="L67" s="621">
        <f>Variety!L686</f>
        <v>-1.8005036295804196E-2</v>
      </c>
      <c r="M67" s="455">
        <f>Variety!M686</f>
        <v>7332556.541775234</v>
      </c>
      <c r="N67" s="440">
        <f>Variety!N686</f>
        <v>-859102.68309545144</v>
      </c>
      <c r="O67" s="600">
        <f>Variety!O686</f>
        <v>-0.10487529565281853</v>
      </c>
      <c r="P67" s="873">
        <f>Variety!P686</f>
        <v>1609810.2859383887</v>
      </c>
      <c r="Q67" s="881">
        <f>Variety!Q686</f>
        <v>-44402.163598918356</v>
      </c>
      <c r="R67" s="621">
        <f>Variety!R686</f>
        <v>-2.6841874882115598E-2</v>
      </c>
    </row>
    <row r="68" spans="2:18" x14ac:dyDescent="0.35">
      <c r="B68" s="902"/>
      <c r="C68" s="903"/>
      <c r="D68" s="85" t="s">
        <v>101</v>
      </c>
      <c r="E68" s="796">
        <f>Variety!E687</f>
        <v>203005.09089294355</v>
      </c>
      <c r="F68" s="819">
        <f>Variety!F687</f>
        <v>-12119.144515578577</v>
      </c>
      <c r="G68" s="621">
        <f>Variety!G687</f>
        <v>-5.6335561135472501E-2</v>
      </c>
      <c r="H68" s="626">
        <f>Variety!H687</f>
        <v>9.9031062403288309E-2</v>
      </c>
      <c r="I68" s="649">
        <f>Variety!I687</f>
        <v>-6.2690939709175997E-3</v>
      </c>
      <c r="J68" s="731">
        <f>Variety!J687</f>
        <v>12.993230137370048</v>
      </c>
      <c r="K68" s="403">
        <f>Variety!K687</f>
        <v>0.50454069134798019</v>
      </c>
      <c r="L68" s="621">
        <f>Variety!L687</f>
        <v>4.0399810847141199E-2</v>
      </c>
      <c r="M68" s="455">
        <f>Variety!M687</f>
        <v>2637691.8650297401</v>
      </c>
      <c r="N68" s="440">
        <f>Variety!N687</f>
        <v>-48927.903300236911</v>
      </c>
      <c r="O68" s="600">
        <f>Variety!O687</f>
        <v>-1.8211696302171877E-2</v>
      </c>
      <c r="P68" s="873">
        <f>Variety!P687</f>
        <v>320791.16431729507</v>
      </c>
      <c r="Q68" s="881">
        <f>Variety!Q687</f>
        <v>23671.803368881461</v>
      </c>
      <c r="R68" s="621">
        <f>Variety!R687</f>
        <v>7.9671022761089616E-2</v>
      </c>
    </row>
    <row r="69" spans="2:18" x14ac:dyDescent="0.35">
      <c r="B69" s="902"/>
      <c r="C69" s="903"/>
      <c r="D69" s="85" t="s">
        <v>94</v>
      </c>
      <c r="E69" s="796">
        <f>Variety!E688</f>
        <v>248055.11469576648</v>
      </c>
      <c r="F69" s="819">
        <f>Variety!F688</f>
        <v>-792992.72484432929</v>
      </c>
      <c r="G69" s="621">
        <f>Variety!G688</f>
        <v>-0.76172553721897174</v>
      </c>
      <c r="H69" s="626">
        <f>Variety!H688</f>
        <v>0.12100761333047522</v>
      </c>
      <c r="I69" s="649">
        <f>Variety!I688</f>
        <v>-0.38857002718235484</v>
      </c>
      <c r="J69" s="731">
        <f>Variety!J688</f>
        <v>7.2244403198567397</v>
      </c>
      <c r="K69" s="403">
        <f>Variety!K688</f>
        <v>1.7839341420539894</v>
      </c>
      <c r="L69" s="621">
        <f>Variety!L688</f>
        <v>0.32789856012523899</v>
      </c>
      <c r="M69" s="455">
        <f>Variety!M688</f>
        <v>1792059.3721547835</v>
      </c>
      <c r="N69" s="440">
        <f>Variety!N688</f>
        <v>-3871767.8302513137</v>
      </c>
      <c r="O69" s="600">
        <f>Variety!O688</f>
        <v>-0.6835956839584576</v>
      </c>
      <c r="P69" s="873">
        <f>Variety!P688</f>
        <v>464487.29289225023</v>
      </c>
      <c r="Q69" s="881">
        <f>Variety!Q688</f>
        <v>-409796.76251354441</v>
      </c>
      <c r="R69" s="621">
        <f>Variety!R688</f>
        <v>-0.46872267654857236</v>
      </c>
    </row>
    <row r="70" spans="2:18" x14ac:dyDescent="0.35">
      <c r="B70" s="902"/>
      <c r="C70" s="903"/>
      <c r="D70" s="85" t="s">
        <v>107</v>
      </c>
      <c r="E70" s="796">
        <f>Variety!E689</f>
        <v>305031.758046687</v>
      </c>
      <c r="F70" s="819">
        <f>Variety!F689</f>
        <v>-24490.938103469089</v>
      </c>
      <c r="G70" s="621">
        <f>Variety!G689</f>
        <v>-7.4322462123547081E-2</v>
      </c>
      <c r="H70" s="626">
        <f>Variety!H689</f>
        <v>0.14880227354513212</v>
      </c>
      <c r="I70" s="649">
        <f>Variety!I689</f>
        <v>-1.2494250612493263E-2</v>
      </c>
      <c r="J70" s="731">
        <f>Variety!J689</f>
        <v>7.6500152101398351</v>
      </c>
      <c r="K70" s="403">
        <f>Variety!K689</f>
        <v>0.65425239594623097</v>
      </c>
      <c r="L70" s="621">
        <f>Variety!L689</f>
        <v>9.3521237543792587E-2</v>
      </c>
      <c r="M70" s="455">
        <f>Variety!M689</f>
        <v>2333497.5886328495</v>
      </c>
      <c r="N70" s="440">
        <f>Variety!N689</f>
        <v>28234.96447276976</v>
      </c>
      <c r="O70" s="600">
        <f>Variety!O689</f>
        <v>1.2248046785149758E-2</v>
      </c>
      <c r="P70" s="873">
        <f>Variety!P689</f>
        <v>145240.27179551119</v>
      </c>
      <c r="Q70" s="881">
        <f>Variety!Q689</f>
        <v>-13130.416457811778</v>
      </c>
      <c r="R70" s="621">
        <f>Variety!R689</f>
        <v>-8.2909385585348508E-2</v>
      </c>
    </row>
    <row r="71" spans="2:18" x14ac:dyDescent="0.35">
      <c r="B71" s="902"/>
      <c r="C71" s="903"/>
      <c r="D71" s="85" t="s">
        <v>325</v>
      </c>
      <c r="E71" s="796">
        <f>Variety!E690</f>
        <v>308857.22950299369</v>
      </c>
      <c r="F71" s="819">
        <f>Variety!F690</f>
        <v>12863.814017058059</v>
      </c>
      <c r="G71" s="621">
        <f>Variety!G690</f>
        <v>4.3459797901042478E-2</v>
      </c>
      <c r="H71" s="626">
        <f>Variety!H690</f>
        <v>0.15066843611694317</v>
      </c>
      <c r="I71" s="649">
        <f>Variety!I690</f>
        <v>5.7840028162700619E-3</v>
      </c>
      <c r="J71" s="731">
        <f>Variety!J690</f>
        <v>11.492014370652424</v>
      </c>
      <c r="K71" s="403">
        <f>Variety!K690</f>
        <v>-0.8503813783229468</v>
      </c>
      <c r="L71" s="621">
        <f>Variety!L690</f>
        <v>-6.8899214999935732E-2</v>
      </c>
      <c r="M71" s="455">
        <f>Variety!M690</f>
        <v>3549391.7199282972</v>
      </c>
      <c r="N71" s="440">
        <f>Variety!N690</f>
        <v>-103876.15309001552</v>
      </c>
      <c r="O71" s="600">
        <f>Variety!O690</f>
        <v>-2.8433763058330987E-2</v>
      </c>
      <c r="P71" s="873">
        <f>Variety!P690</f>
        <v>203779.89892576949</v>
      </c>
      <c r="Q71" s="881">
        <f>Variety!Q690</f>
        <v>-1728.6037027811399</v>
      </c>
      <c r="R71" s="621">
        <f>Variety!R690</f>
        <v>-8.4113488282551996E-3</v>
      </c>
    </row>
    <row r="72" spans="2:18" x14ac:dyDescent="0.35">
      <c r="B72" s="902"/>
      <c r="C72" s="903"/>
      <c r="D72" s="85" t="s">
        <v>326</v>
      </c>
      <c r="E72" s="796">
        <f>Variety!E691</f>
        <v>10440.749999999993</v>
      </c>
      <c r="F72" s="819">
        <f>Variety!F691</f>
        <v>-1753.499952077862</v>
      </c>
      <c r="G72" s="621">
        <f>Variety!G691</f>
        <v>-0.14379727814083981</v>
      </c>
      <c r="H72" s="626">
        <f>Variety!H691</f>
        <v>5.0932642144053348E-3</v>
      </c>
      <c r="I72" s="649">
        <f>Variety!I691</f>
        <v>-8.7564219161405561E-4</v>
      </c>
      <c r="J72" s="731">
        <f>Variety!J691</f>
        <v>5.4089955223523232</v>
      </c>
      <c r="K72" s="403">
        <f>Variety!K691</f>
        <v>-0.18250866955492651</v>
      </c>
      <c r="L72" s="621">
        <f>Variety!L691</f>
        <v>-3.2640352808655092E-2</v>
      </c>
      <c r="M72" s="455">
        <f>Variety!M691</f>
        <v>56473.969999999979</v>
      </c>
      <c r="N72" s="440">
        <f>Variety!N691</f>
        <v>-11710.229724208119</v>
      </c>
      <c r="O72" s="600">
        <f>Variety!O691</f>
        <v>-0.17174403705805352</v>
      </c>
      <c r="P72" s="873">
        <f>Variety!P691</f>
        <v>10170</v>
      </c>
      <c r="Q72" s="881">
        <f>Variety!Q691</f>
        <v>-1763.9999680519104</v>
      </c>
      <c r="R72" s="621">
        <f>Variety!R691</f>
        <v>-0.14781296906102331</v>
      </c>
    </row>
    <row r="73" spans="2:18" x14ac:dyDescent="0.35">
      <c r="B73" s="902"/>
      <c r="C73" s="903"/>
      <c r="D73" s="85" t="s">
        <v>327</v>
      </c>
      <c r="E73" s="796">
        <f>Variety!E692</f>
        <v>0</v>
      </c>
      <c r="F73" s="819">
        <f>Variety!F692</f>
        <v>0</v>
      </c>
      <c r="G73" s="621">
        <f>Variety!G692</f>
        <v>0</v>
      </c>
      <c r="H73" s="626">
        <f>Variety!H692</f>
        <v>0</v>
      </c>
      <c r="I73" s="649">
        <f>Variety!I692</f>
        <v>0</v>
      </c>
      <c r="J73" s="731">
        <f>Variety!J692</f>
        <v>0</v>
      </c>
      <c r="K73" s="403">
        <f>Variety!K692</f>
        <v>0</v>
      </c>
      <c r="L73" s="621">
        <f>Variety!L692</f>
        <v>0</v>
      </c>
      <c r="M73" s="455">
        <f>Variety!M692</f>
        <v>0</v>
      </c>
      <c r="N73" s="440">
        <f>Variety!N692</f>
        <v>0</v>
      </c>
      <c r="O73" s="600">
        <f>Variety!O692</f>
        <v>0</v>
      </c>
      <c r="P73" s="873">
        <f>Variety!P692</f>
        <v>0</v>
      </c>
      <c r="Q73" s="881">
        <f>Variety!Q692</f>
        <v>0</v>
      </c>
      <c r="R73" s="621">
        <f>Variety!R692</f>
        <v>0</v>
      </c>
    </row>
    <row r="74" spans="2:18" x14ac:dyDescent="0.35">
      <c r="B74" s="902"/>
      <c r="C74" s="903"/>
      <c r="D74" s="85" t="s">
        <v>85</v>
      </c>
      <c r="E74" s="796">
        <f>Variety!E693</f>
        <v>2847301.1132835788</v>
      </c>
      <c r="F74" s="819">
        <f>Variety!F693</f>
        <v>223726.86413846025</v>
      </c>
      <c r="G74" s="621">
        <f>Variety!G693</f>
        <v>8.5275598436507283E-2</v>
      </c>
      <c r="H74" s="626">
        <f>Variety!H693</f>
        <v>1.3889861234033696</v>
      </c>
      <c r="I74" s="649">
        <f>Variety!I693</f>
        <v>0.10478502830268832</v>
      </c>
      <c r="J74" s="731">
        <f>Variety!J693</f>
        <v>3.5541120752549933</v>
      </c>
      <c r="K74" s="403">
        <f>Variety!K693</f>
        <v>0.12981273132351712</v>
      </c>
      <c r="L74" s="621">
        <f>Variety!L693</f>
        <v>3.790928253792137E-2</v>
      </c>
      <c r="M74" s="455">
        <f>Variety!M693</f>
        <v>10119627.268608153</v>
      </c>
      <c r="N74" s="440">
        <f>Variety!N693</f>
        <v>1135723.6885050088</v>
      </c>
      <c r="O74" s="600">
        <f>Variety!O693</f>
        <v>0.12641761772914861</v>
      </c>
      <c r="P74" s="873">
        <f>Variety!P693</f>
        <v>2539086.289411311</v>
      </c>
      <c r="Q74" s="881">
        <f>Variety!Q693</f>
        <v>355514.67575034685</v>
      </c>
      <c r="R74" s="621">
        <f>Variety!R693</f>
        <v>0.16281338039300342</v>
      </c>
    </row>
    <row r="75" spans="2:18" x14ac:dyDescent="0.35">
      <c r="B75" s="902"/>
      <c r="C75" s="903"/>
      <c r="D75" s="85" t="s">
        <v>84</v>
      </c>
      <c r="E75" s="796">
        <f>Variety!E694</f>
        <v>34809446.651304394</v>
      </c>
      <c r="F75" s="819">
        <f>Variety!F694</f>
        <v>-125137.8153052181</v>
      </c>
      <c r="G75" s="621">
        <f>Variety!G694</f>
        <v>-3.5820610783226722E-3</v>
      </c>
      <c r="H75" s="626">
        <f>Variety!H694</f>
        <v>16.980936135080373</v>
      </c>
      <c r="I75" s="649">
        <f>Variety!I694</f>
        <v>-0.11903031089528682</v>
      </c>
      <c r="J75" s="731">
        <f>Variety!J694</f>
        <v>4.1352323173927452</v>
      </c>
      <c r="K75" s="403">
        <f>Variety!K694</f>
        <v>-4.8240429166447996E-2</v>
      </c>
      <c r="L75" s="621">
        <f>Variety!L694</f>
        <v>-1.1531192406147405E-2</v>
      </c>
      <c r="M75" s="455">
        <f>Variety!M694</f>
        <v>143945148.7430326</v>
      </c>
      <c r="N75" s="440">
        <f>Variety!N694</f>
        <v>-2202733.2853988409</v>
      </c>
      <c r="O75" s="600">
        <f>Variety!O694</f>
        <v>-1.5071948048965387E-2</v>
      </c>
      <c r="P75" s="873">
        <f>Variety!P694</f>
        <v>28465428.900106162</v>
      </c>
      <c r="Q75" s="881">
        <f>Variety!Q694</f>
        <v>564155.43683591485</v>
      </c>
      <c r="R75" s="621">
        <f>Variety!R694</f>
        <v>2.0219702071254186E-2</v>
      </c>
    </row>
    <row r="76" spans="2:18" x14ac:dyDescent="0.35">
      <c r="B76" s="902"/>
      <c r="C76" s="903"/>
      <c r="D76" s="85" t="s">
        <v>89</v>
      </c>
      <c r="E76" s="796">
        <f>Variety!E695</f>
        <v>1461596.2259593159</v>
      </c>
      <c r="F76" s="819">
        <f>Variety!F695</f>
        <v>-20894.739431024995</v>
      </c>
      <c r="G76" s="621">
        <f>Variety!G695</f>
        <v>-1.4094345206025182E-2</v>
      </c>
      <c r="H76" s="626">
        <f>Variety!H695</f>
        <v>0.71300392726465833</v>
      </c>
      <c r="I76" s="649">
        <f>Variety!I695</f>
        <v>-1.2653645358450483E-2</v>
      </c>
      <c r="J76" s="731">
        <f>Variety!J695</f>
        <v>4.2454915450149615</v>
      </c>
      <c r="K76" s="403">
        <f>Variety!K695</f>
        <v>-0.48270464179629524</v>
      </c>
      <c r="L76" s="621">
        <f>Variety!L695</f>
        <v>-0.10209065417859409</v>
      </c>
      <c r="M76" s="455">
        <f>Variety!M695</f>
        <v>6205194.4195360523</v>
      </c>
      <c r="N76" s="440">
        <f>Variety!N695</f>
        <v>-804313.71000469662</v>
      </c>
      <c r="O76" s="600">
        <f>Variety!O695</f>
        <v>-0.11474609846231734</v>
      </c>
      <c r="P76" s="873">
        <f>Variety!P695</f>
        <v>1813150.8690939685</v>
      </c>
      <c r="Q76" s="881">
        <f>Variety!Q695</f>
        <v>-10680.230403817259</v>
      </c>
      <c r="R76" s="621">
        <f>Variety!R695</f>
        <v>-5.8559317289622872E-3</v>
      </c>
    </row>
    <row r="77" spans="2:18" x14ac:dyDescent="0.35">
      <c r="B77" s="902"/>
      <c r="C77" s="903"/>
      <c r="D77" s="85" t="s">
        <v>105</v>
      </c>
      <c r="E77" s="796">
        <f>Variety!E696</f>
        <v>217609.11498072746</v>
      </c>
      <c r="F77" s="819">
        <f>Variety!F696</f>
        <v>-51776.50834807739</v>
      </c>
      <c r="G77" s="621">
        <f>Variety!G696</f>
        <v>-0.19220219590145082</v>
      </c>
      <c r="H77" s="626">
        <f>Variety!H696</f>
        <v>0.10615527793115971</v>
      </c>
      <c r="I77" s="649">
        <f>Variety!I696</f>
        <v>-2.5705031566829808E-2</v>
      </c>
      <c r="J77" s="731">
        <f>Variety!J696</f>
        <v>5.6916980856743686</v>
      </c>
      <c r="K77" s="403">
        <f>Variety!K696</f>
        <v>1.4470421126180746</v>
      </c>
      <c r="L77" s="621">
        <f>Variety!L696</f>
        <v>0.34090916243941344</v>
      </c>
      <c r="M77" s="455">
        <f>Variety!M696</f>
        <v>1238565.3831611001</v>
      </c>
      <c r="N77" s="440">
        <f>Variety!N696</f>
        <v>95116.08804299566</v>
      </c>
      <c r="O77" s="600">
        <f>Variety!O696</f>
        <v>8.3183476914182999E-2</v>
      </c>
      <c r="P77" s="873">
        <f>Variety!P696</f>
        <v>181817.78997766989</v>
      </c>
      <c r="Q77" s="881">
        <f>Variety!Q696</f>
        <v>-618.74848824716173</v>
      </c>
      <c r="R77" s="621">
        <f>Variety!R696</f>
        <v>-3.3915820451874933E-3</v>
      </c>
    </row>
    <row r="78" spans="2:18" x14ac:dyDescent="0.35">
      <c r="B78" s="902"/>
      <c r="C78" s="903"/>
      <c r="D78" s="85" t="s">
        <v>100</v>
      </c>
      <c r="E78" s="796">
        <f>Variety!E697</f>
        <v>1272990.998642754</v>
      </c>
      <c r="F78" s="819">
        <f>Variety!F697</f>
        <v>89609.266053434229</v>
      </c>
      <c r="G78" s="621">
        <f>Variety!G697</f>
        <v>7.5723043195337361E-2</v>
      </c>
      <c r="H78" s="626">
        <f>Variety!H697</f>
        <v>0.62099748568323665</v>
      </c>
      <c r="I78" s="649">
        <f>Variety!I697</f>
        <v>4.1749493213218192E-2</v>
      </c>
      <c r="J78" s="731">
        <f>Variety!J697</f>
        <v>3.3870326753239999</v>
      </c>
      <c r="K78" s="403">
        <f>Variety!K697</f>
        <v>-2.0076235889129546E-2</v>
      </c>
      <c r="L78" s="621">
        <f>Variety!L697</f>
        <v>-5.8924549852388593E-3</v>
      </c>
      <c r="M78" s="455">
        <f>Variety!M697</f>
        <v>4311662.1077963375</v>
      </c>
      <c r="N78" s="440">
        <f>Variety!N697</f>
        <v>279751.66132443352</v>
      </c>
      <c r="O78" s="600">
        <f>Variety!O697</f>
        <v>6.9384393586724699E-2</v>
      </c>
      <c r="P78" s="873">
        <f>Variety!P697</f>
        <v>690030.29519784451</v>
      </c>
      <c r="Q78" s="881">
        <f>Variety!Q697</f>
        <v>79503.044233746827</v>
      </c>
      <c r="R78" s="621">
        <f>Variety!R697</f>
        <v>0.13022030402115833</v>
      </c>
    </row>
    <row r="79" spans="2:18" x14ac:dyDescent="0.35">
      <c r="B79" s="902"/>
      <c r="C79" s="903"/>
      <c r="D79" s="85" t="s">
        <v>86</v>
      </c>
      <c r="E79" s="796">
        <f>Variety!E698</f>
        <v>6701743.8862314904</v>
      </c>
      <c r="F79" s="819">
        <f>Variety!F698</f>
        <v>340709.03134107869</v>
      </c>
      <c r="G79" s="621">
        <f>Variety!G698</f>
        <v>5.3561887194996112E-2</v>
      </c>
      <c r="H79" s="626">
        <f>Variety!H698</f>
        <v>3.2692816425881865</v>
      </c>
      <c r="I79" s="649">
        <f>Variety!I698</f>
        <v>0.15564842664788792</v>
      </c>
      <c r="J79" s="731">
        <f>Variety!J698</f>
        <v>8.5665738876197892</v>
      </c>
      <c r="K79" s="403">
        <f>Variety!K698</f>
        <v>0.34139370551283399</v>
      </c>
      <c r="L79" s="621">
        <f>Variety!L698</f>
        <v>4.1505924241696412E-2</v>
      </c>
      <c r="M79" s="455">
        <f>Variety!M698</f>
        <v>57410984.17730625</v>
      </c>
      <c r="N79" s="440">
        <f>Variety!N698</f>
        <v>5090326.3511700481</v>
      </c>
      <c r="O79" s="600">
        <f>Variety!O698</f>
        <v>9.7290947068850359E-2</v>
      </c>
      <c r="P79" s="873">
        <f>Variety!P698</f>
        <v>10849836.064031787</v>
      </c>
      <c r="Q79" s="881">
        <f>Variety!Q698</f>
        <v>550130.2954971455</v>
      </c>
      <c r="R79" s="621">
        <f>Variety!R698</f>
        <v>5.3412234083208533E-2</v>
      </c>
    </row>
    <row r="80" spans="2:18" x14ac:dyDescent="0.35">
      <c r="B80" s="902"/>
      <c r="C80" s="903"/>
      <c r="D80" s="85" t="s">
        <v>328</v>
      </c>
      <c r="E80" s="796">
        <f>Variety!E699</f>
        <v>32330.482339805138</v>
      </c>
      <c r="F80" s="819">
        <f>Variety!F699</f>
        <v>283.10151325216066</v>
      </c>
      <c r="G80" s="621">
        <f>Variety!G699</f>
        <v>8.8338424529718768E-3</v>
      </c>
      <c r="H80" s="626">
        <f>Variety!H699</f>
        <v>1.5771634100595577E-2</v>
      </c>
      <c r="I80" s="649">
        <f>Variety!I699</f>
        <v>8.491146792063281E-5</v>
      </c>
      <c r="J80" s="731">
        <f>Variety!J699</f>
        <v>19.21816810908388</v>
      </c>
      <c r="K80" s="403">
        <f>Variety!K699</f>
        <v>1.1771029931224071</v>
      </c>
      <c r="L80" s="621">
        <f>Variety!L699</f>
        <v>6.5245759358242589E-2</v>
      </c>
      <c r="M80" s="455">
        <f>Variety!M699</f>
        <v>621332.64465414267</v>
      </c>
      <c r="N80" s="440">
        <f>Variety!N699</f>
        <v>43163.76036628522</v>
      </c>
      <c r="O80" s="600">
        <f>Variety!O699</f>
        <v>7.465597257010971E-2</v>
      </c>
      <c r="P80" s="873">
        <f>Variety!P699</f>
        <v>67560.567300438881</v>
      </c>
      <c r="Q80" s="881">
        <f>Variety!Q699</f>
        <v>8866.5364308953285</v>
      </c>
      <c r="R80" s="621">
        <f>Variety!R699</f>
        <v>0.15106368227805925</v>
      </c>
    </row>
    <row r="81" spans="2:18" x14ac:dyDescent="0.35">
      <c r="B81" s="902"/>
      <c r="C81" s="903"/>
      <c r="D81" s="85" t="s">
        <v>97</v>
      </c>
      <c r="E81" s="796">
        <f>Variety!E700</f>
        <v>260754.69424154522</v>
      </c>
      <c r="F81" s="819">
        <f>Variety!F700</f>
        <v>-22820.846086666628</v>
      </c>
      <c r="G81" s="621">
        <f>Variety!G700</f>
        <v>-8.0475368433587963E-2</v>
      </c>
      <c r="H81" s="626">
        <f>Variety!H700</f>
        <v>0.12720279222456893</v>
      </c>
      <c r="I81" s="649">
        <f>Variety!I700</f>
        <v>-1.1603273413527571E-2</v>
      </c>
      <c r="J81" s="731">
        <f>Variety!J700</f>
        <v>11.276273205039921</v>
      </c>
      <c r="K81" s="403">
        <f>Variety!K700</f>
        <v>0.5954165361007373</v>
      </c>
      <c r="L81" s="621">
        <f>Variety!L700</f>
        <v>5.5746140460086684E-2</v>
      </c>
      <c r="M81" s="455">
        <f>Variety!M700</f>
        <v>2940341.1717643137</v>
      </c>
      <c r="N81" s="440">
        <f>Variety!N700</f>
        <v>-88488.529298300389</v>
      </c>
      <c r="O81" s="600">
        <f>Variety!O700</f>
        <v>-2.9215419165777353E-2</v>
      </c>
      <c r="P81" s="873">
        <f>Variety!P700</f>
        <v>157741.95288340573</v>
      </c>
      <c r="Q81" s="881">
        <f>Variety!Q700</f>
        <v>-16174.679806921631</v>
      </c>
      <c r="R81" s="621">
        <f>Variety!R700</f>
        <v>-9.3002489507268443E-2</v>
      </c>
    </row>
    <row r="82" spans="2:18" x14ac:dyDescent="0.35">
      <c r="B82" s="902"/>
      <c r="C82" s="903"/>
      <c r="D82" s="85" t="s">
        <v>88</v>
      </c>
      <c r="E82" s="796">
        <f>Variety!E701</f>
        <v>2484353.3987053502</v>
      </c>
      <c r="F82" s="819">
        <f>Variety!F701</f>
        <v>248550.4866847517</v>
      </c>
      <c r="G82" s="621">
        <f>Variety!G701</f>
        <v>0.11116833480645444</v>
      </c>
      <c r="H82" s="626">
        <f>Variety!H701</f>
        <v>1.2119309687103164</v>
      </c>
      <c r="I82" s="649">
        <f>Variety!I701</f>
        <v>0.11753825274974439</v>
      </c>
      <c r="J82" s="731">
        <f>Variety!J701</f>
        <v>4.4248928465941892</v>
      </c>
      <c r="K82" s="403">
        <f>Variety!K701</f>
        <v>-0.14470787920922223</v>
      </c>
      <c r="L82" s="621">
        <f>Variety!L701</f>
        <v>-3.1667510553404027E-2</v>
      </c>
      <c r="M82" s="455">
        <f>Variety!M701</f>
        <v>10992997.582343265</v>
      </c>
      <c r="N82" s="440">
        <f>Variety!N701</f>
        <v>776270.97282055765</v>
      </c>
      <c r="O82" s="600">
        <f>Variety!O701</f>
        <v>7.5980399837362642E-2</v>
      </c>
      <c r="P82" s="873">
        <f>Variety!P701</f>
        <v>3705136.7395284418</v>
      </c>
      <c r="Q82" s="881">
        <f>Variety!Q701</f>
        <v>468551.51506440341</v>
      </c>
      <c r="R82" s="621">
        <f>Variety!R701</f>
        <v>0.14476724157386991</v>
      </c>
    </row>
    <row r="83" spans="2:18" x14ac:dyDescent="0.35">
      <c r="B83" s="902"/>
      <c r="C83" s="903"/>
      <c r="D83" s="85" t="s">
        <v>329</v>
      </c>
      <c r="E83" s="796">
        <f>Variety!E702</f>
        <v>12023.549999952316</v>
      </c>
      <c r="F83" s="819">
        <f>Variety!F702</f>
        <v>251.87000024316512</v>
      </c>
      <c r="G83" s="621">
        <f>Variety!G702</f>
        <v>2.1396266314526746E-2</v>
      </c>
      <c r="H83" s="626">
        <f>Variety!H702</f>
        <v>5.8653944347743635E-3</v>
      </c>
      <c r="I83" s="649">
        <f>Variety!I702</f>
        <v>1.0332981940197258E-4</v>
      </c>
      <c r="J83" s="731">
        <f>Variety!J702</f>
        <v>5.2137879411861414</v>
      </c>
      <c r="K83" s="403">
        <f>Variety!K702</f>
        <v>0.1235858628523383</v>
      </c>
      <c r="L83" s="621">
        <f>Variety!L702</f>
        <v>2.4279166318047666E-2</v>
      </c>
      <c r="M83" s="455">
        <f>Variety!M702</f>
        <v>62688.24000000002</v>
      </c>
      <c r="N83" s="440">
        <f>Variety!N702</f>
        <v>2768.0100000000384</v>
      </c>
      <c r="O83" s="600">
        <f>Variety!O702</f>
        <v>4.619491614101013E-2</v>
      </c>
      <c r="P83" s="873">
        <f>Variety!P702</f>
        <v>6927.4400000572205</v>
      </c>
      <c r="Q83" s="881">
        <f>Variety!Q702</f>
        <v>623.14000010490417</v>
      </c>
      <c r="R83" s="621">
        <f>Variety!R702</f>
        <v>9.8843646417463862E-2</v>
      </c>
    </row>
    <row r="84" spans="2:18" x14ac:dyDescent="0.35">
      <c r="B84" s="902"/>
      <c r="C84" s="903"/>
      <c r="D84" s="85" t="s">
        <v>99</v>
      </c>
      <c r="E84" s="796">
        <f>Variety!E703</f>
        <v>883977.12159119605</v>
      </c>
      <c r="F84" s="819">
        <f>Variety!F703</f>
        <v>-39485.153232753044</v>
      </c>
      <c r="G84" s="621">
        <f>Variety!G703</f>
        <v>-4.2757732837847201E-2</v>
      </c>
      <c r="H84" s="626">
        <f>Variety!H703</f>
        <v>0.43122659193577811</v>
      </c>
      <c r="I84" s="649">
        <f>Variety!I703</f>
        <v>-2.0794640167527578E-2</v>
      </c>
      <c r="J84" s="731">
        <f>Variety!J703</f>
        <v>3.5291238994380816</v>
      </c>
      <c r="K84" s="403">
        <f>Variety!K703</f>
        <v>0.29918987235255878</v>
      </c>
      <c r="L84" s="621">
        <f>Variety!L703</f>
        <v>9.2630335432122679E-2</v>
      </c>
      <c r="M84" s="455">
        <f>Variety!M703</f>
        <v>3119664.7863639728</v>
      </c>
      <c r="N84" s="440">
        <f>Variety!N703</f>
        <v>136942.56218029698</v>
      </c>
      <c r="O84" s="600">
        <f>Variety!O703</f>
        <v>4.5911939459188499E-2</v>
      </c>
      <c r="P84" s="873">
        <f>Variety!P703</f>
        <v>589238.08737724903</v>
      </c>
      <c r="Q84" s="881">
        <f>Variety!Q703</f>
        <v>-5667.8949002337176</v>
      </c>
      <c r="R84" s="621">
        <f>Variety!R703</f>
        <v>-9.5273792314800321E-3</v>
      </c>
    </row>
    <row r="85" spans="2:18" x14ac:dyDescent="0.35">
      <c r="B85" s="902"/>
      <c r="C85" s="903"/>
      <c r="D85" s="85" t="s">
        <v>104</v>
      </c>
      <c r="E85" s="796">
        <f>Variety!E704</f>
        <v>392915.80628654361</v>
      </c>
      <c r="F85" s="819">
        <f>Variety!F704</f>
        <v>30299.8183118999</v>
      </c>
      <c r="G85" s="621">
        <f>Variety!G704</f>
        <v>8.3558969589665882E-2</v>
      </c>
      <c r="H85" s="626">
        <f>Variety!H704</f>
        <v>0.19167435437429997</v>
      </c>
      <c r="I85" s="649">
        <f>Variety!I704</f>
        <v>1.4179149498817517E-2</v>
      </c>
      <c r="J85" s="731">
        <f>Variety!J704</f>
        <v>5.4557724298782251</v>
      </c>
      <c r="K85" s="403">
        <f>Variety!K704</f>
        <v>0.16951680984130935</v>
      </c>
      <c r="L85" s="621">
        <f>Variety!L704</f>
        <v>3.2067463631303847E-2</v>
      </c>
      <c r="M85" s="455">
        <f>Variety!M704</f>
        <v>2143659.2232014979</v>
      </c>
      <c r="N85" s="440">
        <f>Variety!N704</f>
        <v>226778.41885529901</v>
      </c>
      <c r="O85" s="600">
        <f>Variety!O704</f>
        <v>0.11830595743935553</v>
      </c>
      <c r="P85" s="873">
        <f>Variety!P704</f>
        <v>328522.89021408558</v>
      </c>
      <c r="Q85" s="881">
        <f>Variety!Q704</f>
        <v>57652.800073266029</v>
      </c>
      <c r="R85" s="621">
        <f>Variety!R704</f>
        <v>0.21284299068713558</v>
      </c>
    </row>
    <row r="86" spans="2:18" x14ac:dyDescent="0.35">
      <c r="B86" s="902"/>
      <c r="C86" s="903"/>
      <c r="D86" s="85" t="s">
        <v>330</v>
      </c>
      <c r="E86" s="796">
        <f>Variety!E705</f>
        <v>0</v>
      </c>
      <c r="F86" s="819">
        <f>Variety!F705</f>
        <v>0</v>
      </c>
      <c r="G86" s="621">
        <f>Variety!G705</f>
        <v>0</v>
      </c>
      <c r="H86" s="626">
        <f>Variety!H705</f>
        <v>0</v>
      </c>
      <c r="I86" s="649">
        <f>Variety!I705</f>
        <v>0</v>
      </c>
      <c r="J86" s="731">
        <f>Variety!J705</f>
        <v>0</v>
      </c>
      <c r="K86" s="403">
        <f>Variety!K705</f>
        <v>0</v>
      </c>
      <c r="L86" s="621">
        <f>Variety!L705</f>
        <v>0</v>
      </c>
      <c r="M86" s="455">
        <f>Variety!M705</f>
        <v>0</v>
      </c>
      <c r="N86" s="440">
        <f>Variety!N705</f>
        <v>0</v>
      </c>
      <c r="O86" s="600">
        <f>Variety!O705</f>
        <v>0</v>
      </c>
      <c r="P86" s="873">
        <f>Variety!P705</f>
        <v>0</v>
      </c>
      <c r="Q86" s="881">
        <f>Variety!Q705</f>
        <v>0</v>
      </c>
      <c r="R86" s="621">
        <f>Variety!R705</f>
        <v>0</v>
      </c>
    </row>
    <row r="87" spans="2:18" x14ac:dyDescent="0.35">
      <c r="B87" s="902"/>
      <c r="C87" s="903"/>
      <c r="D87" s="85" t="s">
        <v>87</v>
      </c>
      <c r="E87" s="796">
        <f>Variety!E706</f>
        <v>4284207.5689576007</v>
      </c>
      <c r="F87" s="819">
        <f>Variety!F706</f>
        <v>195718.85997711774</v>
      </c>
      <c r="G87" s="621">
        <f>Variety!G706</f>
        <v>4.7870710648464217E-2</v>
      </c>
      <c r="H87" s="626">
        <f>Variety!H706</f>
        <v>2.0899457508374626</v>
      </c>
      <c r="I87" s="649">
        <f>Variety!I706</f>
        <v>8.8690524654958747E-2</v>
      </c>
      <c r="J87" s="731">
        <f>Variety!J706</f>
        <v>4.5404796840852262</v>
      </c>
      <c r="K87" s="403">
        <f>Variety!K706</f>
        <v>-0.20166016626340788</v>
      </c>
      <c r="L87" s="621">
        <f>Variety!L706</f>
        <v>-4.2525141102403838E-2</v>
      </c>
      <c r="M87" s="455">
        <f>Variety!M706</f>
        <v>19452357.429256141</v>
      </c>
      <c r="N87" s="440">
        <f>Variety!N706</f>
        <v>64172.19469935447</v>
      </c>
      <c r="O87" s="600">
        <f>Variety!O706</f>
        <v>3.3098608210621132E-3</v>
      </c>
      <c r="P87" s="873">
        <f>Variety!P706</f>
        <v>3789838.7896427531</v>
      </c>
      <c r="Q87" s="881">
        <f>Variety!Q706</f>
        <v>216098.26526180049</v>
      </c>
      <c r="R87" s="621">
        <f>Variety!R706</f>
        <v>6.0468370265698929E-2</v>
      </c>
    </row>
    <row r="88" spans="2:18" x14ac:dyDescent="0.35">
      <c r="B88" s="902"/>
      <c r="C88" s="903"/>
      <c r="D88" s="85" t="s">
        <v>109</v>
      </c>
      <c r="E88" s="796">
        <f>Variety!E707</f>
        <v>1701041.3523868537</v>
      </c>
      <c r="F88" s="819">
        <f>Variety!F707</f>
        <v>-46531.777711160481</v>
      </c>
      <c r="G88" s="621">
        <f>Variety!G707</f>
        <v>-2.6626512453044357E-2</v>
      </c>
      <c r="H88" s="626">
        <f>Variety!H707</f>
        <v>0.82981136865987803</v>
      </c>
      <c r="I88" s="649">
        <f>Variety!I707</f>
        <v>-2.5600033617633411E-2</v>
      </c>
      <c r="J88" s="731">
        <f>Variety!J707</f>
        <v>2.8890267295226351</v>
      </c>
      <c r="K88" s="403">
        <f>Variety!K707</f>
        <v>-2.382836655301368E-3</v>
      </c>
      <c r="L88" s="621">
        <f>Variety!L707</f>
        <v>-8.2410900315694981E-4</v>
      </c>
      <c r="M88" s="455">
        <f>Variety!M707</f>
        <v>4914353.9350689519</v>
      </c>
      <c r="N88" s="440">
        <f>Variety!N707</f>
        <v>-138595.73089196533</v>
      </c>
      <c r="O88" s="600">
        <f>Variety!O707</f>
        <v>-2.742867830756605E-2</v>
      </c>
      <c r="P88" s="873">
        <f>Variety!P707</f>
        <v>1263957.5560076241</v>
      </c>
      <c r="Q88" s="881">
        <f>Variety!Q707</f>
        <v>5722.3724564327858</v>
      </c>
      <c r="R88" s="621">
        <f>Variety!R707</f>
        <v>4.5479354982605052E-3</v>
      </c>
    </row>
    <row r="89" spans="2:18" x14ac:dyDescent="0.35">
      <c r="B89" s="902"/>
      <c r="C89" s="903"/>
      <c r="D89" s="85" t="s">
        <v>110</v>
      </c>
      <c r="E89" s="796">
        <f>Variety!E708</f>
        <v>15248.51662766932</v>
      </c>
      <c r="F89" s="819">
        <f>Variety!F708</f>
        <v>2128.7867802604596</v>
      </c>
      <c r="G89" s="621">
        <f>Variety!G708</f>
        <v>0.16225843100579498</v>
      </c>
      <c r="H89" s="626">
        <f>Variety!H708</f>
        <v>7.4386154311206487E-3</v>
      </c>
      <c r="I89" s="649">
        <f>Variety!I708</f>
        <v>1.0167001973674867E-3</v>
      </c>
      <c r="J89" s="731">
        <f>Variety!J708</f>
        <v>11.138094261807167</v>
      </c>
      <c r="K89" s="403">
        <f>Variety!K708</f>
        <v>0.15100890245271437</v>
      </c>
      <c r="L89" s="621">
        <f>Variety!L708</f>
        <v>1.3744218554208713E-2</v>
      </c>
      <c r="M89" s="455">
        <f>Variety!M708</f>
        <v>169839.41555171483</v>
      </c>
      <c r="N89" s="440">
        <f>Variety!N708</f>
        <v>25691.823826563312</v>
      </c>
      <c r="O89" s="600">
        <f>Variety!O708</f>
        <v>0.17823276489801035</v>
      </c>
      <c r="P89" s="873">
        <f>Variety!P708</f>
        <v>30744.901839494647</v>
      </c>
      <c r="Q89" s="881">
        <f>Variety!Q708</f>
        <v>4120.4887510537519</v>
      </c>
      <c r="R89" s="621">
        <f>Variety!R708</f>
        <v>0.15476355243461423</v>
      </c>
    </row>
    <row r="90" spans="2:18" x14ac:dyDescent="0.35">
      <c r="B90" s="902"/>
      <c r="C90" s="903"/>
      <c r="D90" s="85" t="s">
        <v>331</v>
      </c>
      <c r="E90" s="796">
        <f>Variety!E709</f>
        <v>154.59759536385536</v>
      </c>
      <c r="F90" s="819">
        <f>Variety!F709</f>
        <v>-8528.5256820618997</v>
      </c>
      <c r="G90" s="621">
        <f>Variety!G709</f>
        <v>-0.98219562357639489</v>
      </c>
      <c r="H90" s="626">
        <f>Variety!H709</f>
        <v>7.541665111221331E-5</v>
      </c>
      <c r="I90" s="649">
        <f>Variety!I709</f>
        <v>-4.1748447719818123E-3</v>
      </c>
      <c r="J90" s="731">
        <f>Variety!J709</f>
        <v>21.431704627759174</v>
      </c>
      <c r="K90" s="403">
        <f>Variety!K709</f>
        <v>6.260409024657406</v>
      </c>
      <c r="L90" s="621">
        <f>Variety!L709</f>
        <v>0.41264827925292463</v>
      </c>
      <c r="M90" s="455">
        <f>Variety!M709</f>
        <v>3313.289999999979</v>
      </c>
      <c r="N90" s="440">
        <f>Variety!N709</f>
        <v>-128420.94</v>
      </c>
      <c r="O90" s="600">
        <f>Variety!O709</f>
        <v>-0.97484867828202293</v>
      </c>
      <c r="P90" s="873">
        <f>Variety!P709</f>
        <v>702.99999999999636</v>
      </c>
      <c r="Q90" s="881">
        <f>Variety!Q709</f>
        <v>-9271.0000000000109</v>
      </c>
      <c r="R90" s="621">
        <f>Variety!R709</f>
        <v>-0.9295167435331867</v>
      </c>
    </row>
    <row r="91" spans="2:18" x14ac:dyDescent="0.35">
      <c r="B91" s="902"/>
      <c r="C91" s="903"/>
      <c r="D91" s="85" t="s">
        <v>332</v>
      </c>
      <c r="E91" s="796">
        <f>Variety!E710</f>
        <v>70.203344873974856</v>
      </c>
      <c r="F91" s="819">
        <f>Variety!F710</f>
        <v>-510.66439920585253</v>
      </c>
      <c r="G91" s="621">
        <f>Variety!G710</f>
        <v>-0.87914056927849149</v>
      </c>
      <c r="H91" s="626">
        <f>Variety!H710</f>
        <v>3.4246982657201117E-5</v>
      </c>
      <c r="I91" s="649">
        <f>Variety!I710</f>
        <v>-2.5007925407844367E-4</v>
      </c>
      <c r="J91" s="731">
        <f>Variety!J710</f>
        <v>24.024943032274425</v>
      </c>
      <c r="K91" s="403">
        <f>Variety!K710</f>
        <v>5.5796013312913466</v>
      </c>
      <c r="L91" s="621">
        <f>Variety!L710</f>
        <v>0.3024937906676986</v>
      </c>
      <c r="M91" s="455">
        <f>Variety!M710</f>
        <v>1686.6313612723607</v>
      </c>
      <c r="N91" s="440">
        <f>Variety!N710</f>
        <v>-9027.6726613592473</v>
      </c>
      <c r="O91" s="600">
        <f>Variety!O710</f>
        <v>-0.84258134194160228</v>
      </c>
      <c r="P91" s="873">
        <f>Variety!P710</f>
        <v>173.01741194725037</v>
      </c>
      <c r="Q91" s="881">
        <f>Variety!Q710</f>
        <v>-803.00628352166677</v>
      </c>
      <c r="R91" s="621">
        <f>Variety!R710</f>
        <v>-0.8227323652586872</v>
      </c>
    </row>
    <row r="92" spans="2:18" x14ac:dyDescent="0.35">
      <c r="B92" s="902"/>
      <c r="C92" s="903"/>
      <c r="D92" s="85" t="s">
        <v>333</v>
      </c>
      <c r="E92" s="796">
        <f>Variety!E711</f>
        <v>0</v>
      </c>
      <c r="F92" s="819">
        <f>Variety!F711</f>
        <v>-5.1159076974727213E-13</v>
      </c>
      <c r="G92" s="621">
        <f>Variety!G711</f>
        <v>-1</v>
      </c>
      <c r="H92" s="626">
        <f>Variety!H711</f>
        <v>0</v>
      </c>
      <c r="I92" s="649">
        <f>Variety!I711</f>
        <v>-2.5041617441051018E-19</v>
      </c>
      <c r="J92" s="731">
        <f>Variety!J711</f>
        <v>0</v>
      </c>
      <c r="K92" s="403">
        <f>Variety!K711</f>
        <v>-5.333333333333333</v>
      </c>
      <c r="L92" s="621">
        <f>Variety!L711</f>
        <v>-1</v>
      </c>
      <c r="M92" s="455">
        <f>Variety!M711</f>
        <v>1.8189894035458565E-12</v>
      </c>
      <c r="N92" s="440">
        <f>Variety!N711</f>
        <v>-9.0949470177292824E-13</v>
      </c>
      <c r="O92" s="600">
        <f>Variety!O711</f>
        <v>-0.33333333333333331</v>
      </c>
      <c r="P92" s="873">
        <f>Variety!P711</f>
        <v>0</v>
      </c>
      <c r="Q92" s="881">
        <f>Variety!Q711</f>
        <v>0</v>
      </c>
      <c r="R92" s="621">
        <f>Variety!R711</f>
        <v>0</v>
      </c>
    </row>
    <row r="93" spans="2:18" x14ac:dyDescent="0.35">
      <c r="B93" s="902"/>
      <c r="C93" s="903"/>
      <c r="D93" s="85" t="s">
        <v>334</v>
      </c>
      <c r="E93" s="796">
        <f>Variety!E712</f>
        <v>19</v>
      </c>
      <c r="F93" s="819">
        <f>Variety!F712</f>
        <v>-11306.000000000004</v>
      </c>
      <c r="G93" s="621">
        <f>Variety!G712</f>
        <v>-0.9983222958057395</v>
      </c>
      <c r="H93" s="626">
        <f>Variety!H712</f>
        <v>9.2686847279842362E-6</v>
      </c>
      <c r="I93" s="649">
        <f>Variety!I712</f>
        <v>-5.5341526256291323E-3</v>
      </c>
      <c r="J93" s="731">
        <f>Variety!J712</f>
        <v>10.479999999999755</v>
      </c>
      <c r="K93" s="403">
        <f>Variety!K712</f>
        <v>-1.2508618101547668</v>
      </c>
      <c r="L93" s="621">
        <f>Variety!L712</f>
        <v>-0.10663000130749048</v>
      </c>
      <c r="M93" s="455">
        <f>Variety!M712</f>
        <v>199.11999999999534</v>
      </c>
      <c r="N93" s="440">
        <f>Variety!N712</f>
        <v>-132652.89000000001</v>
      </c>
      <c r="O93" s="600">
        <f>Variety!O712</f>
        <v>-0.99850118940616706</v>
      </c>
      <c r="P93" s="873">
        <f>Variety!P712</f>
        <v>19</v>
      </c>
      <c r="Q93" s="881">
        <f>Variety!Q712</f>
        <v>-11306.000000000029</v>
      </c>
      <c r="R93" s="621">
        <f>Variety!R712</f>
        <v>-0.9983222958057395</v>
      </c>
    </row>
    <row r="94" spans="2:18" x14ac:dyDescent="0.35">
      <c r="B94" s="902"/>
      <c r="C94" s="903"/>
      <c r="D94" s="85" t="s">
        <v>335</v>
      </c>
      <c r="E94" s="796">
        <f>Variety!E713</f>
        <v>0</v>
      </c>
      <c r="F94" s="819">
        <f>Variety!F713</f>
        <v>0</v>
      </c>
      <c r="G94" s="621">
        <f>Variety!G713</f>
        <v>0</v>
      </c>
      <c r="H94" s="626">
        <f>Variety!H713</f>
        <v>0</v>
      </c>
      <c r="I94" s="649">
        <f>Variety!I713</f>
        <v>0</v>
      </c>
      <c r="J94" s="731">
        <f>Variety!J713</f>
        <v>0</v>
      </c>
      <c r="K94" s="403">
        <f>Variety!K713</f>
        <v>0</v>
      </c>
      <c r="L94" s="621">
        <f>Variety!L713</f>
        <v>0</v>
      </c>
      <c r="M94" s="455">
        <f>Variety!M713</f>
        <v>0</v>
      </c>
      <c r="N94" s="440">
        <f>Variety!N713</f>
        <v>0</v>
      </c>
      <c r="O94" s="600">
        <f>Variety!O713</f>
        <v>0</v>
      </c>
      <c r="P94" s="873">
        <f>Variety!P713</f>
        <v>0</v>
      </c>
      <c r="Q94" s="881">
        <f>Variety!Q713</f>
        <v>0</v>
      </c>
      <c r="R94" s="621">
        <f>Variety!R713</f>
        <v>0</v>
      </c>
    </row>
    <row r="95" spans="2:18" x14ac:dyDescent="0.35">
      <c r="B95" s="902"/>
      <c r="C95" s="903"/>
      <c r="D95" s="85" t="s">
        <v>336</v>
      </c>
      <c r="E95" s="796">
        <f>Variety!E714</f>
        <v>25918152.600273959</v>
      </c>
      <c r="F95" s="819">
        <f>Variety!F714</f>
        <v>1086778.8635821268</v>
      </c>
      <c r="G95" s="621">
        <f>Variety!G714</f>
        <v>4.3766360858894363E-2</v>
      </c>
      <c r="H95" s="626">
        <f>Variety!H714</f>
        <v>12.643536062301273</v>
      </c>
      <c r="I95" s="649">
        <f>Variety!I714</f>
        <v>0.48894300822449921</v>
      </c>
      <c r="J95" s="731">
        <f>Variety!J714</f>
        <v>5.1764143185023146</v>
      </c>
      <c r="K95" s="403">
        <f>Variety!K714</f>
        <v>-0.22331423666410988</v>
      </c>
      <c r="L95" s="621">
        <f>Variety!L714</f>
        <v>-4.1356567164926153E-2</v>
      </c>
      <c r="M95" s="455">
        <f>Variety!M714</f>
        <v>134163096.22918612</v>
      </c>
      <c r="N95" s="440">
        <f>Variety!N714</f>
        <v>80418.399161636829</v>
      </c>
      <c r="O95" s="600">
        <f>Variety!O714</f>
        <v>5.997672515429814E-4</v>
      </c>
      <c r="P95" s="873">
        <f>Variety!P714</f>
        <v>28829106.746627241</v>
      </c>
      <c r="Q95" s="881">
        <f>Variety!Q714</f>
        <v>1242098.4861255735</v>
      </c>
      <c r="R95" s="621">
        <f>Variety!R714</f>
        <v>4.5024762177781216E-2</v>
      </c>
    </row>
    <row r="96" spans="2:18" ht="15" customHeight="1" x14ac:dyDescent="0.35">
      <c r="B96" s="902"/>
      <c r="C96" s="903"/>
      <c r="D96" s="85" t="s">
        <v>337</v>
      </c>
      <c r="E96" s="796">
        <f>Variety!E715</f>
        <v>3878135.5642436217</v>
      </c>
      <c r="F96" s="819">
        <f>Variety!F715</f>
        <v>94994.636288777459</v>
      </c>
      <c r="G96" s="621">
        <f>Variety!G715</f>
        <v>2.5109991432471248E-2</v>
      </c>
      <c r="H96" s="626">
        <f>Variety!H715</f>
        <v>1.8918534672293363</v>
      </c>
      <c r="I96" s="649">
        <f>Variety!I715</f>
        <v>4.0061499007784773E-2</v>
      </c>
      <c r="J96" s="731">
        <f>Variety!J715</f>
        <v>4.2887716846309569</v>
      </c>
      <c r="K96" s="403">
        <f>Variety!K715</f>
        <v>-0.3914952108311951</v>
      </c>
      <c r="L96" s="621">
        <f>Variety!L715</f>
        <v>-8.3648052467002951E-2</v>
      </c>
      <c r="M96" s="455">
        <f>Variety!M715</f>
        <v>16632437.997088343</v>
      </c>
      <c r="N96" s="440">
        <f>Variety!N715</f>
        <v>-1073671.2488866821</v>
      </c>
      <c r="O96" s="600">
        <f>Variety!O715</f>
        <v>-6.0638462915321184E-2</v>
      </c>
      <c r="P96" s="873">
        <f>Variety!P715</f>
        <v>5880252.3348373175</v>
      </c>
      <c r="Q96" s="881">
        <f>Variety!Q715</f>
        <v>224942.99379470665</v>
      </c>
      <c r="R96" s="621">
        <f>Variety!R715</f>
        <v>3.977554192521611E-2</v>
      </c>
    </row>
    <row r="97" spans="2:18" ht="15" thickBot="1" x14ac:dyDescent="0.4">
      <c r="B97" s="904"/>
      <c r="C97" s="905"/>
      <c r="D97" s="86" t="s">
        <v>338</v>
      </c>
      <c r="E97" s="797">
        <f>Variety!E716</f>
        <v>2785458.1425004108</v>
      </c>
      <c r="F97" s="820">
        <f>Variety!F716</f>
        <v>192859.86633290537</v>
      </c>
      <c r="G97" s="622">
        <f>Variety!G716</f>
        <v>7.43886425080863E-2</v>
      </c>
      <c r="H97" s="626">
        <f>Variety!H716</f>
        <v>1.3588175445175208</v>
      </c>
      <c r="I97" s="649">
        <f>Variety!I716</f>
        <v>8.9778733629920948E-2</v>
      </c>
      <c r="J97" s="732">
        <f>Variety!J716</f>
        <v>4.9454297325560246</v>
      </c>
      <c r="K97" s="405">
        <f>Variety!K716</f>
        <v>-0.13234383291992824</v>
      </c>
      <c r="L97" s="622">
        <f>Variety!L716</f>
        <v>-2.6063358519911338E-2</v>
      </c>
      <c r="M97" s="455">
        <f>Variety!M716</f>
        <v>13775287.516711809</v>
      </c>
      <c r="N97" s="440">
        <f>Variety!N716</f>
        <v>610660.52408992499</v>
      </c>
      <c r="O97" s="600">
        <f>Variety!O716</f>
        <v>4.638646612867723E-2</v>
      </c>
      <c r="P97" s="874">
        <f>Variety!P716</f>
        <v>4358641.8201342337</v>
      </c>
      <c r="Q97" s="882">
        <f>Variety!Q716</f>
        <v>488390.91411678679</v>
      </c>
      <c r="R97" s="622">
        <f>Variety!R716</f>
        <v>0.12619102119643949</v>
      </c>
    </row>
    <row r="98" spans="2:18" x14ac:dyDescent="0.35">
      <c r="B98" s="119"/>
      <c r="C98" s="119"/>
      <c r="D98" s="119"/>
      <c r="E98" s="798"/>
      <c r="F98" s="798"/>
      <c r="H98" s="591"/>
      <c r="I98" s="591"/>
      <c r="J98" s="92"/>
      <c r="K98" s="92"/>
      <c r="P98" s="875"/>
      <c r="Q98" s="875"/>
    </row>
    <row r="99" spans="2:18" x14ac:dyDescent="0.35">
      <c r="B99" s="119"/>
      <c r="C99" s="119"/>
      <c r="D99" s="119"/>
      <c r="E99" s="798"/>
      <c r="F99" s="798"/>
      <c r="G99" s="265"/>
      <c r="H99" s="593"/>
      <c r="I99" s="593"/>
      <c r="J99" s="92"/>
      <c r="K99" s="92"/>
      <c r="L99" s="265"/>
      <c r="N99" s="734"/>
      <c r="O99" s="265"/>
      <c r="R99" s="265"/>
    </row>
    <row r="100" spans="2:18" x14ac:dyDescent="0.35">
      <c r="B100" s="119"/>
      <c r="C100" s="119"/>
      <c r="D100" s="119"/>
      <c r="E100" s="798"/>
      <c r="F100" s="798"/>
      <c r="G100" s="265"/>
      <c r="H100" s="593"/>
      <c r="I100" s="593"/>
      <c r="J100" s="92"/>
      <c r="K100" s="92"/>
      <c r="L100" s="265"/>
      <c r="N100" s="734"/>
      <c r="O100" s="265"/>
      <c r="R100" s="265"/>
    </row>
    <row r="101" spans="2:18" x14ac:dyDescent="0.35">
      <c r="B101" s="119"/>
      <c r="C101" s="78"/>
      <c r="E101" s="798"/>
      <c r="F101" s="798"/>
      <c r="G101" s="265"/>
      <c r="H101" s="593"/>
      <c r="I101" s="593"/>
      <c r="J101" s="92"/>
      <c r="K101" s="92"/>
      <c r="L101" s="265"/>
      <c r="N101" s="734"/>
      <c r="O101" s="265"/>
      <c r="R101" s="265"/>
    </row>
    <row r="102" spans="2:18" ht="23.5" x14ac:dyDescent="0.35">
      <c r="B102" s="119"/>
      <c r="C102" s="933" t="s">
        <v>111</v>
      </c>
      <c r="D102" s="933"/>
      <c r="E102" s="933"/>
      <c r="F102" s="933"/>
      <c r="G102" s="974"/>
      <c r="H102" s="933"/>
      <c r="I102" s="933"/>
      <c r="J102" s="1009"/>
      <c r="K102" s="1009"/>
      <c r="L102" s="974"/>
      <c r="M102" s="1009"/>
      <c r="N102" s="1009"/>
      <c r="O102" s="974"/>
      <c r="P102" s="933"/>
      <c r="Q102" s="933"/>
      <c r="R102" s="974"/>
    </row>
    <row r="103" spans="2:18" x14ac:dyDescent="0.35">
      <c r="C103" s="937" t="s">
        <v>252</v>
      </c>
      <c r="D103" s="937"/>
      <c r="E103" s="937"/>
      <c r="F103" s="937"/>
      <c r="G103" s="975"/>
      <c r="H103" s="937"/>
      <c r="I103" s="937"/>
      <c r="J103" s="1010"/>
      <c r="K103" s="1010"/>
      <c r="L103" s="975"/>
      <c r="M103" s="1010"/>
      <c r="N103" s="1010"/>
      <c r="O103" s="975"/>
      <c r="P103" s="937"/>
      <c r="Q103" s="937"/>
      <c r="R103" s="975"/>
    </row>
    <row r="104" spans="2:18" x14ac:dyDescent="0.35">
      <c r="C104" s="937" t="str">
        <f>'HOME PAGE'!H6</f>
        <v>LATEST 52 WEEKS ENDING 06-14-2026</v>
      </c>
      <c r="D104" s="937"/>
      <c r="E104" s="937"/>
      <c r="F104" s="937"/>
      <c r="G104" s="976"/>
      <c r="H104" s="937"/>
      <c r="I104" s="937"/>
      <c r="J104" s="1008"/>
      <c r="K104" s="1008"/>
      <c r="L104" s="976"/>
      <c r="M104" s="1008"/>
      <c r="N104" s="1008"/>
      <c r="O104" s="976"/>
      <c r="P104" s="937"/>
      <c r="Q104" s="937"/>
      <c r="R104" s="976"/>
    </row>
    <row r="105" spans="2:18" x14ac:dyDescent="0.35">
      <c r="D105" s="1"/>
      <c r="G105" s="265"/>
      <c r="H105" s="593"/>
      <c r="I105" s="593"/>
      <c r="J105" s="92"/>
      <c r="K105" s="92"/>
      <c r="L105" s="265"/>
      <c r="N105" s="734"/>
      <c r="O105" s="265"/>
      <c r="R105" s="265"/>
    </row>
    <row r="106" spans="2:18" ht="7.25" customHeight="1" thickBot="1" x14ac:dyDescent="0.4">
      <c r="D106" s="1"/>
      <c r="G106" s="265"/>
      <c r="H106" s="593"/>
      <c r="I106" s="593"/>
      <c r="J106" s="92"/>
      <c r="K106" s="92"/>
      <c r="L106" s="265"/>
      <c r="N106" s="734"/>
      <c r="O106" s="265"/>
      <c r="R106" s="265"/>
    </row>
    <row r="107" spans="2:18" x14ac:dyDescent="0.35">
      <c r="E107" s="961" t="s">
        <v>48</v>
      </c>
      <c r="F107" s="993"/>
      <c r="G107" s="1007"/>
      <c r="H107" s="961" t="s">
        <v>17</v>
      </c>
      <c r="I107" s="962"/>
      <c r="J107" s="1006" t="s">
        <v>18</v>
      </c>
      <c r="K107" s="1006"/>
      <c r="L107" s="1007"/>
      <c r="M107" s="1005" t="s">
        <v>19</v>
      </c>
      <c r="N107" s="1006"/>
      <c r="O107" s="1004"/>
      <c r="P107" s="993" t="s">
        <v>20</v>
      </c>
      <c r="Q107" s="993"/>
      <c r="R107" s="1004"/>
    </row>
    <row r="108" spans="2:18" ht="15" thickBot="1" x14ac:dyDescent="0.4">
      <c r="B108" s="2"/>
      <c r="C108" s="2"/>
      <c r="D108" s="20"/>
      <c r="E108" s="782" t="s">
        <v>16</v>
      </c>
      <c r="F108" s="805" t="s">
        <v>22</v>
      </c>
      <c r="G108" s="266" t="s">
        <v>23</v>
      </c>
      <c r="H108" s="623" t="s">
        <v>16</v>
      </c>
      <c r="I108" s="724" t="s">
        <v>22</v>
      </c>
      <c r="J108" s="733" t="s">
        <v>16</v>
      </c>
      <c r="K108" s="391" t="s">
        <v>22</v>
      </c>
      <c r="L108" s="266" t="s">
        <v>23</v>
      </c>
      <c r="M108" s="418" t="s">
        <v>16</v>
      </c>
      <c r="N108" s="735" t="s">
        <v>22</v>
      </c>
      <c r="O108" s="253" t="s">
        <v>23</v>
      </c>
      <c r="P108" s="876" t="s">
        <v>16</v>
      </c>
      <c r="Q108" s="879" t="s">
        <v>22</v>
      </c>
      <c r="R108" s="722" t="s">
        <v>23</v>
      </c>
    </row>
    <row r="109" spans="2:18" ht="15" thickBot="1" x14ac:dyDescent="0.4">
      <c r="B109" s="2"/>
      <c r="C109" s="2"/>
      <c r="D109" s="504" t="s">
        <v>436</v>
      </c>
      <c r="E109" s="826">
        <f>SUM(E110:E113)</f>
        <v>2776223264.1620307</v>
      </c>
      <c r="F109" s="806">
        <f t="shared" ref="F109:R109" si="2">SUM(F110:F113)</f>
        <v>86063553.756776273</v>
      </c>
      <c r="G109" s="528">
        <f t="shared" si="2"/>
        <v>-0.32306287223609037</v>
      </c>
      <c r="H109" s="548">
        <f t="shared" si="2"/>
        <v>100.48839689811552</v>
      </c>
      <c r="I109" s="633">
        <f t="shared" si="2"/>
        <v>-7.4432738448001579E-2</v>
      </c>
      <c r="J109" s="527">
        <f t="shared" si="2"/>
        <v>62.714505622870448</v>
      </c>
      <c r="K109" s="526">
        <f t="shared" si="2"/>
        <v>-0.57356752733974492</v>
      </c>
      <c r="L109" s="528">
        <f t="shared" si="2"/>
        <v>-5.6380840222898375E-2</v>
      </c>
      <c r="M109" s="538">
        <f t="shared" si="2"/>
        <v>13495539856.718988</v>
      </c>
      <c r="N109" s="743">
        <f t="shared" si="2"/>
        <v>211962137.56417242</v>
      </c>
      <c r="O109" s="522">
        <f t="shared" si="2"/>
        <v>-0.37364168002460868</v>
      </c>
      <c r="P109" s="877">
        <f t="shared" si="2"/>
        <v>3253252371.3863053</v>
      </c>
      <c r="Q109" s="883">
        <f t="shared" si="2"/>
        <v>154560443.25262347</v>
      </c>
      <c r="R109" s="522">
        <f t="shared" si="2"/>
        <v>-0.14839220346944137</v>
      </c>
    </row>
    <row r="110" spans="2:18" x14ac:dyDescent="0.35">
      <c r="B110" s="906" t="s">
        <v>46</v>
      </c>
      <c r="C110" s="909" t="s">
        <v>355</v>
      </c>
      <c r="D110" s="505" t="s">
        <v>281</v>
      </c>
      <c r="E110" s="827">
        <f>'Segment Data'!E93</f>
        <v>28668674.005477559</v>
      </c>
      <c r="F110" s="807">
        <f>'Segment Data'!F93</f>
        <v>1094996.5820498019</v>
      </c>
      <c r="G110" s="270">
        <f>'Segment Data'!G93</f>
        <v>3.971166287451549E-2</v>
      </c>
      <c r="H110" s="211">
        <f>'Segment Data'!H93</f>
        <v>1.0376935922963932</v>
      </c>
      <c r="I110" s="212">
        <f>'Segment Data'!I93</f>
        <v>6.9417694732023527E-3</v>
      </c>
      <c r="J110" s="383">
        <f>'Segment Data'!J93</f>
        <v>9.1191166327785727</v>
      </c>
      <c r="K110" s="395">
        <f>'Segment Data'!K93</f>
        <v>0.12048505309544666</v>
      </c>
      <c r="L110" s="270">
        <f>'Segment Data'!L93</f>
        <v>1.3389263915135124E-2</v>
      </c>
      <c r="M110" s="422">
        <f>'Segment Data'!M93</f>
        <v>261432981.9630571</v>
      </c>
      <c r="N110" s="431">
        <f>'Segment Data'!N93</f>
        <v>13307617.532604456</v>
      </c>
      <c r="O110" s="257">
        <f>'Segment Data'!O93</f>
        <v>5.3632636724386409E-2</v>
      </c>
      <c r="P110" s="827">
        <f>'Segment Data'!P93</f>
        <v>43238945.022031933</v>
      </c>
      <c r="Q110" s="807">
        <f>'Segment Data'!Q93</f>
        <v>5813049.4777134806</v>
      </c>
      <c r="R110" s="288">
        <f>'Segment Data'!R93</f>
        <v>0.15532158664927251</v>
      </c>
    </row>
    <row r="111" spans="2:18" x14ac:dyDescent="0.35">
      <c r="B111" s="907"/>
      <c r="C111" s="910"/>
      <c r="D111" s="87" t="s">
        <v>283</v>
      </c>
      <c r="E111" s="828">
        <f>'Segment Data'!E94</f>
        <v>146291015.25288412</v>
      </c>
      <c r="F111" s="808">
        <f>'Segment Data'!F94</f>
        <v>7614219.8765711784</v>
      </c>
      <c r="G111" s="268">
        <f>'Segment Data'!G94</f>
        <v>5.4906228947022129E-2</v>
      </c>
      <c r="H111" s="103">
        <f>'Segment Data'!H94</f>
        <v>5.2951611612538212</v>
      </c>
      <c r="I111" s="104">
        <f>'Segment Data'!I94</f>
        <v>0.11118234615517864</v>
      </c>
      <c r="J111" s="381">
        <f>'Segment Data'!J94</f>
        <v>7.8679151949532784</v>
      </c>
      <c r="K111" s="393">
        <f>'Segment Data'!K94</f>
        <v>0.13547008644702707</v>
      </c>
      <c r="L111" s="268">
        <f>'Segment Data'!L94</f>
        <v>1.7519695846013848E-2</v>
      </c>
      <c r="M111" s="420">
        <f>'Segment Data'!M94</f>
        <v>1151005301.7933087</v>
      </c>
      <c r="N111" s="429">
        <f>'Segment Data'!N94</f>
        <v>78694593.722415447</v>
      </c>
      <c r="O111" s="255">
        <f>'Segment Data'!O94</f>
        <v>7.3387865224239415E-2</v>
      </c>
      <c r="P111" s="828">
        <f>'Segment Data'!P94</f>
        <v>545441600.29703784</v>
      </c>
      <c r="Q111" s="808">
        <f>'Segment Data'!Q94</f>
        <v>47031977.657773614</v>
      </c>
      <c r="R111" s="723">
        <f>'Segment Data'!R94</f>
        <v>9.4364104386110786E-2</v>
      </c>
    </row>
    <row r="112" spans="2:18" ht="15" thickBot="1" x14ac:dyDescent="0.4">
      <c r="B112" s="907"/>
      <c r="C112" s="911"/>
      <c r="D112" s="88" t="s">
        <v>286</v>
      </c>
      <c r="E112" s="828">
        <f>'Segment Data'!E95</f>
        <v>10602989.097504493</v>
      </c>
      <c r="F112" s="808">
        <f>'Segment Data'!F95</f>
        <v>-738047.53610602207</v>
      </c>
      <c r="G112" s="268">
        <f>'Segment Data'!G95</f>
        <v>-6.5077607977980623E-2</v>
      </c>
      <c r="H112" s="103">
        <f>'Segment Data'!H95</f>
        <v>0.38378663218140874</v>
      </c>
      <c r="I112" s="104">
        <f>'Segment Data'!I95</f>
        <v>-4.0160961144191099E-2</v>
      </c>
      <c r="J112" s="381">
        <f>'Segment Data'!J95</f>
        <v>10.985373736103231</v>
      </c>
      <c r="K112" s="393">
        <f>'Segment Data'!K95</f>
        <v>-0.63176905065788169</v>
      </c>
      <c r="L112" s="268">
        <f>'Segment Data'!L95</f>
        <v>-5.4382481325601438E-2</v>
      </c>
      <c r="M112" s="420">
        <f>'Segment Data'!M95</f>
        <v>116477797.95591475</v>
      </c>
      <c r="N112" s="429">
        <f>'Segment Data'!N95</f>
        <v>-15272643.966627181</v>
      </c>
      <c r="O112" s="255">
        <f>'Segment Data'!O95</f>
        <v>-0.1159210075030048</v>
      </c>
      <c r="P112" s="828">
        <f>'Segment Data'!P95</f>
        <v>31563964.365069985</v>
      </c>
      <c r="Q112" s="808">
        <f>'Segment Data'!Q95</f>
        <v>-2106151.6465450302</v>
      </c>
      <c r="R112" s="723">
        <f>'Segment Data'!R95</f>
        <v>-6.2552550927311365E-2</v>
      </c>
    </row>
    <row r="113" spans="2:18" ht="15" thickBot="1" x14ac:dyDescent="0.4">
      <c r="B113" s="907"/>
      <c r="C113" s="360"/>
      <c r="D113" s="510" t="s">
        <v>437</v>
      </c>
      <c r="E113" s="830">
        <f>SUM(E114:E117)</f>
        <v>2590660585.8061647</v>
      </c>
      <c r="F113" s="810">
        <f t="shared" ref="F113:R113" si="3">SUM(F114:F117)</f>
        <v>78092384.834261313</v>
      </c>
      <c r="G113" s="528">
        <f t="shared" si="3"/>
        <v>-0.35260315607964737</v>
      </c>
      <c r="H113" s="507">
        <f t="shared" si="3"/>
        <v>93.771755512383905</v>
      </c>
      <c r="I113" s="512">
        <f t="shared" si="3"/>
        <v>-0.15239589293219147</v>
      </c>
      <c r="J113" s="527">
        <f t="shared" si="3"/>
        <v>34.742100059035366</v>
      </c>
      <c r="K113" s="526">
        <f t="shared" si="3"/>
        <v>-0.19775361622433696</v>
      </c>
      <c r="L113" s="528">
        <f t="shared" si="3"/>
        <v>-3.2907318658445907E-2</v>
      </c>
      <c r="M113" s="538">
        <f t="shared" si="3"/>
        <v>11966623775.006708</v>
      </c>
      <c r="N113" s="539">
        <f t="shared" si="3"/>
        <v>135232570.27577969</v>
      </c>
      <c r="O113" s="522">
        <f t="shared" si="3"/>
        <v>-0.38474117447022971</v>
      </c>
      <c r="P113" s="830">
        <f t="shared" si="3"/>
        <v>2633007861.7021656</v>
      </c>
      <c r="Q113" s="810">
        <f t="shared" si="3"/>
        <v>103821567.7636814</v>
      </c>
      <c r="R113" s="522">
        <f t="shared" si="3"/>
        <v>-0.33552534357751329</v>
      </c>
    </row>
    <row r="114" spans="2:18" x14ac:dyDescent="0.35">
      <c r="B114" s="907"/>
      <c r="C114" s="912" t="s">
        <v>354</v>
      </c>
      <c r="D114" s="505" t="s">
        <v>280</v>
      </c>
      <c r="E114" s="801">
        <f>'Segment Data'!E96</f>
        <v>849809.75373931869</v>
      </c>
      <c r="F114" s="823">
        <f>'Segment Data'!F96</f>
        <v>-336427.04442809464</v>
      </c>
      <c r="G114" s="267">
        <f>'Segment Data'!G96</f>
        <v>-0.28360867319900385</v>
      </c>
      <c r="H114" s="101">
        <f>'Segment Data'!H96</f>
        <v>3.0759781075252325E-2</v>
      </c>
      <c r="I114" s="102">
        <f>'Segment Data'!I96</f>
        <v>-1.3583805136869534E-2</v>
      </c>
      <c r="J114" s="380">
        <f>'Segment Data'!J96</f>
        <v>20.351961457693417</v>
      </c>
      <c r="K114" s="392">
        <f>'Segment Data'!K96</f>
        <v>-2.4268225217234374E-2</v>
      </c>
      <c r="L114" s="267">
        <f>'Segment Data'!L96</f>
        <v>-1.1910066579975736E-3</v>
      </c>
      <c r="M114" s="419">
        <f>'Segment Data'!M96</f>
        <v>17295295.354474548</v>
      </c>
      <c r="N114" s="737">
        <f>'Segment Data'!N96</f>
        <v>-6875738.1033051908</v>
      </c>
      <c r="O114" s="254">
        <f>'Segment Data'!O96</f>
        <v>-0.28446190003895555</v>
      </c>
      <c r="P114" s="834">
        <f>'Segment Data'!P96</f>
        <v>3469071.0273839119</v>
      </c>
      <c r="Q114" s="823">
        <f>'Segment Data'!Q96</f>
        <v>-1440022.4760138434</v>
      </c>
      <c r="R114" s="254">
        <f>'Segment Data'!R96</f>
        <v>-0.2933377567604189</v>
      </c>
    </row>
    <row r="115" spans="2:18" x14ac:dyDescent="0.35">
      <c r="B115" s="907"/>
      <c r="C115" s="913"/>
      <c r="D115" s="87" t="s">
        <v>282</v>
      </c>
      <c r="E115" s="785">
        <f>'Segment Data'!E97</f>
        <v>7137482.1864663959</v>
      </c>
      <c r="F115" s="808">
        <f>'Segment Data'!F97</f>
        <v>-707605.62406743225</v>
      </c>
      <c r="G115" s="268">
        <f>'Segment Data'!G97</f>
        <v>-9.0197285378668363E-2</v>
      </c>
      <c r="H115" s="103">
        <f>'Segment Data'!H97</f>
        <v>0.25834886987136929</v>
      </c>
      <c r="I115" s="104">
        <f>'Segment Data'!I97</f>
        <v>-3.4914101067909376E-2</v>
      </c>
      <c r="J115" s="381">
        <f>'Segment Data'!J97</f>
        <v>5.6725945915787825</v>
      </c>
      <c r="K115" s="393">
        <f>'Segment Data'!K97</f>
        <v>-9.2413203704300173E-2</v>
      </c>
      <c r="L115" s="268">
        <f>'Segment Data'!L97</f>
        <v>-1.603002233230499E-2</v>
      </c>
      <c r="M115" s="420">
        <f>'Segment Data'!M97</f>
        <v>40488042.848439179</v>
      </c>
      <c r="N115" s="744">
        <f>'Segment Data'!N97</f>
        <v>-4738949.5339686349</v>
      </c>
      <c r="O115" s="255">
        <f>'Segment Data'!O97</f>
        <v>-0.10478144321204011</v>
      </c>
      <c r="P115" s="828">
        <f>'Segment Data'!P97</f>
        <v>12764288.770103052</v>
      </c>
      <c r="Q115" s="808">
        <f>'Segment Data'!Q97</f>
        <v>-1241797.8053896464</v>
      </c>
      <c r="R115" s="255">
        <f>'Segment Data'!R97</f>
        <v>-8.8661297265040157E-2</v>
      </c>
    </row>
    <row r="116" spans="2:18" x14ac:dyDescent="0.35">
      <c r="B116" s="907"/>
      <c r="C116" s="913"/>
      <c r="D116" s="87" t="s">
        <v>284</v>
      </c>
      <c r="E116" s="785">
        <f>'Segment Data'!E98</f>
        <v>2261205132.0848217</v>
      </c>
      <c r="F116" s="808">
        <f>'Segment Data'!F98</f>
        <v>84977306.497501373</v>
      </c>
      <c r="G116" s="268">
        <f>'Segment Data'!G98</f>
        <v>3.9047982705839958E-2</v>
      </c>
      <c r="H116" s="103">
        <f>'Segment Data'!H98</f>
        <v>81.8467598460891</v>
      </c>
      <c r="I116" s="104">
        <f>'Segment Data'!I98</f>
        <v>0.49559425231144871</v>
      </c>
      <c r="J116" s="381">
        <f>'Segment Data'!J98</f>
        <v>4.6946713539791771</v>
      </c>
      <c r="K116" s="393">
        <f>'Segment Data'!K98</f>
        <v>-0.10928573937319008</v>
      </c>
      <c r="L116" s="268">
        <f>'Segment Data'!L98</f>
        <v>-2.2749108130965159E-2</v>
      </c>
      <c r="M116" s="420">
        <f>'Segment Data'!M98</f>
        <v>10615614959.069313</v>
      </c>
      <c r="N116" s="744">
        <f>'Segment Data'!N98</f>
        <v>161109859.58830643</v>
      </c>
      <c r="O116" s="255">
        <f>'Segment Data'!O98</f>
        <v>1.5410567794003412E-2</v>
      </c>
      <c r="P116" s="828">
        <f>'Segment Data'!P98</f>
        <v>2352235227.5536995</v>
      </c>
      <c r="Q116" s="808">
        <f>'Segment Data'!Q98</f>
        <v>106790762.6418314</v>
      </c>
      <c r="R116" s="255">
        <f>'Segment Data'!R98</f>
        <v>4.7558852739661435E-2</v>
      </c>
    </row>
    <row r="117" spans="2:18" ht="15" thickBot="1" x14ac:dyDescent="0.4">
      <c r="B117" s="908"/>
      <c r="C117" s="914"/>
      <c r="D117" s="506" t="s">
        <v>285</v>
      </c>
      <c r="E117" s="788">
        <f>'Segment Data'!E99</f>
        <v>321468161.78113735</v>
      </c>
      <c r="F117" s="811">
        <f>'Segment Data'!F99</f>
        <v>-5840888.9947445393</v>
      </c>
      <c r="G117" s="269">
        <f>'Segment Data'!G99</f>
        <v>-1.7845180207815173E-2</v>
      </c>
      <c r="H117" s="105">
        <f>'Segment Data'!H99</f>
        <v>11.635887015348191</v>
      </c>
      <c r="I117" s="106">
        <f>'Segment Data'!I99</f>
        <v>-0.59949223903886129</v>
      </c>
      <c r="J117" s="382">
        <f>'Segment Data'!J99</f>
        <v>4.0228726557839911</v>
      </c>
      <c r="K117" s="394">
        <f>'Segment Data'!K99</f>
        <v>2.8213552070387671E-2</v>
      </c>
      <c r="L117" s="269">
        <f>'Segment Data'!L99</f>
        <v>7.0628184628218123E-3</v>
      </c>
      <c r="M117" s="421">
        <f>'Segment Data'!M99</f>
        <v>1293225477.7344818</v>
      </c>
      <c r="N117" s="742">
        <f>'Segment Data'!N99</f>
        <v>-14262601.675252914</v>
      </c>
      <c r="O117" s="256">
        <f>'Segment Data'!O99</f>
        <v>-1.0908399013237478E-2</v>
      </c>
      <c r="P117" s="831">
        <f>'Segment Data'!P99</f>
        <v>264539274.35097957</v>
      </c>
      <c r="Q117" s="811">
        <f>'Segment Data'!Q99</f>
        <v>-287374.59674650431</v>
      </c>
      <c r="R117" s="256">
        <f>'Segment Data'!R99</f>
        <v>-1.0851422917156233E-3</v>
      </c>
    </row>
    <row r="118" spans="2:18" x14ac:dyDescent="0.35">
      <c r="B118" s="915" t="s">
        <v>47</v>
      </c>
      <c r="C118" s="916"/>
      <c r="D118" s="79" t="str">
        <f>_xlfn.XLOOKUP('TOTAL U.S. ALL OTHER OUTLETS'!E118,'Form Data'!E:E,'Form Data'!D:D,"NOT FOUND",0)</f>
        <v>SHREDDED</v>
      </c>
      <c r="E118" s="848">
        <f>'Form Data'!E197</f>
        <v>803751434.94429445</v>
      </c>
      <c r="F118" s="853">
        <f>'Form Data'!F197</f>
        <v>14584063.923704743</v>
      </c>
      <c r="G118" s="713">
        <f>'Form Data'!G197</f>
        <v>1.8480317939202073E-2</v>
      </c>
      <c r="H118" s="629">
        <f>'Form Data'!H197</f>
        <v>29.084963967956266</v>
      </c>
      <c r="I118" s="629">
        <f>'Form Data'!I197</f>
        <v>-0.36757719318890025</v>
      </c>
      <c r="J118" s="414">
        <f>'Form Data'!J197</f>
        <v>3.7818701788018463</v>
      </c>
      <c r="K118" s="414">
        <f>'Form Data'!K197</f>
        <v>-0.2171353586613165</v>
      </c>
      <c r="L118" s="713">
        <f>'Form Data'!L197</f>
        <v>-5.4297338832658887E-2</v>
      </c>
      <c r="M118" s="534">
        <f>'Form Data'!M197</f>
        <v>3039683582.9850192</v>
      </c>
      <c r="N118" s="534">
        <f>'Form Data'!N197</f>
        <v>-116201103.71156549</v>
      </c>
      <c r="O118" s="713">
        <f>'Form Data'!O197</f>
        <v>-3.6820452978337033E-2</v>
      </c>
      <c r="P118" s="853">
        <f>'Form Data'!P197</f>
        <v>713046639.65043855</v>
      </c>
      <c r="Q118" s="853">
        <f>'Form Data'!Q197</f>
        <v>15622412.507542849</v>
      </c>
      <c r="R118" s="713">
        <f>'Form Data'!R197</f>
        <v>2.2400157464478161E-2</v>
      </c>
    </row>
    <row r="119" spans="2:18" x14ac:dyDescent="0.35">
      <c r="B119" s="917"/>
      <c r="C119" s="918"/>
      <c r="D119" s="80" t="str">
        <f>_xlfn.XLOOKUP('TOTAL U.S. ALL OTHER OUTLETS'!E119,'Form Data'!E:E,'Form Data'!D:D,"NOT FOUND",0)</f>
        <v>CHUNK</v>
      </c>
      <c r="E119" s="836">
        <f>'Form Data'!E198</f>
        <v>357943904.4402464</v>
      </c>
      <c r="F119" s="813">
        <f>'Form Data'!F198</f>
        <v>26934411.063564062</v>
      </c>
      <c r="G119" s="714">
        <f>'Form Data'!G198</f>
        <v>8.1370509313197337E-2</v>
      </c>
      <c r="H119" s="94">
        <f>'Form Data'!H198</f>
        <v>12.952742739321751</v>
      </c>
      <c r="I119" s="94">
        <f>'Form Data'!I198</f>
        <v>0.59912665430980816</v>
      </c>
      <c r="J119" s="364">
        <f>'Form Data'!J198</f>
        <v>4.7343179320846316</v>
      </c>
      <c r="K119" s="364">
        <f>'Form Data'!K198</f>
        <v>-0.11889402936550919</v>
      </c>
      <c r="L119" s="714">
        <f>'Form Data'!L198</f>
        <v>-2.4498008805282766E-2</v>
      </c>
      <c r="M119" s="434">
        <f>'Form Data'!M198</f>
        <v>1694620245.4718463</v>
      </c>
      <c r="N119" s="434">
        <f>'Form Data'!N198</f>
        <v>88161012.862580538</v>
      </c>
      <c r="O119" s="714">
        <f>'Form Data'!O198</f>
        <v>5.4879085054269583E-2</v>
      </c>
      <c r="P119" s="813">
        <f>'Form Data'!P198</f>
        <v>350010398.97440749</v>
      </c>
      <c r="Q119" s="813">
        <f>'Form Data'!Q198</f>
        <v>22728099.518396258</v>
      </c>
      <c r="R119" s="714">
        <f>'Form Data'!R198</f>
        <v>6.9444939601602418E-2</v>
      </c>
    </row>
    <row r="120" spans="2:18" x14ac:dyDescent="0.35">
      <c r="B120" s="917"/>
      <c r="C120" s="918"/>
      <c r="D120" s="80" t="str">
        <f>_xlfn.XLOOKUP('TOTAL U.S. ALL OTHER OUTLETS'!E120,'Form Data'!E:E,'Form Data'!D:D,"NOT FOUND",0)</f>
        <v>SLICED</v>
      </c>
      <c r="E120" s="836">
        <f>'Form Data'!E199</f>
        <v>297422048.16801268</v>
      </c>
      <c r="F120" s="813">
        <f>'Form Data'!F199</f>
        <v>7594562.6337877512</v>
      </c>
      <c r="G120" s="714">
        <f>'Form Data'!G199</f>
        <v>2.6203735024609771E-2</v>
      </c>
      <c r="H120" s="94">
        <f>'Form Data'!H199</f>
        <v>10.762667633485398</v>
      </c>
      <c r="I120" s="94">
        <f>'Form Data'!I199</f>
        <v>-5.3993395326008553E-2</v>
      </c>
      <c r="J120" s="364">
        <f>'Form Data'!J199</f>
        <v>4.6918826786630632</v>
      </c>
      <c r="K120" s="364">
        <f>'Form Data'!K199</f>
        <v>-0.30449020566295015</v>
      </c>
      <c r="L120" s="714">
        <f>'Form Data'!L199</f>
        <v>-6.0942250050663387E-2</v>
      </c>
      <c r="M120" s="434">
        <f>'Form Data'!M199</f>
        <v>1395469356.05199</v>
      </c>
      <c r="N120" s="434">
        <f>'Form Data'!N199</f>
        <v>-52616833.803601265</v>
      </c>
      <c r="O120" s="714">
        <f>'Form Data'!O199</f>
        <v>-3.6335429598184636E-2</v>
      </c>
      <c r="P120" s="813">
        <f>'Form Data'!P199</f>
        <v>373769806.19756627</v>
      </c>
      <c r="Q120" s="813">
        <f>'Form Data'!Q199</f>
        <v>18890998.607193232</v>
      </c>
      <c r="R120" s="714">
        <f>'Form Data'!R199</f>
        <v>5.3232253386622616E-2</v>
      </c>
    </row>
    <row r="121" spans="2:18" x14ac:dyDescent="0.35">
      <c r="B121" s="917"/>
      <c r="C121" s="918"/>
      <c r="D121" s="80" t="str">
        <f>_xlfn.XLOOKUP('TOTAL U.S. ALL OTHER OUTLETS'!E121,'Form Data'!E:E,'Form Data'!D:D,"NOT FOUND",0)</f>
        <v>STRING AND STICK</v>
      </c>
      <c r="E121" s="836">
        <f>'Form Data'!E200</f>
        <v>190150527.50084645</v>
      </c>
      <c r="F121" s="813">
        <f>'Form Data'!F200</f>
        <v>10494091.488214552</v>
      </c>
      <c r="G121" s="714">
        <f>'Form Data'!G200</f>
        <v>5.8411998596458285E-2</v>
      </c>
      <c r="H121" s="94">
        <f>'Form Data'!H200</f>
        <v>6.8808850602342</v>
      </c>
      <c r="I121" s="94">
        <f>'Form Data'!I200</f>
        <v>0.17592135946224996</v>
      </c>
      <c r="J121" s="364">
        <f>'Form Data'!J200</f>
        <v>5.2544058355095249</v>
      </c>
      <c r="K121" s="364">
        <f>'Form Data'!K200</f>
        <v>-4.6909410820017428E-4</v>
      </c>
      <c r="L121" s="714">
        <f>'Form Data'!L200</f>
        <v>-8.9268367845683316E-5</v>
      </c>
      <c r="M121" s="434">
        <f>'Form Data'!M200</f>
        <v>999128041.32566202</v>
      </c>
      <c r="N121" s="434">
        <f>'Form Data'!N200</f>
        <v>55055939.778411627</v>
      </c>
      <c r="O121" s="714">
        <f>'Form Data'!O200</f>
        <v>5.831751588483531E-2</v>
      </c>
      <c r="P121" s="813">
        <f>'Form Data'!P200</f>
        <v>224018953.42296705</v>
      </c>
      <c r="Q121" s="813">
        <f>'Form Data'!Q200</f>
        <v>10373183.309046715</v>
      </c>
      <c r="R121" s="714">
        <f>'Form Data'!R200</f>
        <v>4.8553188315010966E-2</v>
      </c>
    </row>
    <row r="122" spans="2:18" x14ac:dyDescent="0.35">
      <c r="B122" s="917"/>
      <c r="C122" s="918"/>
      <c r="D122" s="80" t="str">
        <f>_xlfn.XLOOKUP('TOTAL U.S. ALL OTHER OUTLETS'!E122,'Form Data'!E:E,'Form Data'!D:D,"NOT FOUND",0)</f>
        <v>UNKNOWN</v>
      </c>
      <c r="E122" s="836">
        <f>'Form Data'!E201</f>
        <v>62738800.262039453</v>
      </c>
      <c r="F122" s="813">
        <f>'Form Data'!F201</f>
        <v>2457283.3635260314</v>
      </c>
      <c r="G122" s="714">
        <f>'Form Data'!G201</f>
        <v>4.0763462665728466E-2</v>
      </c>
      <c r="H122" s="94">
        <f>'Form Data'!H201</f>
        <v>2.2702985844631072</v>
      </c>
      <c r="I122" s="94">
        <f>'Form Data'!I201</f>
        <v>2.0530128611158105E-2</v>
      </c>
      <c r="J122" s="364">
        <f>'Form Data'!J201</f>
        <v>8.1207922647506905</v>
      </c>
      <c r="K122" s="364">
        <f>'Form Data'!K201</f>
        <v>0.4626292114906736</v>
      </c>
      <c r="L122" s="714">
        <f>'Form Data'!L201</f>
        <v>6.0409945345017972E-2</v>
      </c>
      <c r="M122" s="434">
        <f>'Form Data'!M201</f>
        <v>509488763.86770856</v>
      </c>
      <c r="N122" s="434">
        <f>'Form Data'!N201</f>
        <v>47843078.361043692</v>
      </c>
      <c r="O122" s="714">
        <f>'Form Data'!O201</f>
        <v>0.10363592656245668</v>
      </c>
      <c r="P122" s="813">
        <f>'Form Data'!P201</f>
        <v>49491588.657904953</v>
      </c>
      <c r="Q122" s="813">
        <f>'Form Data'!Q201</f>
        <v>5042292.6067454517</v>
      </c>
      <c r="R122" s="714">
        <f>'Form Data'!R201</f>
        <v>0.1134392004980677</v>
      </c>
    </row>
    <row r="123" spans="2:18" x14ac:dyDescent="0.35">
      <c r="B123" s="917"/>
      <c r="C123" s="918"/>
      <c r="D123" s="80" t="str">
        <f>_xlfn.XLOOKUP('TOTAL U.S. ALL OTHER OUTLETS'!E123,'Form Data'!E:E,'Form Data'!D:D,"NOT FOUND",0)</f>
        <v>ROUND</v>
      </c>
      <c r="E123" s="836">
        <f>'Form Data'!E202</f>
        <v>56816279.996110626</v>
      </c>
      <c r="F123" s="813">
        <f>'Form Data'!F202</f>
        <v>2090362.7066328973</v>
      </c>
      <c r="G123" s="714">
        <f>'Form Data'!G202</f>
        <v>3.8196942329458514E-2</v>
      </c>
      <c r="H123" s="94">
        <f>'Form Data'!H202</f>
        <v>2.0559832115195191</v>
      </c>
      <c r="I123" s="94">
        <f>'Form Data'!I202</f>
        <v>1.3555469651164831E-2</v>
      </c>
      <c r="J123" s="364">
        <f>'Form Data'!J202</f>
        <v>6.6565594402427823</v>
      </c>
      <c r="K123" s="364">
        <f>'Form Data'!K202</f>
        <v>0.21428038544967087</v>
      </c>
      <c r="L123" s="714">
        <f>'Form Data'!L202</f>
        <v>3.3261580820570694E-2</v>
      </c>
      <c r="M123" s="434">
        <f>'Form Data'!M202</f>
        <v>378200944.96758735</v>
      </c>
      <c r="N123" s="434">
        <f>'Form Data'!N202</f>
        <v>25641314.2592448</v>
      </c>
      <c r="O123" s="714">
        <f>'Form Data'!O202</f>
        <v>7.2729013834419279E-2</v>
      </c>
      <c r="P123" s="813">
        <f>'Form Data'!P202</f>
        <v>57460432.051410213</v>
      </c>
      <c r="Q123" s="813">
        <f>'Form Data'!Q202</f>
        <v>5132297.6814708933</v>
      </c>
      <c r="R123" s="714">
        <f>'Form Data'!R202</f>
        <v>9.8079125947574744E-2</v>
      </c>
    </row>
    <row r="124" spans="2:18" x14ac:dyDescent="0.35">
      <c r="B124" s="917"/>
      <c r="C124" s="918"/>
      <c r="D124" s="80" t="str">
        <f>_xlfn.XLOOKUP('TOTAL U.S. ALL OTHER OUTLETS'!E124,'Form Data'!E:E,'Form Data'!D:D,"NOT FOUND",0)</f>
        <v>GRATED</v>
      </c>
      <c r="E124" s="836">
        <f>'Form Data'!E203</f>
        <v>51578489.171165623</v>
      </c>
      <c r="F124" s="813">
        <f>'Form Data'!F203</f>
        <v>-666800.32885494828</v>
      </c>
      <c r="G124" s="714">
        <f>'Form Data'!G203</f>
        <v>-1.2762879395178502E-2</v>
      </c>
      <c r="H124" s="94">
        <f>'Form Data'!H203</f>
        <v>1.8664458112836166</v>
      </c>
      <c r="I124" s="94">
        <f>'Form Data'!I203</f>
        <v>-8.3402340047457946E-2</v>
      </c>
      <c r="J124" s="364">
        <f>'Form Data'!J203</f>
        <v>6.6997766916105084</v>
      </c>
      <c r="K124" s="364">
        <f>'Form Data'!K203</f>
        <v>0.15950668075821106</v>
      </c>
      <c r="L124" s="714">
        <f>'Form Data'!L203</f>
        <v>2.4388393826790172E-2</v>
      </c>
      <c r="M124" s="434">
        <f>'Form Data'!M203</f>
        <v>345564359.53746045</v>
      </c>
      <c r="N124" s="434">
        <f>'Form Data'!N203</f>
        <v>3866059.4121794701</v>
      </c>
      <c r="O124" s="714">
        <f>'Form Data'!O203</f>
        <v>1.1314248302558163E-2</v>
      </c>
      <c r="P124" s="813">
        <f>'Form Data'!P203</f>
        <v>72172368.124627098</v>
      </c>
      <c r="Q124" s="813">
        <f>'Form Data'!Q203</f>
        <v>506500.11043787003</v>
      </c>
      <c r="R124" s="714">
        <f>'Form Data'!R203</f>
        <v>7.0675221618412172E-3</v>
      </c>
    </row>
    <row r="125" spans="2:18" x14ac:dyDescent="0.35">
      <c r="B125" s="917"/>
      <c r="C125" s="918"/>
      <c r="D125" s="80" t="str">
        <f>_xlfn.XLOOKUP('TOTAL U.S. ALL OTHER OUTLETS'!E125,'Form Data'!E:E,'Form Data'!D:D,"NOT FOUND",0)</f>
        <v>CRUMBLED</v>
      </c>
      <c r="E125" s="836">
        <f>'Form Data'!E204</f>
        <v>41351429.732710168</v>
      </c>
      <c r="F125" s="813">
        <f>'Form Data'!F204</f>
        <v>1467538.4390992597</v>
      </c>
      <c r="G125" s="714">
        <f>'Form Data'!G204</f>
        <v>3.6795267249521063E-2</v>
      </c>
      <c r="H125" s="94">
        <f>'Form Data'!H204</f>
        <v>1.4963641637326675</v>
      </c>
      <c r="I125" s="94">
        <f>'Form Data'!I204</f>
        <v>7.8561575380391435E-3</v>
      </c>
      <c r="J125" s="364">
        <f>'Form Data'!J204</f>
        <v>5.9788575620894768</v>
      </c>
      <c r="K125" s="364">
        <f>'Form Data'!K204</f>
        <v>5.2019123015050184E-2</v>
      </c>
      <c r="L125" s="714">
        <f>'Form Data'!L204</f>
        <v>8.7768754876290881E-3</v>
      </c>
      <c r="M125" s="434">
        <f>'Form Data'!M204</f>
        <v>247234308.3606258</v>
      </c>
      <c r="N125" s="434">
        <f>'Form Data'!N204</f>
        <v>10848928.341786802</v>
      </c>
      <c r="O125" s="714">
        <f>'Form Data'!O204</f>
        <v>4.5895090216333111E-2</v>
      </c>
      <c r="P125" s="813">
        <f>'Form Data'!P204</f>
        <v>44056375.245459497</v>
      </c>
      <c r="Q125" s="813">
        <f>'Form Data'!Q204</f>
        <v>1182638.4117258936</v>
      </c>
      <c r="R125" s="714">
        <f>'Form Data'!R204</f>
        <v>2.7584215864183283E-2</v>
      </c>
    </row>
    <row r="126" spans="2:18" x14ac:dyDescent="0.35">
      <c r="B126" s="917"/>
      <c r="C126" s="918"/>
      <c r="D126" s="80" t="str">
        <f>_xlfn.XLOOKUP('TOTAL U.S. ALL OTHER OUTLETS'!E126,'Form Data'!E:E,'Form Data'!D:D,"NOT FOUND",0)</f>
        <v>RICOTTA</v>
      </c>
      <c r="E126" s="836">
        <f>'Form Data'!E205</f>
        <v>28698775.324258476</v>
      </c>
      <c r="F126" s="813">
        <f>'Form Data'!F205</f>
        <v>805011.97301784158</v>
      </c>
      <c r="G126" s="714">
        <f>'Form Data'!G205</f>
        <v>2.8859926962205226E-2</v>
      </c>
      <c r="H126" s="94">
        <f>'Form Data'!H205</f>
        <v>1.038508685571903</v>
      </c>
      <c r="I126" s="94">
        <f>'Form Data'!I205</f>
        <v>-2.5153651046965209E-3</v>
      </c>
      <c r="J126" s="364">
        <f>'Form Data'!J205</f>
        <v>2.8373840958286851</v>
      </c>
      <c r="K126" s="364">
        <f>'Form Data'!K205</f>
        <v>8.3428169664551355E-2</v>
      </c>
      <c r="L126" s="714">
        <f>'Form Data'!L205</f>
        <v>3.0293937848437119E-2</v>
      </c>
      <c r="M126" s="434">
        <f>'Form Data'!M205</f>
        <v>81429448.674811721</v>
      </c>
      <c r="N126" s="434">
        <f>'Form Data'!N205</f>
        <v>4611253.7906426489</v>
      </c>
      <c r="O126" s="714">
        <f>'Form Data'!O205</f>
        <v>6.0028145644345908E-2</v>
      </c>
      <c r="P126" s="813">
        <f>'Form Data'!P205</f>
        <v>20484393.792177901</v>
      </c>
      <c r="Q126" s="813">
        <f>'Form Data'!Q205</f>
        <v>924272.6071267128</v>
      </c>
      <c r="R126" s="714">
        <f>'Form Data'!R205</f>
        <v>4.7252908015369945E-2</v>
      </c>
    </row>
    <row r="127" spans="2:18" x14ac:dyDescent="0.35">
      <c r="B127" s="917"/>
      <c r="C127" s="918"/>
      <c r="D127" s="80" t="str">
        <f>_xlfn.XLOOKUP('TOTAL U.S. ALL OTHER OUTLETS'!E127,'Form Data'!E:E,'Form Data'!D:D,"NOT FOUND",0)</f>
        <v>SPREAD/COLD PACK</v>
      </c>
      <c r="E127" s="836">
        <f>'Form Data'!E206</f>
        <v>23685334.05179403</v>
      </c>
      <c r="F127" s="813">
        <f>'Form Data'!F206</f>
        <v>-1203089.2616795078</v>
      </c>
      <c r="G127" s="260">
        <f>'Form Data'!G206</f>
        <v>-4.8339312078005611E-2</v>
      </c>
      <c r="H127" s="99">
        <f>'Form Data'!H206</f>
        <v>0.85708971395264955</v>
      </c>
      <c r="I127" s="226">
        <f>'Form Data'!I206</f>
        <v>-7.177194327488845E-2</v>
      </c>
      <c r="J127" s="371">
        <f>'Form Data'!J206</f>
        <v>7.6002419934527943</v>
      </c>
      <c r="K127" s="364">
        <f>'Form Data'!K206</f>
        <v>0.49440967987321827</v>
      </c>
      <c r="L127" s="260">
        <f>'Form Data'!L206</f>
        <v>6.9578011140000923E-2</v>
      </c>
      <c r="M127" s="449">
        <f>'Form Data'!M206</f>
        <v>180014270.48940241</v>
      </c>
      <c r="N127" s="434">
        <f>'Form Data'!N206</f>
        <v>3161307.8744748831</v>
      </c>
      <c r="O127" s="273">
        <f>'Form Data'!O206</f>
        <v>1.7875345867731866E-2</v>
      </c>
      <c r="P127" s="790">
        <f>'Form Data'!P206</f>
        <v>33162879.767845184</v>
      </c>
      <c r="Q127" s="813">
        <f>'Form Data'!Q206</f>
        <v>-22074.263990230858</v>
      </c>
      <c r="R127" s="260">
        <f>'Form Data'!R206</f>
        <v>-6.6518892776088509E-4</v>
      </c>
    </row>
    <row r="128" spans="2:18" x14ac:dyDescent="0.35">
      <c r="B128" s="917"/>
      <c r="C128" s="918"/>
      <c r="D128" s="80" t="str">
        <f>_xlfn.XLOOKUP('TOTAL U.S. ALL OTHER OUTLETS'!E128,'Form Data'!E:E,'Form Data'!D:D,"NOT FOUND",0)</f>
        <v>CUBE</v>
      </c>
      <c r="E128" s="836">
        <f>'Form Data'!E207</f>
        <v>15588945.993298577</v>
      </c>
      <c r="F128" s="813">
        <f>'Form Data'!F207</f>
        <v>967590.86847347952</v>
      </c>
      <c r="G128" s="260">
        <f>'Form Data'!G207</f>
        <v>6.6176552050954573E-2</v>
      </c>
      <c r="H128" s="99">
        <f>'Form Data'!H207</f>
        <v>0.56410963987259244</v>
      </c>
      <c r="I128" s="226">
        <f>'Form Data'!I207</f>
        <v>1.8425568965412809E-2</v>
      </c>
      <c r="J128" s="371">
        <f>'Form Data'!J207</f>
        <v>5.3527282501829667</v>
      </c>
      <c r="K128" s="364">
        <f>'Form Data'!K207</f>
        <v>-0.20790172925528161</v>
      </c>
      <c r="L128" s="260">
        <f>'Form Data'!L207</f>
        <v>-3.7388161058018191E-2</v>
      </c>
      <c r="M128" s="449">
        <f>'Form Data'!M207</f>
        <v>83443391.608905867</v>
      </c>
      <c r="N128" s="434">
        <f>'Form Data'!N207</f>
        <v>2139445.9617903531</v>
      </c>
      <c r="O128" s="273">
        <f>'Form Data'!O207</f>
        <v>2.6314171406590967E-2</v>
      </c>
      <c r="P128" s="790">
        <f>'Form Data'!P207</f>
        <v>25019882.032171078</v>
      </c>
      <c r="Q128" s="813">
        <f>'Form Data'!Q207</f>
        <v>2436783.388368696</v>
      </c>
      <c r="R128" s="260">
        <f>'Form Data'!R207</f>
        <v>0.10790296879996304</v>
      </c>
    </row>
    <row r="129" spans="2:18" x14ac:dyDescent="0.35">
      <c r="B129" s="917"/>
      <c r="C129" s="918"/>
      <c r="D129" s="80" t="str">
        <f>_xlfn.XLOOKUP('TOTAL U.S. ALL OTHER OUTLETS'!E129,'Form Data'!E:E,'Form Data'!D:D,"NOT FOUND",0)</f>
        <v>BALL</v>
      </c>
      <c r="E129" s="836">
        <f>'Form Data'!E208</f>
        <v>12213447.415697394</v>
      </c>
      <c r="F129" s="813">
        <f>'Form Data'!F208</f>
        <v>2160335.1538963765</v>
      </c>
      <c r="G129" s="260">
        <f>'Form Data'!G208</f>
        <v>0.21489217444681671</v>
      </c>
      <c r="H129" s="99">
        <f>'Form Data'!H208</f>
        <v>0.44196210739543756</v>
      </c>
      <c r="I129" s="226">
        <f>'Form Data'!I208</f>
        <v>6.6769577190609164E-2</v>
      </c>
      <c r="J129" s="371">
        <f>'Form Data'!J208</f>
        <v>7.0110811671495057</v>
      </c>
      <c r="K129" s="364">
        <f>'Form Data'!K208</f>
        <v>-0.26932005005997617</v>
      </c>
      <c r="L129" s="260">
        <f>'Form Data'!L208</f>
        <v>-3.6992473632271101E-2</v>
      </c>
      <c r="M129" s="449">
        <f>'Form Data'!M208</f>
        <v>85629471.162166804</v>
      </c>
      <c r="N129" s="434">
        <f>'Form Data'!N208</f>
        <v>12438780.414607108</v>
      </c>
      <c r="O129" s="273">
        <f>'Form Data'!O208</f>
        <v>0.16995030771754041</v>
      </c>
      <c r="P129" s="790">
        <f>'Form Data'!P208</f>
        <v>15357404.803872697</v>
      </c>
      <c r="Q129" s="813">
        <f>'Form Data'!Q208</f>
        <v>1848215.9362930954</v>
      </c>
      <c r="R129" s="260">
        <f>'Form Data'!R208</f>
        <v>0.13681176230562497</v>
      </c>
    </row>
    <row r="130" spans="2:18" x14ac:dyDescent="0.35">
      <c r="B130" s="917"/>
      <c r="C130" s="918"/>
      <c r="D130" s="80" t="str">
        <f>_xlfn.XLOOKUP('TOTAL U.S. ALL OTHER OUTLETS'!E130,'Form Data'!E:E,'Form Data'!D:D,"NOT FOUND",0)</f>
        <v>LOAF</v>
      </c>
      <c r="E130" s="836">
        <f>'Form Data'!E209</f>
        <v>10979631.744217986</v>
      </c>
      <c r="F130" s="813">
        <f>'Form Data'!F209</f>
        <v>489752.76643810235</v>
      </c>
      <c r="G130" s="260">
        <f>'Form Data'!G209</f>
        <v>4.6688123616632556E-2</v>
      </c>
      <c r="H130" s="99">
        <f>'Form Data'!H209</f>
        <v>0.39731461715417232</v>
      </c>
      <c r="I130" s="226">
        <f>'Form Data'!I209</f>
        <v>5.8215021145330836E-3</v>
      </c>
      <c r="J130" s="371">
        <f>'Form Data'!J209</f>
        <v>4.7053656607791297</v>
      </c>
      <c r="K130" s="364">
        <f>'Form Data'!K209</f>
        <v>-3.9259901493927885E-2</v>
      </c>
      <c r="L130" s="260">
        <f>'Form Data'!L209</f>
        <v>-8.2746048088817425E-3</v>
      </c>
      <c r="M130" s="449">
        <f>'Form Data'!M209</f>
        <v>51663182.177243777</v>
      </c>
      <c r="N130" s="434">
        <f>'Form Data'!N209</f>
        <v>1892634.2341185734</v>
      </c>
      <c r="O130" s="273">
        <f>'Form Data'!O209</f>
        <v>3.8027193035555129E-2</v>
      </c>
      <c r="P130" s="790">
        <f>'Form Data'!P209</f>
        <v>5598781.1676478311</v>
      </c>
      <c r="Q130" s="813">
        <f>'Form Data'!Q209</f>
        <v>346697.59595702589</v>
      </c>
      <c r="R130" s="260">
        <f>'Form Data'!R209</f>
        <v>6.6011439312534281E-2</v>
      </c>
    </row>
    <row r="131" spans="2:18" ht="15.75" customHeight="1" x14ac:dyDescent="0.35">
      <c r="B131" s="917"/>
      <c r="C131" s="918"/>
      <c r="D131" s="80" t="str">
        <f>_xlfn.XLOOKUP('TOTAL U.S. ALL OTHER OUTLETS'!E131,'Form Data'!E:E,'Form Data'!D:D,"NOT FOUND",0)</f>
        <v>GRAB AND GO</v>
      </c>
      <c r="E131" s="836">
        <f>'Form Data'!E210</f>
        <v>10559935.292874247</v>
      </c>
      <c r="F131" s="813">
        <f>'Form Data'!F210</f>
        <v>8834486.435854286</v>
      </c>
      <c r="G131" s="260">
        <f>'Form Data'!G210</f>
        <v>5.1201091240179739</v>
      </c>
      <c r="H131" s="99">
        <f>'Form Data'!H210</f>
        <v>0.38212726490309012</v>
      </c>
      <c r="I131" s="226">
        <f>'Form Data'!I210</f>
        <v>0.31773173190340481</v>
      </c>
      <c r="J131" s="371">
        <f>'Form Data'!J210</f>
        <v>7.3415539835390726</v>
      </c>
      <c r="K131" s="364">
        <f>'Form Data'!K210</f>
        <v>0.46434258488967739</v>
      </c>
      <c r="L131" s="260">
        <f>'Form Data'!L210</f>
        <v>6.7519021587858843E-2</v>
      </c>
      <c r="M131" s="449">
        <f>'Form Data'!M210</f>
        <v>77526335.015315771</v>
      </c>
      <c r="N131" s="434">
        <f>'Form Data'!N210</f>
        <v>65660058.468031526</v>
      </c>
      <c r="O131" s="273">
        <f>'Form Data'!O210</f>
        <v>5.5333329040825951</v>
      </c>
      <c r="P131" s="790">
        <f>'Form Data'!P210</f>
        <v>18151930.016467378</v>
      </c>
      <c r="Q131" s="813">
        <f>'Form Data'!Q210</f>
        <v>16557074.954891518</v>
      </c>
      <c r="R131" s="260">
        <f>'Form Data'!R210</f>
        <v>10.381554633893593</v>
      </c>
    </row>
    <row r="132" spans="2:18" ht="15" thickBot="1" x14ac:dyDescent="0.4">
      <c r="B132" s="919"/>
      <c r="C132" s="920"/>
      <c r="D132" s="81" t="str">
        <f>_xlfn.XLOOKUP('TOTAL U.S. ALL OTHER OUTLETS'!E132,'Form Data'!E:E,'Form Data'!D:D,"NOT FOUND",0)</f>
        <v>STICK</v>
      </c>
      <c r="E132" s="849">
        <f>'Form Data'!E211</f>
        <v>8044853.2090035947</v>
      </c>
      <c r="F132" s="854">
        <f>'Form Data'!F211</f>
        <v>731234.91543239169</v>
      </c>
      <c r="G132" s="285">
        <f>'Form Data'!G211</f>
        <v>9.9982646903402084E-2</v>
      </c>
      <c r="H132" s="236">
        <f>'Form Data'!H211</f>
        <v>0.29111520743671659</v>
      </c>
      <c r="I132" s="237">
        <f>'Form Data'!I211</f>
        <v>1.8163420859759749E-2</v>
      </c>
      <c r="J132" s="411">
        <f>'Form Data'!J211</f>
        <v>7.1200820545612284</v>
      </c>
      <c r="K132" s="415">
        <f>'Form Data'!K211</f>
        <v>6.6339127481599647E-2</v>
      </c>
      <c r="L132" s="285">
        <f>'Form Data'!L211</f>
        <v>9.4048121922505595E-3</v>
      </c>
      <c r="M132" s="683">
        <f>'Form Data'!M211</f>
        <v>57280014.965005808</v>
      </c>
      <c r="N132" s="680">
        <f>'Form Data'!N211</f>
        <v>5691631.6553677469</v>
      </c>
      <c r="O132" s="281">
        <f>'Form Data'!O211</f>
        <v>0.1103277771122632</v>
      </c>
      <c r="P132" s="860">
        <f>'Form Data'!P211</f>
        <v>6102975.8452092391</v>
      </c>
      <c r="Q132" s="854">
        <f>'Form Data'!Q211</f>
        <v>634839.25519869663</v>
      </c>
      <c r="R132" s="285">
        <f>'Form Data'!R211</f>
        <v>0.11609791466410181</v>
      </c>
    </row>
    <row r="133" spans="2:18" x14ac:dyDescent="0.35">
      <c r="B133" s="953" t="s">
        <v>65</v>
      </c>
      <c r="C133" s="922"/>
      <c r="D133" s="22" t="s">
        <v>12</v>
      </c>
      <c r="E133" s="834">
        <f>'NB &amp; PL'!D29</f>
        <v>1140990676.3619366</v>
      </c>
      <c r="F133" s="823">
        <f>'NB &amp; PL'!E29</f>
        <v>15052582.009490013</v>
      </c>
      <c r="G133" s="715">
        <f>'NB &amp; PL'!F29</f>
        <v>1.3368925063457514E-2</v>
      </c>
      <c r="H133" s="89">
        <f>'NB &amp; PL'!G29</f>
        <v>41.288477092499342</v>
      </c>
      <c r="I133" s="89">
        <f>'NB &amp; PL'!H29</f>
        <v>-0.73269520448810255</v>
      </c>
      <c r="J133" s="392">
        <f>'NB &amp; PL'!I29</f>
        <v>5.6613598945024615</v>
      </c>
      <c r="K133" s="392">
        <f>'NB &amp; PL'!J29</f>
        <v>7.2679584960456012E-2</v>
      </c>
      <c r="L133" s="715">
        <f>'NB &amp; PL'!K29</f>
        <v>1.3004784839162169E-2</v>
      </c>
      <c r="M133" s="428">
        <f>'NB &amp; PL'!L29</f>
        <v>6459558855.1567059</v>
      </c>
      <c r="N133" s="737">
        <f>'NB &amp; PL'!M29</f>
        <v>167050797.48593903</v>
      </c>
      <c r="O133" s="715">
        <f>'NB &amp; PL'!N29</f>
        <v>2.6547569896600898E-2</v>
      </c>
      <c r="P133" s="823">
        <f>'NB &amp; PL'!O29</f>
        <v>1174956966.9214516</v>
      </c>
      <c r="Q133" s="823">
        <f>'NB &amp; PL'!P29</f>
        <v>24314163.663379669</v>
      </c>
      <c r="R133" s="254">
        <f>'NB &amp; PL'!Q29</f>
        <v>2.1130939675226359E-2</v>
      </c>
    </row>
    <row r="134" spans="2:18" ht="15" thickBot="1" x14ac:dyDescent="0.4">
      <c r="B134" s="954"/>
      <c r="C134" s="924"/>
      <c r="D134" s="23" t="s">
        <v>11</v>
      </c>
      <c r="E134" s="831">
        <f>'NB &amp; PL'!D30</f>
        <v>1449306140.3734324</v>
      </c>
      <c r="F134" s="811">
        <f>'NB &amp; PL'!E30</f>
        <v>61799344.73453331</v>
      </c>
      <c r="G134" s="716">
        <f>'NB &amp; PL'!F30</f>
        <v>4.4539850131744288E-2</v>
      </c>
      <c r="H134" s="90">
        <f>'NB &amp; PL'!G30</f>
        <v>52.445339490088173</v>
      </c>
      <c r="I134" s="90">
        <f>'NB &amp; PL'!H30</f>
        <v>0.66215317173600141</v>
      </c>
      <c r="J134" s="394">
        <f>'NB &amp; PL'!I30</f>
        <v>3.7881751908082961</v>
      </c>
      <c r="K134" s="394">
        <f>'NB &amp; PL'!J30</f>
        <v>-0.2182932743023267</v>
      </c>
      <c r="L134" s="716">
        <f>'NB &amp; PL'!K30</f>
        <v>-5.448520965615522E-2</v>
      </c>
      <c r="M134" s="430">
        <f>'NB &amp; PL'!L30</f>
        <v>5490225564.8487625</v>
      </c>
      <c r="N134" s="742">
        <f>'NB &amp; PL'!M30</f>
        <v>-68776657.005176544</v>
      </c>
      <c r="O134" s="716">
        <f>'NB &amp; PL'!N30</f>
        <v>-1.2372122596892826E-2</v>
      </c>
      <c r="P134" s="811">
        <f>'NB &amp; PL'!O30</f>
        <v>1461997348.0271854</v>
      </c>
      <c r="Q134" s="811">
        <f>'NB &amp; PL'!P30</f>
        <v>83484515.056420803</v>
      </c>
      <c r="R134" s="256">
        <f>'NB &amp; PL'!Q30</f>
        <v>6.0561289717200144E-2</v>
      </c>
    </row>
    <row r="135" spans="2:18" x14ac:dyDescent="0.35">
      <c r="B135" s="925" t="s">
        <v>339</v>
      </c>
      <c r="C135" s="926"/>
      <c r="D135" s="79" t="s">
        <v>83</v>
      </c>
      <c r="E135" s="838">
        <f>'Store location'!D91</f>
        <v>27997405.359678153</v>
      </c>
      <c r="F135" s="815">
        <f>'Store location'!E91</f>
        <v>1095522.9512405023</v>
      </c>
      <c r="G135" s="717">
        <f>'Store location'!F91</f>
        <v>4.0722910560968648E-2</v>
      </c>
      <c r="H135" s="120">
        <f>'Store location'!G91</f>
        <v>13.657848604233294</v>
      </c>
      <c r="I135" s="120">
        <f>'Store location'!H91</f>
        <v>0.48977193918652695</v>
      </c>
      <c r="J135" s="399">
        <f>'Store location'!I91</f>
        <v>6.5287117443187404</v>
      </c>
      <c r="K135" s="399">
        <f>'Store location'!J91</f>
        <v>0.12850949283974522</v>
      </c>
      <c r="L135" s="717">
        <f>'Store location'!K91</f>
        <v>2.0078973724626987E-2</v>
      </c>
      <c r="M135" s="436">
        <f>'Store location'!L91</f>
        <v>182786989.18218321</v>
      </c>
      <c r="N135" s="436">
        <f>'Store location'!M91</f>
        <v>10609500.822677374</v>
      </c>
      <c r="O135" s="717">
        <f>'Store location'!N91</f>
        <v>6.1619558536739616E-2</v>
      </c>
      <c r="P135" s="815">
        <f>'Store location'!O91</f>
        <v>27131568.270885006</v>
      </c>
      <c r="Q135" s="815">
        <f>'Store location'!P91</f>
        <v>1414375.6473621279</v>
      </c>
      <c r="R135" s="262">
        <f>'Store location'!Q91</f>
        <v>5.4997280149017259E-2</v>
      </c>
    </row>
    <row r="136" spans="2:18" x14ac:dyDescent="0.35">
      <c r="B136" s="927"/>
      <c r="C136" s="928"/>
      <c r="D136" s="80" t="s">
        <v>305</v>
      </c>
      <c r="E136" s="839">
        <f>'Store location'!D92</f>
        <v>3108361.8682119139</v>
      </c>
      <c r="F136" s="816">
        <f>'Store location'!E92</f>
        <v>-9989.65265454771</v>
      </c>
      <c r="G136" s="718">
        <f>'Store location'!F92</f>
        <v>-3.2035043476342901E-3</v>
      </c>
      <c r="H136" s="121">
        <f>'Store location'!G92</f>
        <v>1.5163382198391726</v>
      </c>
      <c r="I136" s="121">
        <f>'Store location'!H92</f>
        <v>-1.0049089119386512E-2</v>
      </c>
      <c r="J136" s="400">
        <f>'Store location'!I92</f>
        <v>6.5894021845752873</v>
      </c>
      <c r="K136" s="400">
        <f>'Store location'!J92</f>
        <v>7.1851172569605382E-2</v>
      </c>
      <c r="L136" s="718">
        <f>'Store location'!K92</f>
        <v>1.1024259332570107E-2</v>
      </c>
      <c r="M136" s="437">
        <f>'Store location'!L92</f>
        <v>20482246.484846108</v>
      </c>
      <c r="N136" s="437">
        <f>'Store location'!M92</f>
        <v>158231.37423344329</v>
      </c>
      <c r="O136" s="718">
        <f>'Store location'!N92</f>
        <v>7.7854387222345174E-3</v>
      </c>
      <c r="P136" s="816">
        <f>'Store location'!O92</f>
        <v>4398202.0814851541</v>
      </c>
      <c r="Q136" s="816">
        <f>'Store location'!P92</f>
        <v>-53274.42452767957</v>
      </c>
      <c r="R136" s="263">
        <f>'Store location'!Q92</f>
        <v>-1.1967809884140491E-2</v>
      </c>
    </row>
    <row r="137" spans="2:18" x14ac:dyDescent="0.35">
      <c r="B137" s="927"/>
      <c r="C137" s="928"/>
      <c r="D137" s="80" t="s">
        <v>306</v>
      </c>
      <c r="E137" s="839">
        <f>'Store location'!D93</f>
        <v>261694259.32008833</v>
      </c>
      <c r="F137" s="816">
        <f>'Store location'!E93</f>
        <v>6038911.7464850545</v>
      </c>
      <c r="G137" s="718">
        <f>'Store location'!F93</f>
        <v>2.3621300331871407E-2</v>
      </c>
      <c r="H137" s="121">
        <f>'Store location'!G93</f>
        <v>9.4698034392601631</v>
      </c>
      <c r="I137" s="121">
        <f>'Store location'!H93</f>
        <v>-7.1518115558616202E-2</v>
      </c>
      <c r="J137" s="400">
        <f>'Store location'!I93</f>
        <v>4.3558594899017642</v>
      </c>
      <c r="K137" s="400">
        <f>'Store location'!J93</f>
        <v>-0.21329111532667877</v>
      </c>
      <c r="L137" s="718">
        <f>'Store location'!K93</f>
        <v>-4.6680692705250604E-2</v>
      </c>
      <c r="M137" s="437">
        <f>'Store location'!L93</f>
        <v>1139903422.91222</v>
      </c>
      <c r="N137" s="437">
        <f>'Store location'!M93</f>
        <v>-28224363.183597326</v>
      </c>
      <c r="O137" s="718">
        <f>'Store location'!N93</f>
        <v>-2.4162051035469662E-2</v>
      </c>
      <c r="P137" s="816">
        <f>'Store location'!O93</f>
        <v>295830813.84029055</v>
      </c>
      <c r="Q137" s="816">
        <f>'Store location'!P93</f>
        <v>8392170.4673570991</v>
      </c>
      <c r="R137" s="263">
        <f>'Store location'!Q93</f>
        <v>2.9196389075872409E-2</v>
      </c>
    </row>
    <row r="138" spans="2:18" x14ac:dyDescent="0.35">
      <c r="B138" s="927"/>
      <c r="C138" s="928"/>
      <c r="D138" s="80" t="s">
        <v>307</v>
      </c>
      <c r="E138" s="839">
        <f>'Store location'!D94</f>
        <v>1500492770.3698108</v>
      </c>
      <c r="F138" s="816">
        <f>'Store location'!E94</f>
        <v>49814341.230135679</v>
      </c>
      <c r="G138" s="718">
        <f>'Store location'!F94</f>
        <v>3.4338651647062866E-2</v>
      </c>
      <c r="H138" s="121">
        <f>'Store location'!G94</f>
        <v>54.297605283167549</v>
      </c>
      <c r="I138" s="121">
        <f>'Store location'!H94</f>
        <v>0.15678837310432669</v>
      </c>
      <c r="J138" s="400">
        <f>'Store location'!I94</f>
        <v>4.1415624824306514</v>
      </c>
      <c r="K138" s="400">
        <f>'Store location'!J94</f>
        <v>-0.19532741925991104</v>
      </c>
      <c r="L138" s="718">
        <f>'Store location'!K94</f>
        <v>-4.5038593021181031E-2</v>
      </c>
      <c r="M138" s="437">
        <f>'Store location'!L94</f>
        <v>6214384562.922039</v>
      </c>
      <c r="N138" s="437">
        <f>'Store location'!M94</f>
        <v>-77048067.014146805</v>
      </c>
      <c r="O138" s="718">
        <f>'Store location'!N94</f>
        <v>-1.2246505930546428E-2</v>
      </c>
      <c r="P138" s="816">
        <f>'Store location'!O94</f>
        <v>1487560760.3988523</v>
      </c>
      <c r="Q138" s="816">
        <f>'Store location'!P94</f>
        <v>63242096.06854558</v>
      </c>
      <c r="R138" s="263">
        <f>'Store location'!Q94</f>
        <v>4.4401648066783608E-2</v>
      </c>
    </row>
    <row r="139" spans="2:18" x14ac:dyDescent="0.35">
      <c r="B139" s="927"/>
      <c r="C139" s="928"/>
      <c r="D139" s="80" t="s">
        <v>308</v>
      </c>
      <c r="E139" s="839">
        <f>'Store location'!D95</f>
        <v>10561173.452872224</v>
      </c>
      <c r="F139" s="816">
        <f>'Store location'!E95</f>
        <v>8833059.4458541349</v>
      </c>
      <c r="G139" s="718">
        <f>'Store location'!F95</f>
        <v>5.1113869860333079</v>
      </c>
      <c r="H139" s="121">
        <f>'Store location'!G95</f>
        <v>0.38217206959937056</v>
      </c>
      <c r="I139" s="121">
        <f>'Store location'!H95</f>
        <v>0.31767707044978732</v>
      </c>
      <c r="J139" s="400">
        <f>'Store location'!I95</f>
        <v>7.3417079836170016</v>
      </c>
      <c r="K139" s="400">
        <f>'Store location'!J95</f>
        <v>0.46192313203804325</v>
      </c>
      <c r="L139" s="718">
        <f>'Store location'!K95</f>
        <v>6.7142089760558243E-2</v>
      </c>
      <c r="M139" s="437">
        <f>'Store location'!L95</f>
        <v>77537051.455315948</v>
      </c>
      <c r="N139" s="437">
        <f>'Store location'!M95</f>
        <v>65647998.888031483</v>
      </c>
      <c r="O139" s="718">
        <f>'Store location'!N95</f>
        <v>5.521718279611064</v>
      </c>
      <c r="P139" s="816">
        <f>'Store location'!O95</f>
        <v>18153864.686467767</v>
      </c>
      <c r="Q139" s="816">
        <f>'Store location'!P95</f>
        <v>16554845.204889759</v>
      </c>
      <c r="R139" s="263">
        <f>'Store location'!Q95</f>
        <v>10.353122895383649</v>
      </c>
    </row>
    <row r="140" spans="2:18" s="17" customFormat="1" x14ac:dyDescent="0.35">
      <c r="B140" s="927"/>
      <c r="C140" s="928"/>
      <c r="D140" s="80" t="s">
        <v>309</v>
      </c>
      <c r="E140" s="839">
        <f>'Store location'!D96</f>
        <v>56980788.043531865</v>
      </c>
      <c r="F140" s="816">
        <f>'Store location'!E96</f>
        <v>-2009782.5748330653</v>
      </c>
      <c r="G140" s="718">
        <f>'Store location'!F96</f>
        <v>-3.4069556435302226E-2</v>
      </c>
      <c r="H140" s="121">
        <f>'Store location'!G96</f>
        <v>2.0619361845702193</v>
      </c>
      <c r="I140" s="121">
        <f>'Store location'!H96</f>
        <v>-0.13965282310747229</v>
      </c>
      <c r="J140" s="400">
        <f>'Store location'!I96</f>
        <v>5.0015712840159994</v>
      </c>
      <c r="K140" s="400">
        <f>'Store location'!J96</f>
        <v>-9.7052245468420395E-2</v>
      </c>
      <c r="L140" s="718">
        <f>'Store location'!K96</f>
        <v>-1.9034989523581174E-2</v>
      </c>
      <c r="M140" s="437">
        <f>'Store location'!L96</f>
        <v>284993473.21913117</v>
      </c>
      <c r="N140" s="437">
        <f>'Store location'!M96</f>
        <v>-15777238.15337652</v>
      </c>
      <c r="O140" s="718">
        <f>'Store location'!N96</f>
        <v>-5.2456032309064309E-2</v>
      </c>
      <c r="P140" s="816">
        <f>'Store location'!O96</f>
        <v>31810859.242938146</v>
      </c>
      <c r="Q140" s="816">
        <f>'Store location'!P96</f>
        <v>-715569.82459622994</v>
      </c>
      <c r="R140" s="263">
        <f>'Store location'!Q96</f>
        <v>-2.1999642909170808E-2</v>
      </c>
    </row>
    <row r="141" spans="2:18" s="17" customFormat="1" x14ac:dyDescent="0.35">
      <c r="B141" s="927"/>
      <c r="C141" s="928"/>
      <c r="D141" s="80" t="s">
        <v>310</v>
      </c>
      <c r="E141" s="839">
        <f>'Store location'!D97</f>
        <v>8478663.1349914744</v>
      </c>
      <c r="F141" s="816">
        <f>'Store location'!E97</f>
        <v>283840.82317191362</v>
      </c>
      <c r="G141" s="718">
        <f>'Store location'!F97</f>
        <v>3.463660496488425E-2</v>
      </c>
      <c r="H141" s="121">
        <f>'Store location'!G97</f>
        <v>0.30681327716044116</v>
      </c>
      <c r="I141" s="121">
        <f>'Store location'!H97</f>
        <v>9.7404671303946699E-4</v>
      </c>
      <c r="J141" s="400">
        <f>'Store location'!I97</f>
        <v>6.6723921773986969</v>
      </c>
      <c r="K141" s="400">
        <f>'Store location'!J97</f>
        <v>0.93173034589193282</v>
      </c>
      <c r="L141" s="718">
        <f>'Store location'!K97</f>
        <v>0.16230364603228675</v>
      </c>
      <c r="M141" s="437">
        <f>'Store location'!L97</f>
        <v>56572965.576715827</v>
      </c>
      <c r="N141" s="437">
        <f>'Store location'!M97</f>
        <v>9529261.9152732491</v>
      </c>
      <c r="O141" s="718">
        <f>'Store location'!N97</f>
        <v>0.20256189826915166</v>
      </c>
      <c r="P141" s="816">
        <f>'Store location'!O97</f>
        <v>13285595.380060107</v>
      </c>
      <c r="Q141" s="816">
        <f>'Store location'!P97</f>
        <v>1873627.554495573</v>
      </c>
      <c r="R141" s="263">
        <f>'Store location'!Q97</f>
        <v>0.16418093558749475</v>
      </c>
    </row>
    <row r="142" spans="2:18" s="17" customFormat="1" ht="15" thickBot="1" x14ac:dyDescent="0.4">
      <c r="B142" s="929"/>
      <c r="C142" s="930"/>
      <c r="D142" s="81" t="s">
        <v>311</v>
      </c>
      <c r="E142" s="840">
        <f>'Store location'!D98</f>
        <v>367372189.4208129</v>
      </c>
      <c r="F142" s="817">
        <f>'Store location'!E98</f>
        <v>21821061.831028998</v>
      </c>
      <c r="G142" s="719">
        <f>'Store location'!F98</f>
        <v>6.3148576545620658E-2</v>
      </c>
      <c r="H142" s="122">
        <f>'Store location'!G98</f>
        <v>13.293919522363392</v>
      </c>
      <c r="I142" s="122">
        <f>'Store location'!H98</f>
        <v>0.39759463318763366</v>
      </c>
      <c r="J142" s="401">
        <f>'Store location'!I98</f>
        <v>6.537174852507845</v>
      </c>
      <c r="K142" s="401">
        <f>'Store location'!J98</f>
        <v>0.12071186773600129</v>
      </c>
      <c r="L142" s="719">
        <f>'Store location'!K98</f>
        <v>1.8812836296646002E-2</v>
      </c>
      <c r="M142" s="438">
        <f>'Store location'!L98</f>
        <v>2401576238.1924868</v>
      </c>
      <c r="N142" s="438">
        <f>'Store location'!M98</f>
        <v>184360218.66646576</v>
      </c>
      <c r="O142" s="719">
        <f>'Store location'!N98</f>
        <v>8.3149416675185689E-2</v>
      </c>
      <c r="P142" s="817">
        <f>'Store location'!O98</f>
        <v>354698502.33460104</v>
      </c>
      <c r="Q142" s="817">
        <f>'Store location'!P98</f>
        <v>23169358.523451805</v>
      </c>
      <c r="R142" s="264">
        <f>'Store location'!Q98</f>
        <v>6.9886340178436604E-2</v>
      </c>
    </row>
    <row r="143" spans="2:18" s="17" customFormat="1" x14ac:dyDescent="0.35">
      <c r="B143" s="902" t="s">
        <v>64</v>
      </c>
      <c r="C143" s="903"/>
      <c r="D143" s="79" t="s">
        <v>312</v>
      </c>
      <c r="E143" s="867">
        <f>Variety!E717</f>
        <v>120550612.91176791</v>
      </c>
      <c r="F143" s="818">
        <f>Variety!F717</f>
        <v>7779680.9855588078</v>
      </c>
      <c r="G143" s="645">
        <f>Variety!G717</f>
        <v>6.8986580607929976E-2</v>
      </c>
      <c r="H143" s="646">
        <f>Variety!H717</f>
        <v>4.3623066540426354</v>
      </c>
      <c r="I143" s="648">
        <f>Variety!I717</f>
        <v>0.15357903008881024</v>
      </c>
      <c r="J143" s="730">
        <f>Variety!J717</f>
        <v>4.7846087021103108</v>
      </c>
      <c r="K143" s="402">
        <f>Variety!K717</f>
        <v>4.5025534370759956E-2</v>
      </c>
      <c r="L143" s="645">
        <f>Variety!L717</f>
        <v>9.4998932980500869E-3</v>
      </c>
      <c r="M143" s="454">
        <f>Variety!M717</f>
        <v>576787511.58237636</v>
      </c>
      <c r="N143" s="439">
        <f>Variety!N717</f>
        <v>42300300.814612925</v>
      </c>
      <c r="O143" s="599">
        <f>Variety!O717</f>
        <v>7.9141839060752672E-2</v>
      </c>
      <c r="P143" s="872">
        <f>Variety!P717</f>
        <v>93374786.030538052</v>
      </c>
      <c r="Q143" s="880">
        <f>Variety!Q717</f>
        <v>7151380.1191794425</v>
      </c>
      <c r="R143" s="645">
        <f>Variety!R717</f>
        <v>8.2940125637479115E-2</v>
      </c>
    </row>
    <row r="144" spans="2:18" s="17" customFormat="1" x14ac:dyDescent="0.35">
      <c r="B144" s="902"/>
      <c r="C144" s="903"/>
      <c r="D144" s="217" t="s">
        <v>313</v>
      </c>
      <c r="E144" s="842">
        <f>Variety!E718</f>
        <v>221374711.1967952</v>
      </c>
      <c r="F144" s="819">
        <f>Variety!F718</f>
        <v>4308470.3432832062</v>
      </c>
      <c r="G144" s="621">
        <f>Variety!G718</f>
        <v>1.9848643097803469E-2</v>
      </c>
      <c r="H144" s="626">
        <f>Variety!H718</f>
        <v>8.010779475649402</v>
      </c>
      <c r="I144" s="649">
        <f>Variety!I718</f>
        <v>-9.0356770220948235E-2</v>
      </c>
      <c r="J144" s="731">
        <f>Variety!J718</f>
        <v>3.9239154159131067</v>
      </c>
      <c r="K144" s="403">
        <f>Variety!K718</f>
        <v>-0.23439854355693068</v>
      </c>
      <c r="L144" s="621">
        <f>Variety!L718</f>
        <v>-5.6368649852211725E-2</v>
      </c>
      <c r="M144" s="455">
        <f>Variety!M718</f>
        <v>868655641.95841646</v>
      </c>
      <c r="N144" s="440">
        <f>Variety!N718</f>
        <v>-33973937.512427807</v>
      </c>
      <c r="O144" s="600">
        <f>Variety!O718</f>
        <v>-3.7638847967229945E-2</v>
      </c>
      <c r="P144" s="873">
        <f>Variety!P718</f>
        <v>208278875.07189733</v>
      </c>
      <c r="Q144" s="881">
        <f>Variety!Q718</f>
        <v>7545020.5339205265</v>
      </c>
      <c r="R144" s="621">
        <f>Variety!R718</f>
        <v>3.7587185038052889E-2</v>
      </c>
    </row>
    <row r="145" spans="2:18" s="17" customFormat="1" x14ac:dyDescent="0.35">
      <c r="B145" s="902"/>
      <c r="C145" s="903"/>
      <c r="D145" s="80" t="s">
        <v>314</v>
      </c>
      <c r="E145" s="842">
        <f>Variety!E719</f>
        <v>28950670.52559831</v>
      </c>
      <c r="F145" s="819">
        <f>Variety!F719</f>
        <v>2409053.4199943505</v>
      </c>
      <c r="G145" s="621">
        <f>Variety!G719</f>
        <v>9.0765133503704507E-2</v>
      </c>
      <c r="H145" s="626">
        <f>Variety!H719</f>
        <v>1.0476238952451244</v>
      </c>
      <c r="I145" s="649">
        <f>Variety!I719</f>
        <v>5.7063338648366879E-2</v>
      </c>
      <c r="J145" s="731">
        <f>Variety!J719</f>
        <v>5.416486120785116</v>
      </c>
      <c r="K145" s="403">
        <f>Variety!K719</f>
        <v>-7.4587930101755795E-2</v>
      </c>
      <c r="L145" s="621">
        <f>Variety!L719</f>
        <v>-1.3583486474692321E-2</v>
      </c>
      <c r="M145" s="455">
        <f>Variety!M719</f>
        <v>156810905.08932599</v>
      </c>
      <c r="N145" s="440">
        <f>Variety!N719</f>
        <v>11068920.132168978</v>
      </c>
      <c r="O145" s="600">
        <f>Variety!O719</f>
        <v>7.5948740065691078E-2</v>
      </c>
      <c r="P145" s="873">
        <f>Variety!P719</f>
        <v>17215931.895632915</v>
      </c>
      <c r="Q145" s="881">
        <f>Variety!Q719</f>
        <v>1465900.4325953592</v>
      </c>
      <c r="R145" s="621">
        <f>Variety!R719</f>
        <v>9.3072857412098475E-2</v>
      </c>
    </row>
    <row r="146" spans="2:18" s="17" customFormat="1" x14ac:dyDescent="0.35">
      <c r="B146" s="902"/>
      <c r="C146" s="903"/>
      <c r="D146" s="80" t="s">
        <v>315</v>
      </c>
      <c r="E146" s="842">
        <f>Variety!E720</f>
        <v>42111.821914575761</v>
      </c>
      <c r="F146" s="819">
        <f>Variety!F720</f>
        <v>1336.7498957333155</v>
      </c>
      <c r="G146" s="621">
        <f>Variety!G720</f>
        <v>3.2783507901974866E-2</v>
      </c>
      <c r="H146" s="626">
        <f>Variety!H720</f>
        <v>1.5238801074057369E-3</v>
      </c>
      <c r="I146" s="649">
        <f>Variety!I720</f>
        <v>2.1123163343507185E-6</v>
      </c>
      <c r="J146" s="731">
        <f>Variety!J720</f>
        <v>3.5069731898458101</v>
      </c>
      <c r="K146" s="403">
        <f>Variety!K720</f>
        <v>-0.57919397499466685</v>
      </c>
      <c r="L146" s="621">
        <f>Variety!L720</f>
        <v>-0.14174505144536309</v>
      </c>
      <c r="M146" s="455">
        <f>Variety!M720</f>
        <v>147685.03042997845</v>
      </c>
      <c r="N146" s="440">
        <f>Variety!N720</f>
        <v>-18928.729997421266</v>
      </c>
      <c r="O146" s="600">
        <f>Variety!O720</f>
        <v>-0.11360844355751319</v>
      </c>
      <c r="P146" s="873">
        <f>Variety!P720</f>
        <v>12264.252297639847</v>
      </c>
      <c r="Q146" s="881">
        <f>Variety!Q720</f>
        <v>-3768.1298561282456</v>
      </c>
      <c r="R146" s="621">
        <f>Variety!R720</f>
        <v>-0.23503243747484037</v>
      </c>
    </row>
    <row r="147" spans="2:18" s="17" customFormat="1" x14ac:dyDescent="0.35">
      <c r="B147" s="902"/>
      <c r="C147" s="903"/>
      <c r="D147" s="80" t="s">
        <v>316</v>
      </c>
      <c r="E147" s="842">
        <f>Variety!E721</f>
        <v>682316.19765719771</v>
      </c>
      <c r="F147" s="819">
        <f>Variety!F721</f>
        <v>-84891.150071055163</v>
      </c>
      <c r="G147" s="621">
        <f>Variety!G721</f>
        <v>-0.11064955298254503</v>
      </c>
      <c r="H147" s="626">
        <f>Variety!H721</f>
        <v>2.4690645840013858E-2</v>
      </c>
      <c r="I147" s="649">
        <f>Variety!I721</f>
        <v>-3.9423245764858353E-3</v>
      </c>
      <c r="J147" s="731">
        <f>Variety!J721</f>
        <v>12.876805243049471</v>
      </c>
      <c r="K147" s="403">
        <f>Variety!K721</f>
        <v>0.75021372451102231</v>
      </c>
      <c r="L147" s="621">
        <f>Variety!L721</f>
        <v>6.1865176489546786E-2</v>
      </c>
      <c r="M147" s="455">
        <f>Variety!M721</f>
        <v>8786052.7914097831</v>
      </c>
      <c r="N147" s="440">
        <f>Variety!N721</f>
        <v>-517557.3245120272</v>
      </c>
      <c r="O147" s="600">
        <f>Variety!O721</f>
        <v>-5.5629730616752866E-2</v>
      </c>
      <c r="P147" s="873">
        <f>Variety!P721</f>
        <v>724817.55663168477</v>
      </c>
      <c r="Q147" s="881">
        <f>Variety!Q721</f>
        <v>-107742.17406630376</v>
      </c>
      <c r="R147" s="621">
        <f>Variety!R721</f>
        <v>-0.12941074387056475</v>
      </c>
    </row>
    <row r="148" spans="2:18" s="17" customFormat="1" x14ac:dyDescent="0.35">
      <c r="B148" s="902"/>
      <c r="C148" s="903"/>
      <c r="D148" s="80" t="s">
        <v>96</v>
      </c>
      <c r="E148" s="842">
        <f>Variety!E722</f>
        <v>530001.98977370001</v>
      </c>
      <c r="F148" s="819">
        <f>Variety!F722</f>
        <v>-27573.342798634432</v>
      </c>
      <c r="G148" s="621">
        <f>Variety!G722</f>
        <v>-4.9452228583045023E-2</v>
      </c>
      <c r="H148" s="626">
        <f>Variety!H722</f>
        <v>1.9178925355923696E-2</v>
      </c>
      <c r="I148" s="649">
        <f>Variety!I722</f>
        <v>-1.6303617941369336E-3</v>
      </c>
      <c r="J148" s="731">
        <f>Variety!J722</f>
        <v>9.9013026771609969</v>
      </c>
      <c r="K148" s="403">
        <f>Variety!K722</f>
        <v>0.28432475881354868</v>
      </c>
      <c r="L148" s="621">
        <f>Variety!L722</f>
        <v>2.9564875912952721E-2</v>
      </c>
      <c r="M148" s="455">
        <f>Variety!M722</f>
        <v>5247710.1202469915</v>
      </c>
      <c r="N148" s="440">
        <f>Variety!N722</f>
        <v>-114479.54091638327</v>
      </c>
      <c r="O148" s="600">
        <f>Variety!O722</f>
        <v>-2.1349401671768901E-2</v>
      </c>
      <c r="P148" s="873">
        <f>Variety!P722</f>
        <v>903869.14262926951</v>
      </c>
      <c r="Q148" s="881">
        <f>Variety!Q722</f>
        <v>2806.4799677915871</v>
      </c>
      <c r="R148" s="621">
        <f>Variety!R722</f>
        <v>3.1146335145017094E-3</v>
      </c>
    </row>
    <row r="149" spans="2:18" s="17" customFormat="1" x14ac:dyDescent="0.35">
      <c r="B149" s="902"/>
      <c r="C149" s="903"/>
      <c r="D149" s="80" t="s">
        <v>317</v>
      </c>
      <c r="E149" s="842">
        <f>Variety!E723</f>
        <v>617482.4200623231</v>
      </c>
      <c r="F149" s="819">
        <f>Variety!F723</f>
        <v>346142.06582827028</v>
      </c>
      <c r="G149" s="621">
        <f>Variety!G723</f>
        <v>1.2756748505225839</v>
      </c>
      <c r="H149" s="626">
        <f>Variety!H723</f>
        <v>2.2344537325278691E-2</v>
      </c>
      <c r="I149" s="649">
        <f>Variety!I723</f>
        <v>1.2217835125943025E-2</v>
      </c>
      <c r="J149" s="731">
        <f>Variety!J723</f>
        <v>7.0236320443972762</v>
      </c>
      <c r="K149" s="403">
        <f>Variety!K723</f>
        <v>-0.20749954527539671</v>
      </c>
      <c r="L149" s="621">
        <f>Variety!L723</f>
        <v>-2.8695307601889382E-2</v>
      </c>
      <c r="M149" s="455">
        <f>Variety!M723</f>
        <v>4336969.3124017119</v>
      </c>
      <c r="N149" s="440">
        <f>Variety!N723</f>
        <v>2374871.5053468794</v>
      </c>
      <c r="O149" s="600">
        <f>Variety!O723</f>
        <v>1.2103736606849547</v>
      </c>
      <c r="P149" s="873">
        <f>Variety!P723</f>
        <v>855187.73939181492</v>
      </c>
      <c r="Q149" s="881">
        <f>Variety!Q723</f>
        <v>545289.15323311463</v>
      </c>
      <c r="R149" s="621">
        <f>Variety!R723</f>
        <v>1.7595728976764995</v>
      </c>
    </row>
    <row r="150" spans="2:18" s="17" customFormat="1" x14ac:dyDescent="0.35">
      <c r="B150" s="902"/>
      <c r="C150" s="903"/>
      <c r="D150" s="80" t="s">
        <v>95</v>
      </c>
      <c r="E150" s="842">
        <f>Variety!E724</f>
        <v>2540338.359440295</v>
      </c>
      <c r="F150" s="819">
        <f>Variety!F724</f>
        <v>65234.87056561932</v>
      </c>
      <c r="G150" s="621">
        <f>Variety!G724</f>
        <v>2.6356421401708276E-2</v>
      </c>
      <c r="H150" s="626">
        <f>Variety!H724</f>
        <v>9.1925994080320206E-2</v>
      </c>
      <c r="I150" s="649">
        <f>Variety!I724</f>
        <v>-4.4742385496522596E-4</v>
      </c>
      <c r="J150" s="731">
        <f>Variety!J724</f>
        <v>9.9065355283006937</v>
      </c>
      <c r="K150" s="403">
        <f>Variety!K724</f>
        <v>7.8422316598901531E-2</v>
      </c>
      <c r="L150" s="621">
        <f>Variety!L724</f>
        <v>7.9793867764494618E-3</v>
      </c>
      <c r="M150" s="455">
        <f>Variety!M724</f>
        <v>25165952.21170038</v>
      </c>
      <c r="N150" s="440">
        <f>Variety!N724</f>
        <v>840354.91236197948</v>
      </c>
      <c r="O150" s="600">
        <f>Variety!O724</f>
        <v>3.4546116258565011E-2</v>
      </c>
      <c r="P150" s="873">
        <f>Variety!P724</f>
        <v>5586657.2046247683</v>
      </c>
      <c r="Q150" s="881">
        <f>Variety!Q724</f>
        <v>-183968.06058782712</v>
      </c>
      <c r="R150" s="621">
        <f>Variety!R724</f>
        <v>-3.1880091347614055E-2</v>
      </c>
    </row>
    <row r="151" spans="2:18" s="17" customFormat="1" x14ac:dyDescent="0.35">
      <c r="B151" s="902"/>
      <c r="C151" s="903"/>
      <c r="D151" s="80" t="s">
        <v>92</v>
      </c>
      <c r="E151" s="842">
        <f>Variety!E725</f>
        <v>3516543.9858192485</v>
      </c>
      <c r="F151" s="819">
        <f>Variety!F725</f>
        <v>108155.58662547357</v>
      </c>
      <c r="G151" s="621">
        <f>Variety!G725</f>
        <v>3.1732177779696953E-2</v>
      </c>
      <c r="H151" s="626">
        <f>Variety!H725</f>
        <v>0.12725147436455242</v>
      </c>
      <c r="I151" s="649">
        <f>Variety!I725</f>
        <v>4.6899889304313769E-5</v>
      </c>
      <c r="J151" s="731">
        <f>Variety!J725</f>
        <v>9.5588986560122553</v>
      </c>
      <c r="K151" s="403">
        <f>Variety!K725</f>
        <v>0.62144147207779099</v>
      </c>
      <c r="L151" s="621">
        <f>Variety!L725</f>
        <v>6.953224606153792E-2</v>
      </c>
      <c r="M151" s="455">
        <f>Variety!M725</f>
        <v>33614287.579855591</v>
      </c>
      <c r="N151" s="440">
        <f>Variety!N725</f>
        <v>3151962.1958422959</v>
      </c>
      <c r="O151" s="600">
        <f>Variety!O725</f>
        <v>0.10347083343468104</v>
      </c>
      <c r="P151" s="873">
        <f>Variety!P725</f>
        <v>4559335.6001318283</v>
      </c>
      <c r="Q151" s="881">
        <f>Variety!Q725</f>
        <v>163428.57621676847</v>
      </c>
      <c r="R151" s="621">
        <f>Variety!R725</f>
        <v>3.7177441499028012E-2</v>
      </c>
    </row>
    <row r="152" spans="2:18" s="17" customFormat="1" x14ac:dyDescent="0.35">
      <c r="B152" s="902"/>
      <c r="C152" s="903"/>
      <c r="D152" s="80" t="s">
        <v>318</v>
      </c>
      <c r="E152" s="842">
        <f>Variety!E726</f>
        <v>23039.794557064655</v>
      </c>
      <c r="F152" s="819">
        <f>Variety!F726</f>
        <v>-16899.398896510131</v>
      </c>
      <c r="G152" s="621">
        <f>Variety!G726</f>
        <v>-0.4231281965208924</v>
      </c>
      <c r="H152" s="626">
        <f>Variety!H726</f>
        <v>8.3372988885274397E-4</v>
      </c>
      <c r="I152" s="649">
        <f>Variety!I726</f>
        <v>-6.5684205105537546E-4</v>
      </c>
      <c r="J152" s="731">
        <f>Variety!J726</f>
        <v>11.722933097054073</v>
      </c>
      <c r="K152" s="403">
        <f>Variety!K726</f>
        <v>0.73289347631149937</v>
      </c>
      <c r="L152" s="621">
        <f>Variety!L726</f>
        <v>6.6687064069199359E-2</v>
      </c>
      <c r="M152" s="455">
        <f>Variety!M726</f>
        <v>270093.97016233951</v>
      </c>
      <c r="N152" s="440">
        <f>Variety!N726</f>
        <v>-168839.34831294976</v>
      </c>
      <c r="O152" s="600">
        <f>Variety!O726</f>
        <v>-0.38465830960256653</v>
      </c>
      <c r="P152" s="873">
        <f>Variety!P726</f>
        <v>47827.591048955917</v>
      </c>
      <c r="Q152" s="881">
        <f>Variety!Q726</f>
        <v>-34262.049596208148</v>
      </c>
      <c r="R152" s="621">
        <f>Variety!R726</f>
        <v>-0.41737360922686095</v>
      </c>
    </row>
    <row r="153" spans="2:18" s="17" customFormat="1" x14ac:dyDescent="0.35">
      <c r="B153" s="902"/>
      <c r="C153" s="903"/>
      <c r="D153" s="80" t="s">
        <v>82</v>
      </c>
      <c r="E153" s="842">
        <f>Variety!E727</f>
        <v>30373564.865590692</v>
      </c>
      <c r="F153" s="819">
        <f>Variety!F727</f>
        <v>133217.31383955479</v>
      </c>
      <c r="G153" s="621">
        <f>Variety!G727</f>
        <v>4.4052838219394248E-3</v>
      </c>
      <c r="H153" s="626">
        <f>Variety!H727</f>
        <v>1.0991134837044665</v>
      </c>
      <c r="I153" s="649">
        <f>Variety!I727</f>
        <v>-2.9487512359837709E-2</v>
      </c>
      <c r="J153" s="731">
        <f>Variety!J727</f>
        <v>6.5946957172967764</v>
      </c>
      <c r="K153" s="403">
        <f>Variety!K727</f>
        <v>0.36310995972162274</v>
      </c>
      <c r="L153" s="621">
        <f>Variety!L727</f>
        <v>5.8269271072812254E-2</v>
      </c>
      <c r="M153" s="455">
        <f>Variety!M727</f>
        <v>200304418.13814676</v>
      </c>
      <c r="N153" s="440">
        <f>Variety!N727</f>
        <v>11859099.030531704</v>
      </c>
      <c r="O153" s="600">
        <f>Variety!O727</f>
        <v>6.293124757192485E-2</v>
      </c>
      <c r="P153" s="873">
        <f>Variety!P727</f>
        <v>28903930.988924146</v>
      </c>
      <c r="Q153" s="881">
        <f>Variety!Q727</f>
        <v>-1469489.392096892</v>
      </c>
      <c r="R153" s="621">
        <f>Variety!R727</f>
        <v>-4.838076758108905E-2</v>
      </c>
    </row>
    <row r="154" spans="2:18" s="17" customFormat="1" x14ac:dyDescent="0.35">
      <c r="B154" s="902"/>
      <c r="C154" s="903"/>
      <c r="D154" s="80" t="s">
        <v>319</v>
      </c>
      <c r="E154" s="842">
        <f>Variety!E728</f>
        <v>435643730.96354568</v>
      </c>
      <c r="F154" s="819">
        <f>Variety!F728</f>
        <v>7241495.2183811069</v>
      </c>
      <c r="G154" s="621">
        <f>Variety!G728</f>
        <v>1.6903495393261012E-2</v>
      </c>
      <c r="H154" s="626">
        <f>Variety!H728</f>
        <v>15.764428736377834</v>
      </c>
      <c r="I154" s="649">
        <f>Variety!I728</f>
        <v>-0.22398505915639433</v>
      </c>
      <c r="J154" s="731">
        <f>Variety!J728</f>
        <v>3.9459175970929299</v>
      </c>
      <c r="K154" s="403">
        <f>Variety!K728</f>
        <v>-0.23964712097535346</v>
      </c>
      <c r="L154" s="621">
        <f>Variety!L728</f>
        <v>-5.7255624298638272E-2</v>
      </c>
      <c r="M154" s="455">
        <f>Variety!M728</f>
        <v>1719014264.072273</v>
      </c>
      <c r="N154" s="440">
        <f>Variety!N728</f>
        <v>-74091019.004259109</v>
      </c>
      <c r="O154" s="600">
        <f>Variety!O728</f>
        <v>-4.1319949086947624E-2</v>
      </c>
      <c r="P154" s="873">
        <f>Variety!P728</f>
        <v>435483509.92267597</v>
      </c>
      <c r="Q154" s="881">
        <f>Variety!Q728</f>
        <v>8855928.7989298701</v>
      </c>
      <c r="R154" s="621">
        <f>Variety!R728</f>
        <v>2.0757984693823981E-2</v>
      </c>
    </row>
    <row r="155" spans="2:18" s="17" customFormat="1" x14ac:dyDescent="0.35">
      <c r="B155" s="902"/>
      <c r="C155" s="903"/>
      <c r="D155" s="80" t="s">
        <v>91</v>
      </c>
      <c r="E155" s="842">
        <f>Variety!E729</f>
        <v>3637948.9240655461</v>
      </c>
      <c r="F155" s="819">
        <f>Variety!F729</f>
        <v>158176.86314963643</v>
      </c>
      <c r="G155" s="621">
        <f>Variety!G729</f>
        <v>4.5456098957241106E-2</v>
      </c>
      <c r="H155" s="626">
        <f>Variety!H729</f>
        <v>0.13164469607577742</v>
      </c>
      <c r="I155" s="649">
        <f>Variety!I729</f>
        <v>1.7760096360603939E-3</v>
      </c>
      <c r="J155" s="731">
        <f>Variety!J729</f>
        <v>4.9097171700057265</v>
      </c>
      <c r="K155" s="403">
        <f>Variety!K729</f>
        <v>-0.23984417384092627</v>
      </c>
      <c r="L155" s="621">
        <f>Variety!L729</f>
        <v>-4.6575651366406658E-2</v>
      </c>
      <c r="M155" s="455">
        <f>Variety!M729</f>
        <v>17861300.296088472</v>
      </c>
      <c r="N155" s="440">
        <f>Variety!N729</f>
        <v>-57999.394201695919</v>
      </c>
      <c r="O155" s="600">
        <f>Variety!O729</f>
        <v>-3.2366998266747963E-3</v>
      </c>
      <c r="P155" s="873">
        <f>Variety!P729</f>
        <v>4956772.6042574551</v>
      </c>
      <c r="Q155" s="881">
        <f>Variety!Q729</f>
        <v>293592.56740128994</v>
      </c>
      <c r="R155" s="621">
        <f>Variety!R729</f>
        <v>6.2959732431695892E-2</v>
      </c>
    </row>
    <row r="156" spans="2:18" s="17" customFormat="1" x14ac:dyDescent="0.35">
      <c r="B156" s="902"/>
      <c r="C156" s="903"/>
      <c r="D156" s="80" t="s">
        <v>320</v>
      </c>
      <c r="E156" s="842">
        <f>Variety!E730</f>
        <v>187904756.63800094</v>
      </c>
      <c r="F156" s="819">
        <f>Variety!F730</f>
        <v>12320021.192380011</v>
      </c>
      <c r="G156" s="621">
        <f>Variety!G730</f>
        <v>7.0165673349182195E-2</v>
      </c>
      <c r="H156" s="626">
        <f>Variety!H730</f>
        <v>6.7996184375118691</v>
      </c>
      <c r="I156" s="649">
        <f>Variety!I730</f>
        <v>0.2466148062377993</v>
      </c>
      <c r="J156" s="731">
        <f>Variety!J730</f>
        <v>4.3038922058458384</v>
      </c>
      <c r="K156" s="403">
        <f>Variety!K730</f>
        <v>-0.27022321297005636</v>
      </c>
      <c r="L156" s="621">
        <f>Variety!L730</f>
        <v>-5.9076605688277377E-2</v>
      </c>
      <c r="M156" s="455">
        <f>Variety!M730</f>
        <v>808721817.53565133</v>
      </c>
      <c r="N156" s="440">
        <f>Variety!N730</f>
        <v>5576971.8251268864</v>
      </c>
      <c r="O156" s="600">
        <f>Variety!O730</f>
        <v>6.9439178436027475E-3</v>
      </c>
      <c r="P156" s="873">
        <f>Variety!P730</f>
        <v>235090266.29863888</v>
      </c>
      <c r="Q156" s="881">
        <f>Variety!Q730</f>
        <v>18260988.422695756</v>
      </c>
      <c r="R156" s="621">
        <f>Variety!R730</f>
        <v>8.4218278092239987E-2</v>
      </c>
    </row>
    <row r="157" spans="2:18" s="17" customFormat="1" x14ac:dyDescent="0.35">
      <c r="B157" s="902"/>
      <c r="C157" s="903"/>
      <c r="D157" s="80" t="s">
        <v>98</v>
      </c>
      <c r="E157" s="842">
        <f>Variety!E731</f>
        <v>3628688.6597006693</v>
      </c>
      <c r="F157" s="819">
        <f>Variety!F731</f>
        <v>240281.75106983725</v>
      </c>
      <c r="G157" s="621">
        <f>Variety!G731</f>
        <v>7.0912897284502618E-2</v>
      </c>
      <c r="H157" s="626">
        <f>Variety!H731</f>
        <v>0.13130959937339348</v>
      </c>
      <c r="I157" s="649">
        <f>Variety!I731</f>
        <v>4.8507547583460653E-3</v>
      </c>
      <c r="J157" s="731">
        <f>Variety!J731</f>
        <v>5.8508171224086603</v>
      </c>
      <c r="K157" s="403">
        <f>Variety!K731</f>
        <v>0.20536984895070898</v>
      </c>
      <c r="L157" s="621">
        <f>Variety!L731</f>
        <v>3.6377958911467397E-2</v>
      </c>
      <c r="M157" s="455">
        <f>Variety!M731</f>
        <v>21230793.742066808</v>
      </c>
      <c r="N157" s="440">
        <f>Variety!N731</f>
        <v>2101721.198370792</v>
      </c>
      <c r="O157" s="600">
        <f>Variety!O731</f>
        <v>0.10987052265967875</v>
      </c>
      <c r="P157" s="873">
        <f>Variety!P731</f>
        <v>3354912.0827969918</v>
      </c>
      <c r="Q157" s="881">
        <f>Variety!Q731</f>
        <v>276687.87732862588</v>
      </c>
      <c r="R157" s="621">
        <f>Variety!R731</f>
        <v>8.9885550518737006E-2</v>
      </c>
    </row>
    <row r="158" spans="2:18" s="17" customFormat="1" x14ac:dyDescent="0.35">
      <c r="B158" s="902"/>
      <c r="C158" s="903"/>
      <c r="D158" s="80" t="s">
        <v>321</v>
      </c>
      <c r="E158" s="842">
        <f>Variety!E732</f>
        <v>1769.2210476323962</v>
      </c>
      <c r="F158" s="819">
        <f>Variety!F732</f>
        <v>-1538.1862468868494</v>
      </c>
      <c r="G158" s="621">
        <f>Variety!G732</f>
        <v>-0.46507312523492372</v>
      </c>
      <c r="H158" s="626">
        <f>Variety!H732</f>
        <v>6.4021945323561918E-5</v>
      </c>
      <c r="I158" s="649">
        <f>Variety!I732</f>
        <v>-5.9413910054648293E-5</v>
      </c>
      <c r="J158" s="731">
        <f>Variety!J732</f>
        <v>9.0949603701886659</v>
      </c>
      <c r="K158" s="403">
        <f>Variety!K732</f>
        <v>0.45001965194160043</v>
      </c>
      <c r="L158" s="621">
        <f>Variety!L732</f>
        <v>5.2055840127594413E-2</v>
      </c>
      <c r="M158" s="455">
        <f>Variety!M732</f>
        <v>16090.995314320317</v>
      </c>
      <c r="N158" s="440">
        <f>Variety!N732</f>
        <v>-12501.344677896472</v>
      </c>
      <c r="O158" s="600">
        <f>Variety!O732</f>
        <v>-0.43722705736219919</v>
      </c>
      <c r="P158" s="873">
        <f>Variety!P732</f>
        <v>1789.8771206140518</v>
      </c>
      <c r="Q158" s="881">
        <f>Variety!Q732</f>
        <v>-1761.4344434738159</v>
      </c>
      <c r="R158" s="621">
        <f>Variety!R732</f>
        <v>-0.49599546862800514</v>
      </c>
    </row>
    <row r="159" spans="2:18" s="17" customFormat="1" x14ac:dyDescent="0.35">
      <c r="B159" s="902"/>
      <c r="C159" s="903"/>
      <c r="D159" s="80" t="s">
        <v>112</v>
      </c>
      <c r="E159" s="842">
        <f>Variety!E733</f>
        <v>7000194.0715118926</v>
      </c>
      <c r="F159" s="819">
        <f>Variety!F733</f>
        <v>-120582.85444279667</v>
      </c>
      <c r="G159" s="621">
        <f>Variety!G733</f>
        <v>-1.6933946351174317E-2</v>
      </c>
      <c r="H159" s="626">
        <f>Variety!H733</f>
        <v>0.25331263309375651</v>
      </c>
      <c r="I159" s="649">
        <f>Variety!I733</f>
        <v>-1.2442114520538117E-2</v>
      </c>
      <c r="J159" s="731">
        <f>Variety!J733</f>
        <v>7.6123729419998796</v>
      </c>
      <c r="K159" s="403">
        <f>Variety!K733</f>
        <v>0.49150117535337845</v>
      </c>
      <c r="L159" s="621">
        <f>Variety!L733</f>
        <v>6.9022612885057705E-2</v>
      </c>
      <c r="M159" s="455">
        <f>Variety!M733</f>
        <v>53288087.938725099</v>
      </c>
      <c r="N159" s="440">
        <f>Variety!N733</f>
        <v>2581948.5701064914</v>
      </c>
      <c r="O159" s="600">
        <f>Variety!O733</f>
        <v>5.0919841310269956E-2</v>
      </c>
      <c r="P159" s="873">
        <f>Variety!P733</f>
        <v>4739881.1567058582</v>
      </c>
      <c r="Q159" s="881">
        <f>Variety!Q733</f>
        <v>65164.163758939132</v>
      </c>
      <c r="R159" s="621">
        <f>Variety!R733</f>
        <v>1.3939702415623659E-2</v>
      </c>
    </row>
    <row r="160" spans="2:18" s="17" customFormat="1" x14ac:dyDescent="0.35">
      <c r="B160" s="902"/>
      <c r="C160" s="903"/>
      <c r="D160" s="80" t="s">
        <v>322</v>
      </c>
      <c r="E160" s="842">
        <f>Variety!E734</f>
        <v>206875.68497724319</v>
      </c>
      <c r="F160" s="819">
        <f>Variety!F734</f>
        <v>-25204.530161463888</v>
      </c>
      <c r="G160" s="621">
        <f>Variety!G734</f>
        <v>-0.10860266630828452</v>
      </c>
      <c r="H160" s="626">
        <f>Variety!H734</f>
        <v>7.4861102348469264E-3</v>
      </c>
      <c r="I160" s="649">
        <f>Variety!I734</f>
        <v>-1.1753630344044181E-3</v>
      </c>
      <c r="J160" s="731">
        <f>Variety!J734</f>
        <v>7.5010040718777198</v>
      </c>
      <c r="K160" s="403">
        <f>Variety!K734</f>
        <v>-0.14179028156111606</v>
      </c>
      <c r="L160" s="621">
        <f>Variety!L734</f>
        <v>-1.8552151870646402E-2</v>
      </c>
      <c r="M160" s="455">
        <f>Variety!M734</f>
        <v>1551775.3553867936</v>
      </c>
      <c r="N160" s="440">
        <f>Variety!N734</f>
        <v>-221966.002420187</v>
      </c>
      <c r="O160" s="600">
        <f>Variety!O734</f>
        <v>-0.12514000502002245</v>
      </c>
      <c r="P160" s="873">
        <f>Variety!P734</f>
        <v>162912.92945939372</v>
      </c>
      <c r="Q160" s="881">
        <f>Variety!Q734</f>
        <v>-38756.521618145751</v>
      </c>
      <c r="R160" s="621">
        <f>Variety!R734</f>
        <v>-0.19217844552591326</v>
      </c>
    </row>
    <row r="161" spans="2:18" s="17" customFormat="1" x14ac:dyDescent="0.35">
      <c r="B161" s="902"/>
      <c r="C161" s="903"/>
      <c r="D161" s="80" t="s">
        <v>323</v>
      </c>
      <c r="E161" s="842">
        <f>Variety!E735</f>
        <v>2831.1684910058975</v>
      </c>
      <c r="F161" s="819">
        <f>Variety!F735</f>
        <v>-1.331508994102478</v>
      </c>
      <c r="G161" s="621">
        <f>Variety!G735</f>
        <v>-4.7008261045100727E-4</v>
      </c>
      <c r="H161" s="626">
        <f>Variety!H735</f>
        <v>1.0245012321978206E-4</v>
      </c>
      <c r="I161" s="649">
        <f>Variety!I735</f>
        <v>-3.2617015494747984E-6</v>
      </c>
      <c r="J161" s="731">
        <f>Variety!J735</f>
        <v>17.226537527151482</v>
      </c>
      <c r="K161" s="403">
        <f>Variety!K735</f>
        <v>0.3075119313880208</v>
      </c>
      <c r="L161" s="621">
        <f>Variety!L735</f>
        <v>1.8175510737747334E-2</v>
      </c>
      <c r="M161" s="455">
        <f>Variety!M735</f>
        <v>48771.230256001931</v>
      </c>
      <c r="N161" s="440">
        <f>Variety!N735</f>
        <v>848.09025600193127</v>
      </c>
      <c r="O161" s="600">
        <f>Variety!O735</f>
        <v>1.7696884135762626E-2</v>
      </c>
      <c r="P161" s="873">
        <f>Variety!P735</f>
        <v>5662.336982011795</v>
      </c>
      <c r="Q161" s="881">
        <f>Variety!Q735</f>
        <v>-2.6630179882049561</v>
      </c>
      <c r="R161" s="621">
        <f>Variety!R735</f>
        <v>-4.7008261045100727E-4</v>
      </c>
    </row>
    <row r="162" spans="2:18" s="17" customFormat="1" ht="14.4" customHeight="1" x14ac:dyDescent="0.35">
      <c r="B162" s="902"/>
      <c r="C162" s="903"/>
      <c r="D162" s="80" t="s">
        <v>102</v>
      </c>
      <c r="E162" s="842">
        <f>Variety!E736</f>
        <v>313485.45656723157</v>
      </c>
      <c r="F162" s="819">
        <f>Variety!F736</f>
        <v>222189.55058416585</v>
      </c>
      <c r="G162" s="621">
        <f>Variety!G736</f>
        <v>2.4337296200924858</v>
      </c>
      <c r="H162" s="626">
        <f>Variety!H736</f>
        <v>1.1343946414687478E-2</v>
      </c>
      <c r="I162" s="649">
        <f>Variety!I736</f>
        <v>7.9366889335109932E-3</v>
      </c>
      <c r="J162" s="731">
        <f>Variety!J736</f>
        <v>5.9756740370322596</v>
      </c>
      <c r="K162" s="403">
        <f>Variety!K736</f>
        <v>0.96584020390862779</v>
      </c>
      <c r="L162" s="621">
        <f>Variety!L736</f>
        <v>0.19278887006646014</v>
      </c>
      <c r="M162" s="455">
        <f>Variety!M736</f>
        <v>1873286.9037960097</v>
      </c>
      <c r="N162" s="440">
        <f>Variety!N736</f>
        <v>1415909.5851763729</v>
      </c>
      <c r="O162" s="600">
        <f>Variety!O736</f>
        <v>3.0957144736638518</v>
      </c>
      <c r="P162" s="873">
        <f>Variety!P736</f>
        <v>292151.6420483999</v>
      </c>
      <c r="Q162" s="881">
        <f>Variety!Q736</f>
        <v>221295.55060203001</v>
      </c>
      <c r="R162" s="621">
        <f>Variety!R736</f>
        <v>3.1231690329620556</v>
      </c>
    </row>
    <row r="163" spans="2:18" s="17" customFormat="1" x14ac:dyDescent="0.35">
      <c r="B163" s="902"/>
      <c r="C163" s="903"/>
      <c r="D163" s="80" t="s">
        <v>90</v>
      </c>
      <c r="E163" s="842">
        <f>Variety!E737</f>
        <v>29725426.56869648</v>
      </c>
      <c r="F163" s="819">
        <f>Variety!F737</f>
        <v>985632.8271763362</v>
      </c>
      <c r="G163" s="621">
        <f>Variety!G737</f>
        <v>3.4295055700152802E-2</v>
      </c>
      <c r="H163" s="626">
        <f>Variety!H737</f>
        <v>1.0756596170090655</v>
      </c>
      <c r="I163" s="649">
        <f>Variety!I737</f>
        <v>3.0608385772341595E-3</v>
      </c>
      <c r="J163" s="731">
        <f>Variety!J737</f>
        <v>7.2315711640945617</v>
      </c>
      <c r="K163" s="403">
        <f>Variety!K737</f>
        <v>7.5229528557740899E-2</v>
      </c>
      <c r="L163" s="621">
        <f>Variety!L737</f>
        <v>1.0512288595078747E-2</v>
      </c>
      <c r="M163" s="455">
        <f>Variety!M737</f>
        <v>214961537.61459583</v>
      </c>
      <c r="N163" s="440">
        <f>Variety!N737</f>
        <v>9289755.0654146671</v>
      </c>
      <c r="O163" s="600">
        <f>Variety!O737</f>
        <v>4.5167863818135867E-2</v>
      </c>
      <c r="P163" s="873">
        <f>Variety!P737</f>
        <v>33611597.94403024</v>
      </c>
      <c r="Q163" s="881">
        <f>Variety!Q737</f>
        <v>1217755.046095714</v>
      </c>
      <c r="R163" s="621">
        <f>Variety!R737</f>
        <v>3.7592176079033819E-2</v>
      </c>
    </row>
    <row r="164" spans="2:18" s="17" customFormat="1" x14ac:dyDescent="0.35">
      <c r="B164" s="902"/>
      <c r="C164" s="903"/>
      <c r="D164" s="80" t="s">
        <v>106</v>
      </c>
      <c r="E164" s="842">
        <f>Variety!E738</f>
        <v>55626.559085642453</v>
      </c>
      <c r="F164" s="819">
        <f>Variety!F738</f>
        <v>-89181.413486050908</v>
      </c>
      <c r="G164" s="621">
        <f>Variety!G738</f>
        <v>-0.6158598307969394</v>
      </c>
      <c r="H164" s="626">
        <f>Variety!H738</f>
        <v>2.0129313570425313E-3</v>
      </c>
      <c r="I164" s="649">
        <f>Variety!I738</f>
        <v>-3.3914517044544511E-3</v>
      </c>
      <c r="J164" s="731">
        <f>Variety!J738</f>
        <v>11.019344987714243</v>
      </c>
      <c r="K164" s="403">
        <f>Variety!K738</f>
        <v>2.4876134078605538</v>
      </c>
      <c r="L164" s="621">
        <f>Variety!L738</f>
        <v>0.29157192588368025</v>
      </c>
      <c r="M164" s="455">
        <f>Variety!M738</f>
        <v>612968.24504416436</v>
      </c>
      <c r="N164" s="440">
        <f>Variety!N738</f>
        <v>-622494.50756033882</v>
      </c>
      <c r="O164" s="600">
        <f>Variety!O738</f>
        <v>-0.5038553418531202</v>
      </c>
      <c r="P164" s="873">
        <f>Variety!P738</f>
        <v>80265.299155094195</v>
      </c>
      <c r="Q164" s="881">
        <f>Variety!Q738</f>
        <v>-137604.46584652876</v>
      </c>
      <c r="R164" s="621">
        <f>Variety!R738</f>
        <v>-0.63159046343811731</v>
      </c>
    </row>
    <row r="165" spans="2:18" s="17" customFormat="1" x14ac:dyDescent="0.35">
      <c r="B165" s="902"/>
      <c r="C165" s="903"/>
      <c r="D165" s="80" t="s">
        <v>324</v>
      </c>
      <c r="E165" s="842">
        <f>Variety!E739</f>
        <v>8320656.3808499277</v>
      </c>
      <c r="F165" s="819">
        <f>Variety!F739</f>
        <v>402073.82893348113</v>
      </c>
      <c r="G165" s="621">
        <f>Variety!G739</f>
        <v>5.0775985007085855E-2</v>
      </c>
      <c r="H165" s="626">
        <f>Variety!H739</f>
        <v>0.30109556326146791</v>
      </c>
      <c r="I165" s="649">
        <f>Variety!I739</f>
        <v>5.5658858919758747E-3</v>
      </c>
      <c r="J165" s="731">
        <f>Variety!J739</f>
        <v>8.2571499947392599</v>
      </c>
      <c r="K165" s="403">
        <f>Variety!K739</f>
        <v>-0.14574143528448325</v>
      </c>
      <c r="L165" s="621">
        <f>Variety!L739</f>
        <v>-1.7344200683558211E-2</v>
      </c>
      <c r="M165" s="455">
        <f>Variety!M739</f>
        <v>68704907.791362166</v>
      </c>
      <c r="N165" s="440">
        <f>Variety!N739</f>
        <v>2165918.3279279172</v>
      </c>
      <c r="O165" s="600">
        <f>Variety!O739</f>
        <v>3.2551115449659378E-2</v>
      </c>
      <c r="P165" s="873">
        <f>Variety!P739</f>
        <v>12074033.879158713</v>
      </c>
      <c r="Q165" s="881">
        <f>Variety!Q739</f>
        <v>692061.2313650772</v>
      </c>
      <c r="R165" s="621">
        <f>Variety!R739</f>
        <v>6.0803276618243446E-2</v>
      </c>
    </row>
    <row r="166" spans="2:18" s="17" customFormat="1" x14ac:dyDescent="0.35">
      <c r="B166" s="902"/>
      <c r="C166" s="903"/>
      <c r="D166" s="80" t="s">
        <v>103</v>
      </c>
      <c r="E166" s="842">
        <f>Variety!E740</f>
        <v>340540.38882468804</v>
      </c>
      <c r="F166" s="819">
        <f>Variety!F740</f>
        <v>-146007.79819404357</v>
      </c>
      <c r="G166" s="621">
        <f>Variety!G740</f>
        <v>-0.30008908077263563</v>
      </c>
      <c r="H166" s="626">
        <f>Variety!H740</f>
        <v>1.232297014721513E-2</v>
      </c>
      <c r="I166" s="649">
        <f>Variety!I740</f>
        <v>-5.8355105899159463E-3</v>
      </c>
      <c r="J166" s="731">
        <f>Variety!J740</f>
        <v>10.168623779891382</v>
      </c>
      <c r="K166" s="403">
        <f>Variety!K740</f>
        <v>1.4847973730389636</v>
      </c>
      <c r="L166" s="621">
        <f>Variety!L740</f>
        <v>0.17098423016232892</v>
      </c>
      <c r="M166" s="455">
        <f>Variety!M740</f>
        <v>3462827.0958161801</v>
      </c>
      <c r="N166" s="440">
        <f>Variety!N740</f>
        <v>-762272.89882325009</v>
      </c>
      <c r="O166" s="600">
        <f>Variety!O740</f>
        <v>-0.18041535106633669</v>
      </c>
      <c r="P166" s="873">
        <f>Variety!P740</f>
        <v>813926.84607589245</v>
      </c>
      <c r="Q166" s="881">
        <f>Variety!Q740</f>
        <v>-74121.779278801754</v>
      </c>
      <c r="R166" s="621">
        <f>Variety!R740</f>
        <v>-8.3465901711403334E-2</v>
      </c>
    </row>
    <row r="167" spans="2:18" s="17" customFormat="1" x14ac:dyDescent="0.35">
      <c r="B167" s="902"/>
      <c r="C167" s="903"/>
      <c r="D167" s="80" t="s">
        <v>93</v>
      </c>
      <c r="E167" s="842">
        <f>Variety!E741</f>
        <v>18162794.926326923</v>
      </c>
      <c r="F167" s="819">
        <f>Variety!F741</f>
        <v>1635221.2186723165</v>
      </c>
      <c r="G167" s="621">
        <f>Variety!G741</f>
        <v>9.8938976016484353E-2</v>
      </c>
      <c r="H167" s="626">
        <f>Variety!H741</f>
        <v>0.65724826485219223</v>
      </c>
      <c r="I167" s="649">
        <f>Variety!I741</f>
        <v>4.0422148119778956E-2</v>
      </c>
      <c r="J167" s="731">
        <f>Variety!J741</f>
        <v>6.16292766248859</v>
      </c>
      <c r="K167" s="403">
        <f>Variety!K741</f>
        <v>-0.41862886388423792</v>
      </c>
      <c r="L167" s="621">
        <f>Variety!L741</f>
        <v>-6.3606361535718539E-2</v>
      </c>
      <c r="M167" s="455">
        <f>Variety!M741</f>
        <v>111935991.2795676</v>
      </c>
      <c r="N167" s="440">
        <f>Variety!N741</f>
        <v>3158830.6788454652</v>
      </c>
      <c r="O167" s="600">
        <f>Variety!O741</f>
        <v>2.9039466202287458E-2</v>
      </c>
      <c r="P167" s="873">
        <f>Variety!P741</f>
        <v>24562224.870087788</v>
      </c>
      <c r="Q167" s="881">
        <f>Variety!Q741</f>
        <v>3141510.775119327</v>
      </c>
      <c r="R167" s="621">
        <f>Variety!R741</f>
        <v>0.14665761193541352</v>
      </c>
    </row>
    <row r="168" spans="2:18" s="17" customFormat="1" x14ac:dyDescent="0.35">
      <c r="B168" s="902"/>
      <c r="C168" s="903"/>
      <c r="D168" s="80" t="s">
        <v>101</v>
      </c>
      <c r="E168" s="842">
        <f>Variety!E742</f>
        <v>3146444.7349730749</v>
      </c>
      <c r="F168" s="819">
        <f>Variety!F742</f>
        <v>-199981.20706487633</v>
      </c>
      <c r="G168" s="621">
        <f>Variety!G742</f>
        <v>-5.975963924756366E-2</v>
      </c>
      <c r="H168" s="626">
        <f>Variety!H742</f>
        <v>0.11385887199094097</v>
      </c>
      <c r="I168" s="649">
        <f>Variety!I742</f>
        <v>-1.1033199602355132E-2</v>
      </c>
      <c r="J168" s="731">
        <f>Variety!J742</f>
        <v>14.474018658541059</v>
      </c>
      <c r="K168" s="403">
        <f>Variety!K742</f>
        <v>1.8670139352829302</v>
      </c>
      <c r="L168" s="621">
        <f>Variety!L742</f>
        <v>0.14809337953515281</v>
      </c>
      <c r="M168" s="455">
        <f>Variety!M742</f>
        <v>45541699.802068561</v>
      </c>
      <c r="N168" s="440">
        <f>Variety!N742</f>
        <v>3353292.1447625756</v>
      </c>
      <c r="O168" s="600">
        <f>Variety!O742</f>
        <v>7.9483733351615807E-2</v>
      </c>
      <c r="P168" s="873">
        <f>Variety!P742</f>
        <v>4851069.8331958335</v>
      </c>
      <c r="Q168" s="881">
        <f>Variety!Q742</f>
        <v>132333.9426398091</v>
      </c>
      <c r="R168" s="621">
        <f>Variety!R742</f>
        <v>2.8044363089839246E-2</v>
      </c>
    </row>
    <row r="169" spans="2:18" s="17" customFormat="1" x14ac:dyDescent="0.35">
      <c r="B169" s="902"/>
      <c r="C169" s="903"/>
      <c r="D169" s="80" t="s">
        <v>94</v>
      </c>
      <c r="E169" s="842">
        <f>Variety!E743</f>
        <v>12317697.249488391</v>
      </c>
      <c r="F169" s="819">
        <f>Variety!F743</f>
        <v>-1738578.5792194381</v>
      </c>
      <c r="G169" s="621">
        <f>Variety!G743</f>
        <v>-0.123686999345065</v>
      </c>
      <c r="H169" s="626">
        <f>Variety!H743</f>
        <v>0.44573454564892145</v>
      </c>
      <c r="I169" s="649">
        <f>Variety!I743</f>
        <v>-7.8860182440293913E-2</v>
      </c>
      <c r="J169" s="731">
        <f>Variety!J743</f>
        <v>5.4562928844814307</v>
      </c>
      <c r="K169" s="403">
        <f>Variety!K743</f>
        <v>0.1323950608143889</v>
      </c>
      <c r="L169" s="621">
        <f>Variety!L743</f>
        <v>2.4868069448259367E-2</v>
      </c>
      <c r="M169" s="455">
        <f>Variety!M743</f>
        <v>67208963.855580002</v>
      </c>
      <c r="N169" s="440">
        <f>Variety!N743</f>
        <v>-7625212.4377412498</v>
      </c>
      <c r="O169" s="600">
        <f>Variety!O743</f>
        <v>-0.1018947867863654</v>
      </c>
      <c r="P169" s="873">
        <f>Variety!P743</f>
        <v>10927433.2997045</v>
      </c>
      <c r="Q169" s="881">
        <f>Variety!Q743</f>
        <v>-1124107.023064293</v>
      </c>
      <c r="R169" s="621">
        <f>Variety!R743</f>
        <v>-9.327496676425126E-2</v>
      </c>
    </row>
    <row r="170" spans="2:18" s="17" customFormat="1" x14ac:dyDescent="0.35">
      <c r="B170" s="902"/>
      <c r="C170" s="903"/>
      <c r="D170" s="80" t="s">
        <v>107</v>
      </c>
      <c r="E170" s="842">
        <f>Variety!E744</f>
        <v>5001756.0400026552</v>
      </c>
      <c r="F170" s="819">
        <f>Variety!F744</f>
        <v>-60249.097031999379</v>
      </c>
      <c r="G170" s="621">
        <f>Variety!G744</f>
        <v>-1.1902219654264036E-2</v>
      </c>
      <c r="H170" s="626">
        <f>Variety!H744</f>
        <v>0.18099612377061233</v>
      </c>
      <c r="I170" s="649">
        <f>Variety!I744</f>
        <v>-7.9231348444928629E-3</v>
      </c>
      <c r="J170" s="731">
        <f>Variety!J744</f>
        <v>6.9210431392385638</v>
      </c>
      <c r="K170" s="403">
        <f>Variety!K744</f>
        <v>0.55877979032185632</v>
      </c>
      <c r="L170" s="621">
        <f>Variety!L744</f>
        <v>8.7827202314251715E-2</v>
      </c>
      <c r="M170" s="455">
        <f>Variety!M744</f>
        <v>34617369.324805424</v>
      </c>
      <c r="N170" s="440">
        <f>Variety!N744</f>
        <v>2411559.5694217458</v>
      </c>
      <c r="O170" s="600">
        <f>Variety!O744</f>
        <v>7.4879644006423968E-2</v>
      </c>
      <c r="P170" s="873">
        <f>Variety!P744</f>
        <v>2380319.2763324594</v>
      </c>
      <c r="Q170" s="881">
        <f>Variety!Q744</f>
        <v>-60221.337930328213</v>
      </c>
      <c r="R170" s="621">
        <f>Variety!R744</f>
        <v>-2.4675409037812398E-2</v>
      </c>
    </row>
    <row r="171" spans="2:18" s="17" customFormat="1" x14ac:dyDescent="0.35">
      <c r="B171" s="902"/>
      <c r="C171" s="903"/>
      <c r="D171" s="80" t="s">
        <v>325</v>
      </c>
      <c r="E171" s="842">
        <f>Variety!E745</f>
        <v>4047453.0581288389</v>
      </c>
      <c r="F171" s="819">
        <f>Variety!F745</f>
        <v>175459.71224350855</v>
      </c>
      <c r="G171" s="621">
        <f>Variety!G745</f>
        <v>4.531508620229556E-2</v>
      </c>
      <c r="H171" s="626">
        <f>Variety!H745</f>
        <v>0.14646322387695698</v>
      </c>
      <c r="I171" s="649">
        <f>Variety!I745</f>
        <v>1.9564340842090078E-3</v>
      </c>
      <c r="J171" s="731">
        <f>Variety!J745</f>
        <v>12.124901015206223</v>
      </c>
      <c r="K171" s="403">
        <f>Variety!K745</f>
        <v>-0.50243051642063286</v>
      </c>
      <c r="L171" s="621">
        <f>Variety!L745</f>
        <v>-3.9789128460136478E-2</v>
      </c>
      <c r="M171" s="455">
        <f>Variety!M745</f>
        <v>49074967.693505891</v>
      </c>
      <c r="N171" s="440">
        <f>Variety!N745</f>
        <v>182024.02675868571</v>
      </c>
      <c r="O171" s="600">
        <f>Variety!O745</f>
        <v>3.7229099560737405E-3</v>
      </c>
      <c r="P171" s="873">
        <f>Variety!P745</f>
        <v>2701375.1937684258</v>
      </c>
      <c r="Q171" s="881">
        <f>Variety!Q745</f>
        <v>-32896.489468767308</v>
      </c>
      <c r="R171" s="621">
        <f>Variety!R745</f>
        <v>-1.203117073933929E-2</v>
      </c>
    </row>
    <row r="172" spans="2:18" s="17" customFormat="1" x14ac:dyDescent="0.35">
      <c r="B172" s="902"/>
      <c r="C172" s="903"/>
      <c r="D172" s="80" t="s">
        <v>326</v>
      </c>
      <c r="E172" s="842">
        <f>Variety!E746</f>
        <v>159215.47458404285</v>
      </c>
      <c r="F172" s="819">
        <f>Variety!F746</f>
        <v>-8035.0282621383085</v>
      </c>
      <c r="G172" s="621">
        <f>Variety!G746</f>
        <v>-4.8041878053592786E-2</v>
      </c>
      <c r="H172" s="626">
        <f>Variety!H746</f>
        <v>5.761453280315308E-3</v>
      </c>
      <c r="I172" s="649">
        <f>Variety!I746</f>
        <v>-4.8050818462576882E-4</v>
      </c>
      <c r="J172" s="731">
        <f>Variety!J746</f>
        <v>5.3743146134093305</v>
      </c>
      <c r="K172" s="403">
        <f>Variety!K746</f>
        <v>-0.12526129595536872</v>
      </c>
      <c r="L172" s="621">
        <f>Variety!L746</f>
        <v>-2.277653732210029E-2</v>
      </c>
      <c r="M172" s="455">
        <f>Variety!M746</f>
        <v>855674.05173792329</v>
      </c>
      <c r="N172" s="440">
        <f>Variety!N746</f>
        <v>-64132.784544066642</v>
      </c>
      <c r="O172" s="600">
        <f>Variety!O746</f>
        <v>-6.9724187747181657E-2</v>
      </c>
      <c r="P172" s="873">
        <f>Variety!P746</f>
        <v>156744.22460401064</v>
      </c>
      <c r="Q172" s="881">
        <f>Variety!Q746</f>
        <v>-10070.777293443622</v>
      </c>
      <c r="R172" s="621">
        <f>Variety!R746</f>
        <v>-6.0370932943035922E-2</v>
      </c>
    </row>
    <row r="173" spans="2:18" s="17" customFormat="1" x14ac:dyDescent="0.35">
      <c r="B173" s="902"/>
      <c r="C173" s="903"/>
      <c r="D173" s="80" t="s">
        <v>327</v>
      </c>
      <c r="E173" s="842">
        <f>Variety!E747</f>
        <v>0</v>
      </c>
      <c r="F173" s="819">
        <f>Variety!F747</f>
        <v>0</v>
      </c>
      <c r="G173" s="621">
        <f>Variety!G747</f>
        <v>0</v>
      </c>
      <c r="H173" s="626">
        <f>Variety!H747</f>
        <v>0</v>
      </c>
      <c r="I173" s="649">
        <f>Variety!I747</f>
        <v>0</v>
      </c>
      <c r="J173" s="731">
        <f>Variety!J747</f>
        <v>0</v>
      </c>
      <c r="K173" s="403">
        <f>Variety!K747</f>
        <v>0</v>
      </c>
      <c r="L173" s="621">
        <f>Variety!L747</f>
        <v>0</v>
      </c>
      <c r="M173" s="455">
        <f>Variety!M747</f>
        <v>0</v>
      </c>
      <c r="N173" s="440">
        <f>Variety!N747</f>
        <v>0</v>
      </c>
      <c r="O173" s="600">
        <f>Variety!O747</f>
        <v>0</v>
      </c>
      <c r="P173" s="873">
        <f>Variety!P747</f>
        <v>0</v>
      </c>
      <c r="Q173" s="881">
        <f>Variety!Q747</f>
        <v>0</v>
      </c>
      <c r="R173" s="621">
        <f>Variety!R747</f>
        <v>0</v>
      </c>
    </row>
    <row r="174" spans="2:18" s="17" customFormat="1" x14ac:dyDescent="0.35">
      <c r="B174" s="902"/>
      <c r="C174" s="903"/>
      <c r="D174" s="80" t="s">
        <v>85</v>
      </c>
      <c r="E174" s="842">
        <f>Variety!E748</f>
        <v>36939116.126348995</v>
      </c>
      <c r="F174" s="819">
        <f>Variety!F748</f>
        <v>2118644.7271385491</v>
      </c>
      <c r="G174" s="621">
        <f>Variety!G748</f>
        <v>6.0844803128845333E-2</v>
      </c>
      <c r="H174" s="626">
        <f>Variety!H748</f>
        <v>1.3366979078767975</v>
      </c>
      <c r="I174" s="649">
        <f>Variety!I748</f>
        <v>3.7161960503009572E-2</v>
      </c>
      <c r="J174" s="731">
        <f>Variety!J748</f>
        <v>3.4077458058901637</v>
      </c>
      <c r="K174" s="403">
        <f>Variety!K748</f>
        <v>-0.20172595685775274</v>
      </c>
      <c r="L174" s="621">
        <f>Variety!L748</f>
        <v>-5.5887944307999614E-2</v>
      </c>
      <c r="M174" s="455">
        <f>Variety!M748</f>
        <v>125879118.05285549</v>
      </c>
      <c r="N174" s="440">
        <f>Variety!N748</f>
        <v>195609.77183395624</v>
      </c>
      <c r="O174" s="600">
        <f>Variety!O748</f>
        <v>1.5563678521495704E-3</v>
      </c>
      <c r="P174" s="873">
        <f>Variety!P748</f>
        <v>31706733.668328092</v>
      </c>
      <c r="Q174" s="881">
        <f>Variety!Q748</f>
        <v>1698491.402608037</v>
      </c>
      <c r="R174" s="621">
        <f>Variety!R748</f>
        <v>5.660082945105753E-2</v>
      </c>
    </row>
    <row r="175" spans="2:18" s="17" customFormat="1" x14ac:dyDescent="0.35">
      <c r="B175" s="902"/>
      <c r="C175" s="903"/>
      <c r="D175" s="80" t="s">
        <v>84</v>
      </c>
      <c r="E175" s="842">
        <f>Variety!E749</f>
        <v>469445824.92473489</v>
      </c>
      <c r="F175" s="819">
        <f>Variety!F749</f>
        <v>18313625.274505615</v>
      </c>
      <c r="G175" s="621">
        <f>Variety!G749</f>
        <v>4.0594808547703955E-2</v>
      </c>
      <c r="H175" s="626">
        <f>Variety!H749</f>
        <v>16.987608742234741</v>
      </c>
      <c r="I175" s="649">
        <f>Variety!I749</f>
        <v>0.15088922336644828</v>
      </c>
      <c r="J175" s="731">
        <f>Variety!J749</f>
        <v>4.090950299159954</v>
      </c>
      <c r="K175" s="403">
        <f>Variety!K749</f>
        <v>-0.11757891500686402</v>
      </c>
      <c r="L175" s="621">
        <f>Variety!L749</f>
        <v>-2.7938243748212084E-2</v>
      </c>
      <c r="M175" s="455">
        <f>Variety!M749</f>
        <v>1920479537.9152355</v>
      </c>
      <c r="N175" s="440">
        <f>Variety!N749</f>
        <v>21876496.235908031</v>
      </c>
      <c r="O175" s="600">
        <f>Variety!O749</f>
        <v>1.1522417143374068E-2</v>
      </c>
      <c r="P175" s="873">
        <f>Variety!P749</f>
        <v>374119455.26082683</v>
      </c>
      <c r="Q175" s="881">
        <f>Variety!Q749</f>
        <v>16534623.83876884</v>
      </c>
      <c r="R175" s="621">
        <f>Variety!R749</f>
        <v>4.6239723796485638E-2</v>
      </c>
    </row>
    <row r="176" spans="2:18" s="17" customFormat="1" x14ac:dyDescent="0.35">
      <c r="B176" s="902"/>
      <c r="C176" s="903"/>
      <c r="D176" s="80" t="s">
        <v>89</v>
      </c>
      <c r="E176" s="842">
        <f>Variety!E750</f>
        <v>19053248.838731505</v>
      </c>
      <c r="F176" s="819">
        <f>Variety!F750</f>
        <v>671013.70768420398</v>
      </c>
      <c r="G176" s="621">
        <f>Variety!G750</f>
        <v>3.6503379643472875E-2</v>
      </c>
      <c r="H176" s="626">
        <f>Variety!H750</f>
        <v>0.68947068938722023</v>
      </c>
      <c r="I176" s="649">
        <f>Variety!I750</f>
        <v>3.4266932563995489E-3</v>
      </c>
      <c r="J176" s="731">
        <f>Variety!J750</f>
        <v>4.4779095707718888</v>
      </c>
      <c r="K176" s="403">
        <f>Variety!K750</f>
        <v>-0.38937327876316985</v>
      </c>
      <c r="L176" s="621">
        <f>Variety!L750</f>
        <v>-7.9998079174783174E-2</v>
      </c>
      <c r="M176" s="455">
        <f>Variety!M750</f>
        <v>85318725.32925418</v>
      </c>
      <c r="N176" s="440">
        <f>Variety!N750</f>
        <v>-4152812.4602131844</v>
      </c>
      <c r="O176" s="600">
        <f>Variety!O750</f>
        <v>-4.6414899786175974E-2</v>
      </c>
      <c r="P176" s="873">
        <f>Variety!P750</f>
        <v>23526719.937540986</v>
      </c>
      <c r="Q176" s="881">
        <f>Variety!Q750</f>
        <v>613128.58930520713</v>
      </c>
      <c r="R176" s="621">
        <f>Variety!R750</f>
        <v>2.6758292926979982E-2</v>
      </c>
    </row>
    <row r="177" spans="2:18" s="17" customFormat="1" x14ac:dyDescent="0.35">
      <c r="B177" s="902"/>
      <c r="C177" s="903"/>
      <c r="D177" s="80" t="s">
        <v>105</v>
      </c>
      <c r="E177" s="842">
        <f>Variety!E751</f>
        <v>2924069.93747692</v>
      </c>
      <c r="F177" s="819">
        <f>Variety!F751</f>
        <v>-738747.83358245855</v>
      </c>
      <c r="G177" s="621">
        <f>Variety!G751</f>
        <v>-0.20168839395163091</v>
      </c>
      <c r="H177" s="626">
        <f>Variety!H751</f>
        <v>0.10581190287665815</v>
      </c>
      <c r="I177" s="649">
        <f>Variety!I751</f>
        <v>-3.088823847407407E-2</v>
      </c>
      <c r="J177" s="731">
        <f>Variety!J751</f>
        <v>5.3889579141603949</v>
      </c>
      <c r="K177" s="403">
        <f>Variety!K751</f>
        <v>1.3955256221107817</v>
      </c>
      <c r="L177" s="621">
        <f>Variety!L751</f>
        <v>0.34945518542760462</v>
      </c>
      <c r="M177" s="455">
        <f>Variety!M751</f>
        <v>15757689.831124738</v>
      </c>
      <c r="N177" s="440">
        <f>Variety!N751</f>
        <v>1130475.0642830282</v>
      </c>
      <c r="O177" s="600">
        <f>Variety!O751</f>
        <v>7.7285736369010677E-2</v>
      </c>
      <c r="P177" s="873">
        <f>Variety!P751</f>
        <v>2326487.4659212171</v>
      </c>
      <c r="Q177" s="881">
        <f>Variety!Q751</f>
        <v>-111985.49804031197</v>
      </c>
      <c r="R177" s="621">
        <f>Variety!R751</f>
        <v>-4.59244370125724E-2</v>
      </c>
    </row>
    <row r="178" spans="2:18" s="17" customFormat="1" x14ac:dyDescent="0.35">
      <c r="B178" s="902"/>
      <c r="C178" s="903"/>
      <c r="D178" s="80" t="s">
        <v>100</v>
      </c>
      <c r="E178" s="842">
        <f>Variety!E752</f>
        <v>15636750.780334992</v>
      </c>
      <c r="F178" s="819">
        <f>Variety!F752</f>
        <v>1399283.5300505757</v>
      </c>
      <c r="G178" s="621">
        <f>Variety!G752</f>
        <v>9.8281773397766573E-2</v>
      </c>
      <c r="H178" s="626">
        <f>Variety!H752</f>
        <v>0.56583952855210207</v>
      </c>
      <c r="I178" s="649">
        <f>Variety!I752</f>
        <v>3.4482549515879812E-2</v>
      </c>
      <c r="J178" s="731">
        <f>Variety!J752</f>
        <v>3.5100366967021008</v>
      </c>
      <c r="K178" s="403">
        <f>Variety!K752</f>
        <v>-3.2619735887766232E-2</v>
      </c>
      <c r="L178" s="621">
        <f>Variety!L752</f>
        <v>-9.2077051524636563E-3</v>
      </c>
      <c r="M178" s="455">
        <f>Variety!M752</f>
        <v>54885569.056161031</v>
      </c>
      <c r="N178" s="440">
        <f>Variety!N752</f>
        <v>4447114.1181533784</v>
      </c>
      <c r="O178" s="600">
        <f>Variety!O752</f>
        <v>8.8169118653995029E-2</v>
      </c>
      <c r="P178" s="873">
        <f>Variety!P752</f>
        <v>8329661.8549186876</v>
      </c>
      <c r="Q178" s="881">
        <f>Variety!Q752</f>
        <v>892062.61674261559</v>
      </c>
      <c r="R178" s="621">
        <f>Variety!R752</f>
        <v>0.11993959181933239</v>
      </c>
    </row>
    <row r="179" spans="2:18" s="17" customFormat="1" x14ac:dyDescent="0.35">
      <c r="B179" s="902"/>
      <c r="C179" s="903"/>
      <c r="D179" s="80" t="s">
        <v>86</v>
      </c>
      <c r="E179" s="842">
        <f>Variety!E753</f>
        <v>92489933.646418929</v>
      </c>
      <c r="F179" s="819">
        <f>Variety!F753</f>
        <v>2868819.7509244233</v>
      </c>
      <c r="G179" s="621">
        <f>Variety!G753</f>
        <v>3.2010534417924105E-2</v>
      </c>
      <c r="H179" s="626">
        <f>Variety!H753</f>
        <v>3.3468884415630309</v>
      </c>
      <c r="I179" s="649">
        <f>Variety!I753</f>
        <v>2.1359304434809268E-3</v>
      </c>
      <c r="J179" s="731">
        <f>Variety!J753</f>
        <v>8.3334352817976587</v>
      </c>
      <c r="K179" s="403">
        <f>Variety!K753</f>
        <v>0.43051678577152508</v>
      </c>
      <c r="L179" s="621">
        <f>Variety!L753</f>
        <v>5.447567072696044E-2</v>
      </c>
      <c r="M179" s="455">
        <f>Variety!M753</f>
        <v>770758876.26019192</v>
      </c>
      <c r="N179" s="440">
        <f>Variety!N753</f>
        <v>62490517.621023655</v>
      </c>
      <c r="O179" s="600">
        <f>Variety!O753</f>
        <v>8.8230000477629467E-2</v>
      </c>
      <c r="P179" s="873">
        <f>Variety!P753</f>
        <v>148586607.06881931</v>
      </c>
      <c r="Q179" s="881">
        <f>Variety!Q753</f>
        <v>6358581.6603154242</v>
      </c>
      <c r="R179" s="621">
        <f>Variety!R753</f>
        <v>4.4706953092067896E-2</v>
      </c>
    </row>
    <row r="180" spans="2:18" s="17" customFormat="1" x14ac:dyDescent="0.35">
      <c r="B180" s="902"/>
      <c r="C180" s="903"/>
      <c r="D180" s="80" t="s">
        <v>328</v>
      </c>
      <c r="E180" s="842">
        <f>Variety!E754</f>
        <v>472754.26415313204</v>
      </c>
      <c r="F180" s="819">
        <f>Variety!F754</f>
        <v>40725.930760377727</v>
      </c>
      <c r="G180" s="621">
        <f>Variety!G754</f>
        <v>9.4266805236021489E-2</v>
      </c>
      <c r="H180" s="626">
        <f>Variety!H754</f>
        <v>1.7107329630515051E-2</v>
      </c>
      <c r="I180" s="649">
        <f>Variety!I754</f>
        <v>9.8358612655426517E-4</v>
      </c>
      <c r="J180" s="731">
        <f>Variety!J754</f>
        <v>18.538876870726114</v>
      </c>
      <c r="K180" s="403">
        <f>Variety!K754</f>
        <v>0.62010938577821406</v>
      </c>
      <c r="L180" s="621">
        <f>Variety!L754</f>
        <v>3.4606698607988387E-2</v>
      </c>
      <c r="M180" s="455">
        <f>Variety!M754</f>
        <v>8764333.0932456423</v>
      </c>
      <c r="N180" s="440">
        <f>Variety!N754</f>
        <v>1022917.8402713258</v>
      </c>
      <c r="O180" s="600">
        <f>Variety!O754</f>
        <v>0.13213576676155075</v>
      </c>
      <c r="P180" s="873">
        <f>Variety!P754</f>
        <v>913640.85681861592</v>
      </c>
      <c r="Q180" s="881">
        <f>Variety!Q754</f>
        <v>141397.57497831481</v>
      </c>
      <c r="R180" s="621">
        <f>Variety!R754</f>
        <v>0.18309977995710894</v>
      </c>
    </row>
    <row r="181" spans="2:18" s="17" customFormat="1" x14ac:dyDescent="0.35">
      <c r="B181" s="902"/>
      <c r="C181" s="903"/>
      <c r="D181" s="80" t="s">
        <v>97</v>
      </c>
      <c r="E181" s="842">
        <f>Variety!E755</f>
        <v>3819821.7511398648</v>
      </c>
      <c r="F181" s="819">
        <f>Variety!F755</f>
        <v>-233831.86816550652</v>
      </c>
      <c r="G181" s="621">
        <f>Variety!G755</f>
        <v>-5.7684225176983829E-2</v>
      </c>
      <c r="H181" s="626">
        <f>Variety!H755</f>
        <v>0.13822603999906824</v>
      </c>
      <c r="I181" s="649">
        <f>Variety!I755</f>
        <v>-1.306049877560897E-2</v>
      </c>
      <c r="J181" s="731">
        <f>Variety!J755</f>
        <v>11.462691432392907</v>
      </c>
      <c r="K181" s="403">
        <f>Variety!K755</f>
        <v>0.98671236986651856</v>
      </c>
      <c r="L181" s="621">
        <f>Variety!L755</f>
        <v>9.4188081512694713E-2</v>
      </c>
      <c r="M181" s="455">
        <f>Variety!M755</f>
        <v>43785438.060058996</v>
      </c>
      <c r="N181" s="440">
        <f>Variety!N755</f>
        <v>1319447.6174816117</v>
      </c>
      <c r="O181" s="600">
        <f>Variety!O755</f>
        <v>3.1070689832744438E-2</v>
      </c>
      <c r="P181" s="873">
        <f>Variety!P755</f>
        <v>2361049.8714915253</v>
      </c>
      <c r="Q181" s="881">
        <f>Variety!Q755</f>
        <v>-128994.99858552124</v>
      </c>
      <c r="R181" s="621">
        <f>Variety!R755</f>
        <v>-5.1804286796458369E-2</v>
      </c>
    </row>
    <row r="182" spans="2:18" s="17" customFormat="1" x14ac:dyDescent="0.35">
      <c r="B182" s="902"/>
      <c r="C182" s="903"/>
      <c r="D182" s="80" t="s">
        <v>88</v>
      </c>
      <c r="E182" s="842">
        <f>Variety!E756</f>
        <v>30725511.373796389</v>
      </c>
      <c r="F182" s="819">
        <f>Variety!F756</f>
        <v>3186411.5043002665</v>
      </c>
      <c r="G182" s="621">
        <f>Variety!G756</f>
        <v>0.11570499832602436</v>
      </c>
      <c r="H182" s="626">
        <f>Variety!H756</f>
        <v>1.111849201570426</v>
      </c>
      <c r="I182" s="649">
        <f>Variety!I756</f>
        <v>8.4061558249247437E-2</v>
      </c>
      <c r="J182" s="731">
        <f>Variety!J756</f>
        <v>4.5018273526530326</v>
      </c>
      <c r="K182" s="403">
        <f>Variety!K756</f>
        <v>-0.29354493986163277</v>
      </c>
      <c r="L182" s="621">
        <f>Variety!L756</f>
        <v>-6.1214212777565079E-2</v>
      </c>
      <c r="M182" s="455">
        <f>Variety!M756</f>
        <v>138320947.52680844</v>
      </c>
      <c r="N182" s="440">
        <f>Variety!N756</f>
        <v>6260711.0518324971</v>
      </c>
      <c r="O182" s="600">
        <f>Variety!O756</f>
        <v>4.7407995161502209E-2</v>
      </c>
      <c r="P182" s="873">
        <f>Variety!P756</f>
        <v>45777401.874334395</v>
      </c>
      <c r="Q182" s="881">
        <f>Variety!Q756</f>
        <v>5859579.0602784157</v>
      </c>
      <c r="R182" s="621">
        <f>Variety!R756</f>
        <v>0.14679104838891974</v>
      </c>
    </row>
    <row r="183" spans="2:18" s="17" customFormat="1" x14ac:dyDescent="0.35">
      <c r="B183" s="902"/>
      <c r="C183" s="903"/>
      <c r="D183" s="80" t="s">
        <v>329</v>
      </c>
      <c r="E183" s="842">
        <f>Variety!E757</f>
        <v>175188.47552269942</v>
      </c>
      <c r="F183" s="819">
        <f>Variety!F757</f>
        <v>23947.573641138792</v>
      </c>
      <c r="G183" s="621">
        <f>Variety!G757</f>
        <v>0.15834059003359124</v>
      </c>
      <c r="H183" s="626">
        <f>Variety!H757</f>
        <v>6.3394605305209092E-3</v>
      </c>
      <c r="I183" s="649">
        <f>Variety!I757</f>
        <v>6.9499390469640512E-4</v>
      </c>
      <c r="J183" s="731">
        <f>Variety!J757</f>
        <v>4.678530363001431</v>
      </c>
      <c r="K183" s="403">
        <f>Variety!K757</f>
        <v>-0.12378115875898832</v>
      </c>
      <c r="L183" s="621">
        <f>Variety!L757</f>
        <v>-2.5775328859468271E-2</v>
      </c>
      <c r="M183" s="455">
        <f>Variety!M757</f>
        <v>819624.60198088223</v>
      </c>
      <c r="N183" s="440">
        <f>Variety!N757</f>
        <v>93318.67631362658</v>
      </c>
      <c r="O183" s="600">
        <f>Variety!O757</f>
        <v>0.128483980394205</v>
      </c>
      <c r="P183" s="873">
        <f>Variety!P757</f>
        <v>98418.190014179912</v>
      </c>
      <c r="Q183" s="881">
        <f>Variety!Q757</f>
        <v>16992.955928351614</v>
      </c>
      <c r="R183" s="621">
        <f>Variety!R757</f>
        <v>0.20869397698555911</v>
      </c>
    </row>
    <row r="184" spans="2:18" s="17" customFormat="1" x14ac:dyDescent="0.35">
      <c r="B184" s="902"/>
      <c r="C184" s="903"/>
      <c r="D184" s="80" t="s">
        <v>99</v>
      </c>
      <c r="E184" s="842">
        <f>Variety!E758</f>
        <v>11049083.506353311</v>
      </c>
      <c r="F184" s="819">
        <f>Variety!F758</f>
        <v>210327.90836220607</v>
      </c>
      <c r="G184" s="621">
        <f>Variety!G758</f>
        <v>1.9405171235818714E-2</v>
      </c>
      <c r="H184" s="626">
        <f>Variety!H758</f>
        <v>0.39982783443926101</v>
      </c>
      <c r="I184" s="649">
        <f>Variety!I758</f>
        <v>-4.6857163080072928E-3</v>
      </c>
      <c r="J184" s="731">
        <f>Variety!J758</f>
        <v>3.4734478428905353</v>
      </c>
      <c r="K184" s="403">
        <f>Variety!K758</f>
        <v>0.12638609754542562</v>
      </c>
      <c r="L184" s="621">
        <f>Variety!L758</f>
        <v>3.7760312525215806E-2</v>
      </c>
      <c r="M184" s="455">
        <f>Variety!M758</f>
        <v>38378415.271060303</v>
      </c>
      <c r="N184" s="440">
        <f>Variety!N758</f>
        <v>2100431.0418791175</v>
      </c>
      <c r="O184" s="600">
        <f>Variety!O758</f>
        <v>5.7898229091504445E-2</v>
      </c>
      <c r="P184" s="873">
        <f>Variety!P758</f>
        <v>7275278.9974966981</v>
      </c>
      <c r="Q184" s="881">
        <f>Variety!Q758</f>
        <v>378517.6149196662</v>
      </c>
      <c r="R184" s="621">
        <f>Variety!R758</f>
        <v>5.4883385682430258E-2</v>
      </c>
    </row>
    <row r="185" spans="2:18" s="17" customFormat="1" x14ac:dyDescent="0.35">
      <c r="B185" s="902"/>
      <c r="C185" s="903"/>
      <c r="D185" s="80" t="s">
        <v>104</v>
      </c>
      <c r="E185" s="842">
        <f>Variety!E759</f>
        <v>5011737.7652927171</v>
      </c>
      <c r="F185" s="819">
        <f>Variety!F759</f>
        <v>536613.78319867328</v>
      </c>
      <c r="G185" s="621">
        <f>Variety!G759</f>
        <v>0.11991037239320813</v>
      </c>
      <c r="H185" s="626">
        <f>Variety!H759</f>
        <v>0.1813573276301359</v>
      </c>
      <c r="I185" s="649">
        <f>Variety!I759</f>
        <v>1.4341079716340827E-2</v>
      </c>
      <c r="J185" s="731">
        <f>Variety!J759</f>
        <v>5.3992366146762345</v>
      </c>
      <c r="K185" s="403">
        <f>Variety!K759</f>
        <v>0.15759621655061107</v>
      </c>
      <c r="L185" s="621">
        <f>Variety!L759</f>
        <v>3.0066201528621928E-2</v>
      </c>
      <c r="M185" s="455">
        <f>Variety!M759</f>
        <v>27059558.045524087</v>
      </c>
      <c r="N185" s="440">
        <f>Variety!N759</f>
        <v>3602567.3943591379</v>
      </c>
      <c r="O185" s="600">
        <f>Variety!O759</f>
        <v>0.15358182334357637</v>
      </c>
      <c r="P185" s="873">
        <f>Variety!P759</f>
        <v>4078395.98102808</v>
      </c>
      <c r="Q185" s="881">
        <f>Variety!Q759</f>
        <v>711144.25183366705</v>
      </c>
      <c r="R185" s="621">
        <f>Variety!R759</f>
        <v>0.21119426435154059</v>
      </c>
    </row>
    <row r="186" spans="2:18" s="17" customFormat="1" x14ac:dyDescent="0.35">
      <c r="B186" s="902"/>
      <c r="C186" s="903"/>
      <c r="D186" s="80" t="s">
        <v>330</v>
      </c>
      <c r="E186" s="842">
        <f>Variety!E760</f>
        <v>0</v>
      </c>
      <c r="F186" s="819">
        <f>Variety!F760</f>
        <v>0</v>
      </c>
      <c r="G186" s="621">
        <f>Variety!G760</f>
        <v>0</v>
      </c>
      <c r="H186" s="626">
        <f>Variety!H760</f>
        <v>0</v>
      </c>
      <c r="I186" s="649">
        <f>Variety!I760</f>
        <v>0</v>
      </c>
      <c r="J186" s="731">
        <f>Variety!J760</f>
        <v>0</v>
      </c>
      <c r="K186" s="403">
        <f>Variety!K760</f>
        <v>0</v>
      </c>
      <c r="L186" s="621">
        <f>Variety!L760</f>
        <v>0</v>
      </c>
      <c r="M186" s="455">
        <f>Variety!M760</f>
        <v>0</v>
      </c>
      <c r="N186" s="440">
        <f>Variety!N760</f>
        <v>0</v>
      </c>
      <c r="O186" s="600">
        <f>Variety!O760</f>
        <v>0</v>
      </c>
      <c r="P186" s="873">
        <f>Variety!P760</f>
        <v>0</v>
      </c>
      <c r="Q186" s="881">
        <f>Variety!Q760</f>
        <v>0</v>
      </c>
      <c r="R186" s="621">
        <f>Variety!R760</f>
        <v>0</v>
      </c>
    </row>
    <row r="187" spans="2:18" s="17" customFormat="1" x14ac:dyDescent="0.35">
      <c r="B187" s="902"/>
      <c r="C187" s="903"/>
      <c r="D187" s="80" t="s">
        <v>87</v>
      </c>
      <c r="E187" s="842">
        <f>Variety!E761</f>
        <v>54417382.46642182</v>
      </c>
      <c r="F187" s="819">
        <f>Variety!F761</f>
        <v>2084372.8972147107</v>
      </c>
      <c r="G187" s="621">
        <f>Variety!G761</f>
        <v>3.9829027880734794E-2</v>
      </c>
      <c r="H187" s="626">
        <f>Variety!H761</f>
        <v>1.9691754682541465</v>
      </c>
      <c r="I187" s="649">
        <f>Variety!I761</f>
        <v>1.6053513363462057E-2</v>
      </c>
      <c r="J187" s="731">
        <f>Variety!J761</f>
        <v>4.6562853459539193</v>
      </c>
      <c r="K187" s="403">
        <f>Variety!K761</f>
        <v>2.6550973840302028E-2</v>
      </c>
      <c r="L187" s="621">
        <f>Variety!L761</f>
        <v>5.734880601407092E-3</v>
      </c>
      <c r="M187" s="455">
        <f>Variety!M761</f>
        <v>253382860.54356965</v>
      </c>
      <c r="N187" s="440">
        <f>Variety!N761</f>
        <v>11094927.344860643</v>
      </c>
      <c r="O187" s="600">
        <f>Variety!O761</f>
        <v>4.5792323201507917E-2</v>
      </c>
      <c r="P187" s="873">
        <f>Variety!P761</f>
        <v>48057774.206881583</v>
      </c>
      <c r="Q187" s="881">
        <f>Variety!Q761</f>
        <v>2281607.5808803961</v>
      </c>
      <c r="R187" s="621">
        <f>Variety!R761</f>
        <v>4.9842696517633407E-2</v>
      </c>
    </row>
    <row r="188" spans="2:18" s="17" customFormat="1" x14ac:dyDescent="0.35">
      <c r="B188" s="902"/>
      <c r="C188" s="903"/>
      <c r="D188" s="80" t="s">
        <v>109</v>
      </c>
      <c r="E188" s="842">
        <f>Variety!E762</f>
        <v>28715652.840477034</v>
      </c>
      <c r="F188" s="819">
        <f>Variety!F762</f>
        <v>802784.81748515368</v>
      </c>
      <c r="G188" s="621">
        <f>Variety!G762</f>
        <v>2.8760384523148906E-2</v>
      </c>
      <c r="H188" s="626">
        <f>Variety!H762</f>
        <v>1.0391194240785397</v>
      </c>
      <c r="I188" s="649">
        <f>Variety!I762</f>
        <v>-2.6176326748268419E-3</v>
      </c>
      <c r="J188" s="731">
        <f>Variety!J762</f>
        <v>2.8412955937760209</v>
      </c>
      <c r="K188" s="403">
        <f>Variety!K762</f>
        <v>8.2192133860441885E-2</v>
      </c>
      <c r="L188" s="621">
        <f>Variety!L762</f>
        <v>2.9789435247548398E-2</v>
      </c>
      <c r="M188" s="455">
        <f>Variety!M762</f>
        <v>81589657.888049275</v>
      </c>
      <c r="N188" s="440">
        <f>Variety!N762</f>
        <v>4575167.1496454477</v>
      </c>
      <c r="O188" s="600">
        <f>Variety!O762</f>
        <v>5.94065753831442E-2</v>
      </c>
      <c r="P188" s="873">
        <f>Variety!P762</f>
        <v>20499430.103969298</v>
      </c>
      <c r="Q188" s="881">
        <f>Variety!Q762</f>
        <v>922277.33787076175</v>
      </c>
      <c r="R188" s="621">
        <f>Variety!R762</f>
        <v>4.7109881037852228E-2</v>
      </c>
    </row>
    <row r="189" spans="2:18" s="17" customFormat="1" x14ac:dyDescent="0.35">
      <c r="B189" s="902"/>
      <c r="C189" s="903"/>
      <c r="D189" s="80" t="s">
        <v>110</v>
      </c>
      <c r="E189" s="842">
        <f>Variety!E763</f>
        <v>213101.66040445073</v>
      </c>
      <c r="F189" s="819">
        <f>Variety!F763</f>
        <v>20118.73618441564</v>
      </c>
      <c r="G189" s="621">
        <f>Variety!G763</f>
        <v>0.10425138009348785</v>
      </c>
      <c r="H189" s="626">
        <f>Variety!H763</f>
        <v>7.7114065927666653E-3</v>
      </c>
      <c r="I189" s="649">
        <f>Variety!I763</f>
        <v>5.0908459149318856E-4</v>
      </c>
      <c r="J189" s="731">
        <f>Variety!J763</f>
        <v>10.962152883780615</v>
      </c>
      <c r="K189" s="403">
        <f>Variety!K763</f>
        <v>-1.6117279349273872E-2</v>
      </c>
      <c r="L189" s="621">
        <f>Variety!L763</f>
        <v>-1.4681073711779434E-3</v>
      </c>
      <c r="M189" s="455">
        <f>Variety!M763</f>
        <v>2336052.9811410867</v>
      </c>
      <c r="N189" s="440">
        <f>Variety!N763</f>
        <v>217434.30218271911</v>
      </c>
      <c r="O189" s="600">
        <f>Variety!O763</f>
        <v>0.10263022050273911</v>
      </c>
      <c r="P189" s="873">
        <f>Variety!P763</f>
        <v>429834.36091840267</v>
      </c>
      <c r="Q189" s="881">
        <f>Variety!Q763</f>
        <v>37567.583608429879</v>
      </c>
      <c r="R189" s="621">
        <f>Variety!R763</f>
        <v>9.5770495442043593E-2</v>
      </c>
    </row>
    <row r="190" spans="2:18" s="17" customFormat="1" x14ac:dyDescent="0.35">
      <c r="B190" s="902"/>
      <c r="C190" s="903"/>
      <c r="D190" s="80" t="s">
        <v>331</v>
      </c>
      <c r="E190" s="842">
        <f>Variety!E764</f>
        <v>24776.694233675778</v>
      </c>
      <c r="F190" s="819">
        <f>Variety!F764</f>
        <v>-54474.607499074191</v>
      </c>
      <c r="G190" s="621">
        <f>Variety!G764</f>
        <v>-0.68736546035259627</v>
      </c>
      <c r="H190" s="626">
        <f>Variety!H764</f>
        <v>8.9658223637445076E-4</v>
      </c>
      <c r="I190" s="649">
        <f>Variety!I764</f>
        <v>-2.061158177220595E-3</v>
      </c>
      <c r="J190" s="731">
        <f>Variety!J764</f>
        <v>14.423442635677462</v>
      </c>
      <c r="K190" s="403">
        <f>Variety!K764</f>
        <v>-0.96597034879413712</v>
      </c>
      <c r="L190" s="621">
        <f>Variety!L764</f>
        <v>-6.2768498692499286E-2</v>
      </c>
      <c r="M190" s="455">
        <f>Variety!M764</f>
        <v>357365.22798114317</v>
      </c>
      <c r="N190" s="440">
        <f>Variety!N764</f>
        <v>-862265.78394111572</v>
      </c>
      <c r="O190" s="600">
        <f>Variety!O764</f>
        <v>-0.70698906104568437</v>
      </c>
      <c r="P190" s="873">
        <f>Variety!P764</f>
        <v>31491.035838484822</v>
      </c>
      <c r="Q190" s="881">
        <f>Variety!Q764</f>
        <v>-54884.964482426585</v>
      </c>
      <c r="R190" s="621">
        <f>Variety!R764</f>
        <v>-0.63541914743115369</v>
      </c>
    </row>
    <row r="191" spans="2:18" s="17" customFormat="1" x14ac:dyDescent="0.35">
      <c r="B191" s="902"/>
      <c r="C191" s="903"/>
      <c r="D191" s="80" t="s">
        <v>332</v>
      </c>
      <c r="E191" s="842">
        <f>Variety!E765</f>
        <v>43946.149993109808</v>
      </c>
      <c r="F191" s="819">
        <f>Variety!F765</f>
        <v>-33483.254343756358</v>
      </c>
      <c r="G191" s="621">
        <f>Variety!G765</f>
        <v>-0.43243590249103986</v>
      </c>
      <c r="H191" s="626">
        <f>Variety!H765</f>
        <v>1.5902580493291261E-3</v>
      </c>
      <c r="I191" s="649">
        <f>Variety!I765</f>
        <v>-1.2994872722054663E-3</v>
      </c>
      <c r="J191" s="731">
        <f>Variety!J765</f>
        <v>18.631139585708034</v>
      </c>
      <c r="K191" s="403">
        <f>Variety!K765</f>
        <v>4.7988017092268063</v>
      </c>
      <c r="L191" s="621">
        <f>Variety!L765</f>
        <v>0.34692629344935877</v>
      </c>
      <c r="M191" s="455">
        <f>Variety!M765</f>
        <v>818766.85477609094</v>
      </c>
      <c r="N191" s="440">
        <f>Variety!N765</f>
        <v>-252262.82758612279</v>
      </c>
      <c r="O191" s="600">
        <f>Variety!O765</f>
        <v>-0.23553299384732598</v>
      </c>
      <c r="P191" s="873">
        <f>Variety!P765</f>
        <v>43341.430672389455</v>
      </c>
      <c r="Q191" s="881">
        <f>Variety!Q765</f>
        <v>-35305.445410865475</v>
      </c>
      <c r="R191" s="621">
        <f>Variety!R765</f>
        <v>-0.44891096975665534</v>
      </c>
    </row>
    <row r="192" spans="2:18" s="17" customFormat="1" x14ac:dyDescent="0.35">
      <c r="B192" s="902"/>
      <c r="C192" s="903"/>
      <c r="D192" s="80" t="s">
        <v>333</v>
      </c>
      <c r="E192" s="842">
        <f>Variety!E766</f>
        <v>-6.3664629124104977E-12</v>
      </c>
      <c r="F192" s="819">
        <f>Variety!F766</f>
        <v>-3.4106051316484809E-12</v>
      </c>
      <c r="G192" s="621">
        <f>Variety!G766</f>
        <v>1.1538461538461537</v>
      </c>
      <c r="H192" s="626">
        <f>Variety!H766</f>
        <v>-2.3038011051715586E-19</v>
      </c>
      <c r="I192" s="649">
        <f>Variety!I766</f>
        <v>-1.2006444599367526E-19</v>
      </c>
      <c r="J192" s="731">
        <f>Variety!J766</f>
        <v>0</v>
      </c>
      <c r="K192" s="403">
        <f>Variety!K766</f>
        <v>-7.384615384615385</v>
      </c>
      <c r="L192" s="621">
        <f>Variety!L766</f>
        <v>-1</v>
      </c>
      <c r="M192" s="455">
        <f>Variety!M766</f>
        <v>0</v>
      </c>
      <c r="N192" s="440">
        <f>Variety!N766</f>
        <v>2.1827872842550278E-11</v>
      </c>
      <c r="O192" s="600">
        <f>Variety!O766</f>
        <v>-1</v>
      </c>
      <c r="P192" s="873">
        <f>Variety!P766</f>
        <v>0</v>
      </c>
      <c r="Q192" s="881">
        <f>Variety!Q766</f>
        <v>0</v>
      </c>
      <c r="R192" s="621">
        <f>Variety!R766</f>
        <v>0</v>
      </c>
    </row>
    <row r="193" spans="2:18" s="17" customFormat="1" x14ac:dyDescent="0.35">
      <c r="B193" s="902"/>
      <c r="C193" s="903"/>
      <c r="D193" s="80" t="s">
        <v>334</v>
      </c>
      <c r="E193" s="842">
        <f>Variety!E767</f>
        <v>155788.16262149252</v>
      </c>
      <c r="F193" s="819">
        <f>Variety!F767</f>
        <v>7382.2572507787263</v>
      </c>
      <c r="G193" s="621">
        <f>Variety!G767</f>
        <v>4.9743689325152218E-2</v>
      </c>
      <c r="H193" s="626">
        <f>Variety!H767</f>
        <v>5.6374308019670975E-3</v>
      </c>
      <c r="I193" s="649">
        <f>Variety!I767</f>
        <v>9.8769173274489662E-5</v>
      </c>
      <c r="J193" s="731">
        <f>Variety!J767</f>
        <v>10.738034799255322</v>
      </c>
      <c r="K193" s="403">
        <f>Variety!K767</f>
        <v>-0.57304958252318627</v>
      </c>
      <c r="L193" s="621">
        <f>Variety!L767</f>
        <v>-5.0662656486440458E-2</v>
      </c>
      <c r="M193" s="455">
        <f>Variety!M767</f>
        <v>1672858.7115416341</v>
      </c>
      <c r="N193" s="440">
        <f>Variety!N767</f>
        <v>-5773.0068607460707</v>
      </c>
      <c r="O193" s="600">
        <f>Variety!O767</f>
        <v>-3.4391146059365948E-3</v>
      </c>
      <c r="P193" s="873">
        <f>Variety!P767</f>
        <v>155070.2852769345</v>
      </c>
      <c r="Q193" s="881">
        <f>Variety!Q767</f>
        <v>7366.2311640377156</v>
      </c>
      <c r="R193" s="621">
        <f>Variety!R767</f>
        <v>4.9871557069160584E-2</v>
      </c>
    </row>
    <row r="194" spans="2:18" s="17" customFormat="1" x14ac:dyDescent="0.35">
      <c r="B194" s="902"/>
      <c r="C194" s="903"/>
      <c r="D194" s="80" t="s">
        <v>335</v>
      </c>
      <c r="E194" s="842">
        <f>Variety!E768</f>
        <v>0.8550303025112953</v>
      </c>
      <c r="F194" s="819">
        <f>Variety!F768</f>
        <v>-6.2625121171877254</v>
      </c>
      <c r="G194" s="621">
        <f>Variety!G768</f>
        <v>-0.87987000960544304</v>
      </c>
      <c r="H194" s="626">
        <f>Variety!H768</f>
        <v>3.0940567517338644E-8</v>
      </c>
      <c r="I194" s="649">
        <f>Variety!I768</f>
        <v>-2.3469346498362353E-7</v>
      </c>
      <c r="J194" s="731">
        <f>Variety!J768</f>
        <v>12.68253977826366</v>
      </c>
      <c r="K194" s="403">
        <f>Variety!K768</f>
        <v>0.90432235334612088</v>
      </c>
      <c r="L194" s="621">
        <f>Variety!L768</f>
        <v>7.6779220549365271E-2</v>
      </c>
      <c r="M194" s="455">
        <f>Variety!M768</f>
        <v>10.843955823220313</v>
      </c>
      <c r="N194" s="440">
        <f>Variety!N768</f>
        <v>-72.988006327068433</v>
      </c>
      <c r="O194" s="600">
        <f>Variety!O768</f>
        <v>-0.87064652257834618</v>
      </c>
      <c r="P194" s="873">
        <f>Variety!P768</f>
        <v>1.3571909666061401</v>
      </c>
      <c r="Q194" s="881">
        <f>Variety!Q768</f>
        <v>-9.9454144111368805</v>
      </c>
      <c r="R194" s="621">
        <f>Variety!R768</f>
        <v>-0.87992229037043912</v>
      </c>
    </row>
    <row r="195" spans="2:18" s="17" customFormat="1" x14ac:dyDescent="0.35">
      <c r="B195" s="902"/>
      <c r="C195" s="903"/>
      <c r="D195" s="80" t="s">
        <v>336</v>
      </c>
      <c r="E195" s="842">
        <f>Variety!E769</f>
        <v>365691385.35803783</v>
      </c>
      <c r="F195" s="819">
        <f>Variety!F769</f>
        <v>13849938.152755022</v>
      </c>
      <c r="G195" s="621">
        <f>Variety!G769</f>
        <v>3.936414615948939E-2</v>
      </c>
      <c r="H195" s="626">
        <f>Variety!H769</f>
        <v>13.23309707965584</v>
      </c>
      <c r="I195" s="649">
        <f>Variety!I769</f>
        <v>0.10201096720161473</v>
      </c>
      <c r="J195" s="731">
        <f>Variety!J769</f>
        <v>5.2155169215628581</v>
      </c>
      <c r="K195" s="403">
        <f>Variety!K769</f>
        <v>-0.10740271518621469</v>
      </c>
      <c r="L195" s="621">
        <f>Variety!L769</f>
        <v>-2.0177406858580712E-2</v>
      </c>
      <c r="M195" s="455">
        <f>Variety!M769</f>
        <v>1907269608.4046102</v>
      </c>
      <c r="N195" s="440">
        <f>Variety!N769</f>
        <v>34445860.053398132</v>
      </c>
      <c r="O195" s="600">
        <f>Variety!O769</f>
        <v>1.839247290820795E-2</v>
      </c>
      <c r="P195" s="873">
        <f>Variety!P769</f>
        <v>408500045.32057142</v>
      </c>
      <c r="Q195" s="881">
        <f>Variety!Q769</f>
        <v>19168260.177780867</v>
      </c>
      <c r="R195" s="621">
        <f>Variety!R769</f>
        <v>4.9233740755974378E-2</v>
      </c>
    </row>
    <row r="196" spans="2:18" s="17" customFormat="1" x14ac:dyDescent="0.35">
      <c r="B196" s="902"/>
      <c r="C196" s="903"/>
      <c r="D196" s="80" t="s">
        <v>337</v>
      </c>
      <c r="E196" s="842">
        <f>Variety!E770</f>
        <v>48405386.972738549</v>
      </c>
      <c r="F196" s="819">
        <f>Variety!F770</f>
        <v>2166127.3019322306</v>
      </c>
      <c r="G196" s="621">
        <f>Variety!G770</f>
        <v>4.6846063655725863E-2</v>
      </c>
      <c r="H196" s="626">
        <f>Variety!H770</f>
        <v>1.7516222985712677</v>
      </c>
      <c r="I196" s="649">
        <f>Variety!I770</f>
        <v>2.5925382143926701E-2</v>
      </c>
      <c r="J196" s="731">
        <f>Variety!J770</f>
        <v>4.4003189947998642</v>
      </c>
      <c r="K196" s="403">
        <f>Variety!K770</f>
        <v>-0.43009529451205708</v>
      </c>
      <c r="L196" s="621">
        <f>Variety!L770</f>
        <v>-8.9039007578234644E-2</v>
      </c>
      <c r="M196" s="455">
        <f>Variety!M770</f>
        <v>212999143.74677932</v>
      </c>
      <c r="N196" s="440">
        <f>Variety!N770</f>
        <v>-10355636.894287974</v>
      </c>
      <c r="O196" s="600">
        <f>Variety!O770</f>
        <v>-4.6364070939361512E-2</v>
      </c>
      <c r="P196" s="873">
        <f>Variety!P770</f>
        <v>73044021.465438664</v>
      </c>
      <c r="Q196" s="881">
        <f>Variety!Q770</f>
        <v>3660253.9158498794</v>
      </c>
      <c r="R196" s="621">
        <f>Variety!R770</f>
        <v>5.2753749833977882E-2</v>
      </c>
    </row>
    <row r="197" spans="2:18" s="17" customFormat="1" ht="15" thickBot="1" x14ac:dyDescent="0.4">
      <c r="B197" s="904"/>
      <c r="C197" s="905"/>
      <c r="D197" s="81" t="s">
        <v>338</v>
      </c>
      <c r="E197" s="842">
        <f>Variety!E771</f>
        <v>36179613.590367332</v>
      </c>
      <c r="F197" s="819">
        <f>Variety!F771</f>
        <v>2782178.2645450085</v>
      </c>
      <c r="G197" s="621">
        <f>Variety!G771</f>
        <v>8.330514715882617E-2</v>
      </c>
      <c r="H197" s="626">
        <f>Variety!H771</f>
        <v>1.3092141573885274</v>
      </c>
      <c r="I197" s="649">
        <f>Variety!I771</f>
        <v>6.2787385665343587E-2</v>
      </c>
      <c r="J197" s="731">
        <f>Variety!J771</f>
        <v>5.0390282403017093</v>
      </c>
      <c r="K197" s="403">
        <f>Variety!K771</f>
        <v>-0.16091469265477709</v>
      </c>
      <c r="L197" s="621">
        <f>Variety!L771</f>
        <v>-3.0945472811811654E-2</v>
      </c>
      <c r="M197" s="455">
        <f>Variety!M771</f>
        <v>182310094.60506451</v>
      </c>
      <c r="N197" s="440">
        <f>Variety!N771</f>
        <v>8645336.8036834002</v>
      </c>
      <c r="O197" s="600">
        <f>Variety!O771</f>
        <v>4.9781757180527075E-2</v>
      </c>
      <c r="P197" s="873">
        <f>Variety!P771</f>
        <v>55887077.114702374</v>
      </c>
      <c r="Q197" s="881">
        <f>Variety!Q771</f>
        <v>6073468.4763267338</v>
      </c>
      <c r="R197" s="621">
        <f>Variety!R771</f>
        <v>0.12192388068925862</v>
      </c>
    </row>
    <row r="198" spans="2:18" s="17" customFormat="1" x14ac:dyDescent="0.35">
      <c r="C198" s="1"/>
      <c r="D198" s="1"/>
      <c r="E198" s="781"/>
      <c r="F198" s="781"/>
      <c r="G198" s="602"/>
      <c r="H198" s="593"/>
      <c r="I198" s="593"/>
      <c r="J198" s="377"/>
      <c r="K198" s="377"/>
      <c r="L198" s="602"/>
      <c r="M198" s="456"/>
      <c r="N198" s="456"/>
      <c r="O198" s="602"/>
      <c r="P198" s="780"/>
      <c r="Q198" s="780"/>
      <c r="R198" s="602"/>
    </row>
    <row r="199" spans="2:18" s="17" customFormat="1" ht="10.25" customHeight="1" x14ac:dyDescent="0.35">
      <c r="C199" s="1"/>
      <c r="D199" s="1"/>
      <c r="E199" s="781"/>
      <c r="F199" s="781"/>
      <c r="G199" s="630"/>
      <c r="H199" s="593"/>
      <c r="I199" s="593"/>
      <c r="J199" s="497"/>
      <c r="K199" s="497"/>
      <c r="L199" s="630"/>
      <c r="M199" s="499"/>
      <c r="N199" s="499"/>
      <c r="O199" s="630"/>
      <c r="P199" s="780"/>
      <c r="Q199" s="780"/>
      <c r="R199" s="630"/>
    </row>
    <row r="200" spans="2:18" s="17" customFormat="1" hidden="1" x14ac:dyDescent="0.35">
      <c r="C200" s="1"/>
      <c r="D200" s="1"/>
      <c r="E200" s="781"/>
      <c r="F200" s="781"/>
      <c r="G200" s="631"/>
      <c r="H200" s="593"/>
      <c r="I200" s="593"/>
      <c r="J200" s="498"/>
      <c r="K200" s="498"/>
      <c r="L200" s="631"/>
      <c r="M200" s="500"/>
      <c r="N200" s="500"/>
      <c r="O200" s="631"/>
      <c r="P200" s="780"/>
      <c r="Q200" s="780"/>
      <c r="R200" s="631"/>
    </row>
    <row r="201" spans="2:18" s="17" customFormat="1" hidden="1" x14ac:dyDescent="0.35">
      <c r="C201" s="1"/>
      <c r="D201" s="1"/>
      <c r="E201" s="781"/>
      <c r="F201" s="781"/>
      <c r="G201" s="602"/>
      <c r="H201" s="593"/>
      <c r="I201" s="593"/>
      <c r="J201" s="377"/>
      <c r="K201" s="377"/>
      <c r="L201" s="602"/>
      <c r="M201" s="501"/>
      <c r="N201" s="501"/>
      <c r="O201" s="602"/>
      <c r="P201" s="780"/>
      <c r="Q201" s="780"/>
      <c r="R201" s="602"/>
    </row>
    <row r="202" spans="2:18" s="17" customFormat="1" x14ac:dyDescent="0.35">
      <c r="C202" s="75"/>
      <c r="D202" s="75"/>
      <c r="E202" s="798"/>
      <c r="F202" s="798"/>
      <c r="G202" s="596"/>
      <c r="H202" s="592"/>
      <c r="I202" s="592"/>
      <c r="J202" s="92"/>
      <c r="K202" s="92"/>
      <c r="L202" s="596"/>
      <c r="M202" s="425"/>
      <c r="N202" s="425"/>
      <c r="O202" s="596"/>
      <c r="P202" s="875"/>
      <c r="Q202" s="875"/>
      <c r="R202" s="609"/>
    </row>
    <row r="203" spans="2:18" s="17" customFormat="1" ht="23.5" x14ac:dyDescent="0.35">
      <c r="C203" s="933" t="s">
        <v>111</v>
      </c>
      <c r="D203" s="933"/>
      <c r="E203" s="933"/>
      <c r="F203" s="933"/>
      <c r="G203" s="974"/>
      <c r="H203" s="933"/>
      <c r="I203" s="933"/>
      <c r="J203" s="1009"/>
      <c r="K203" s="1009"/>
      <c r="L203" s="974"/>
      <c r="M203" s="1009"/>
      <c r="N203" s="1009"/>
      <c r="O203" s="974"/>
      <c r="P203" s="933"/>
      <c r="Q203" s="933"/>
      <c r="R203" s="974"/>
    </row>
    <row r="204" spans="2:18" s="17" customFormat="1" x14ac:dyDescent="0.35">
      <c r="C204" s="937" t="s">
        <v>252</v>
      </c>
      <c r="D204" s="937"/>
      <c r="E204" s="937"/>
      <c r="F204" s="937"/>
      <c r="G204" s="975"/>
      <c r="H204" s="937"/>
      <c r="I204" s="937"/>
      <c r="J204" s="1010"/>
      <c r="K204" s="1010"/>
      <c r="L204" s="975"/>
      <c r="M204" s="1010"/>
      <c r="N204" s="1010"/>
      <c r="O204" s="975"/>
      <c r="P204" s="937"/>
      <c r="Q204" s="937"/>
      <c r="R204" s="975"/>
    </row>
    <row r="205" spans="2:18" s="17" customFormat="1" x14ac:dyDescent="0.35">
      <c r="C205" s="937" t="str">
        <f>'HOME PAGE'!H7</f>
        <v>YTD ENDING 06-14-2026</v>
      </c>
      <c r="D205" s="937"/>
      <c r="E205" s="937"/>
      <c r="F205" s="937"/>
      <c r="G205" s="976"/>
      <c r="H205" s="937"/>
      <c r="I205" s="937"/>
      <c r="J205" s="1008"/>
      <c r="K205" s="1008"/>
      <c r="L205" s="976"/>
      <c r="M205" s="1008"/>
      <c r="N205" s="1008"/>
      <c r="O205" s="976"/>
      <c r="P205" s="937"/>
      <c r="Q205" s="937"/>
      <c r="R205" s="976"/>
    </row>
    <row r="206" spans="2:18" s="17" customFormat="1" ht="15" thickBot="1" x14ac:dyDescent="0.4">
      <c r="C206" s="1"/>
      <c r="D206" s="1"/>
      <c r="E206" s="781"/>
      <c r="F206" s="781"/>
      <c r="G206" s="265"/>
      <c r="H206" s="594"/>
      <c r="I206" s="594"/>
      <c r="J206" s="92"/>
      <c r="K206" s="92"/>
      <c r="L206" s="265"/>
      <c r="M206" s="425"/>
      <c r="N206" s="734"/>
      <c r="O206" s="265"/>
      <c r="P206" s="780"/>
      <c r="Q206" s="780"/>
      <c r="R206" s="265"/>
    </row>
    <row r="207" spans="2:18" s="17" customFormat="1" x14ac:dyDescent="0.35">
      <c r="B207" s="1"/>
      <c r="C207" s="1"/>
      <c r="D207" s="19"/>
      <c r="E207" s="961" t="s">
        <v>48</v>
      </c>
      <c r="F207" s="993"/>
      <c r="G207" s="1004"/>
      <c r="H207" s="961" t="s">
        <v>17</v>
      </c>
      <c r="I207" s="962"/>
      <c r="J207" s="1005" t="s">
        <v>18</v>
      </c>
      <c r="K207" s="1006"/>
      <c r="L207" s="1004"/>
      <c r="M207" s="1005" t="s">
        <v>19</v>
      </c>
      <c r="N207" s="1006"/>
      <c r="O207" s="1004"/>
      <c r="P207" s="961" t="s">
        <v>20</v>
      </c>
      <c r="Q207" s="993"/>
      <c r="R207" s="1004"/>
    </row>
    <row r="208" spans="2:18" s="17" customFormat="1" ht="15" thickBot="1" x14ac:dyDescent="0.4">
      <c r="B208" s="2"/>
      <c r="C208" s="2"/>
      <c r="D208" s="20"/>
      <c r="E208" s="782" t="s">
        <v>16</v>
      </c>
      <c r="F208" s="805" t="s">
        <v>22</v>
      </c>
      <c r="G208" s="597" t="s">
        <v>23</v>
      </c>
      <c r="H208" s="643" t="s">
        <v>16</v>
      </c>
      <c r="I208" s="647" t="s">
        <v>22</v>
      </c>
      <c r="J208" s="727" t="s">
        <v>16</v>
      </c>
      <c r="K208" s="391" t="s">
        <v>22</v>
      </c>
      <c r="L208" s="597" t="s">
        <v>23</v>
      </c>
      <c r="M208" s="418" t="s">
        <v>16</v>
      </c>
      <c r="N208" s="427" t="s">
        <v>22</v>
      </c>
      <c r="O208" s="597" t="s">
        <v>23</v>
      </c>
      <c r="P208" s="869" t="s">
        <v>16</v>
      </c>
      <c r="Q208" s="879" t="s">
        <v>22</v>
      </c>
      <c r="R208" s="597" t="s">
        <v>23</v>
      </c>
    </row>
    <row r="209" spans="2:18" s="17" customFormat="1" ht="15" thickBot="1" x14ac:dyDescent="0.4">
      <c r="B209" s="2"/>
      <c r="C209" s="2"/>
      <c r="D209" s="509" t="s">
        <v>436</v>
      </c>
      <c r="E209" s="783">
        <f>SUM(E210:E213)</f>
        <v>1102057944.4930997</v>
      </c>
      <c r="F209" s="783">
        <f t="shared" ref="F209:R209" si="4">SUM(F210:F213)</f>
        <v>31912660.481170356</v>
      </c>
      <c r="G209" s="686">
        <f t="shared" si="4"/>
        <v>1.0396300183007294</v>
      </c>
      <c r="H209" s="548">
        <f t="shared" si="4"/>
        <v>100.47405487285641</v>
      </c>
      <c r="I209" s="548">
        <f t="shared" si="4"/>
        <v>-5.2377995298684865E-2</v>
      </c>
      <c r="J209" s="519">
        <f t="shared" si="4"/>
        <v>61.520521281488776</v>
      </c>
      <c r="K209" s="519">
        <f t="shared" si="4"/>
        <v>-7.9575581661464421</v>
      </c>
      <c r="L209" s="686">
        <f t="shared" si="4"/>
        <v>-0.31718743113591386</v>
      </c>
      <c r="M209" s="535">
        <f t="shared" si="4"/>
        <v>5322860205.269351</v>
      </c>
      <c r="N209" s="745">
        <f t="shared" si="4"/>
        <v>24723271.839995433</v>
      </c>
      <c r="O209" s="686">
        <f t="shared" si="4"/>
        <v>0.41260943562276636</v>
      </c>
      <c r="P209" s="870">
        <f t="shared" si="4"/>
        <v>1301555064.6734595</v>
      </c>
      <c r="Q209" s="870">
        <f t="shared" si="4"/>
        <v>64146529.539243653</v>
      </c>
      <c r="R209" s="686">
        <f t="shared" si="4"/>
        <v>0.4115616576832371</v>
      </c>
    </row>
    <row r="210" spans="2:18" s="17" customFormat="1" x14ac:dyDescent="0.35">
      <c r="B210" s="906" t="s">
        <v>46</v>
      </c>
      <c r="C210" s="909" t="s">
        <v>355</v>
      </c>
      <c r="D210" s="113" t="s">
        <v>281</v>
      </c>
      <c r="E210" s="784">
        <f>'Segment Data'!E100</f>
        <v>10979020.729520911</v>
      </c>
      <c r="F210" s="807">
        <f>'Segment Data'!F100</f>
        <v>98807.034807527438</v>
      </c>
      <c r="G210" s="257">
        <f>'Segment Data'!G100</f>
        <v>9.0813505671802248E-3</v>
      </c>
      <c r="H210" s="211">
        <f>'Segment Data'!H100</f>
        <v>1.0009516620611949</v>
      </c>
      <c r="I210" s="212">
        <f>'Segment Data'!I100</f>
        <v>-2.1104957645960987E-2</v>
      </c>
      <c r="J210" s="368">
        <f>'Segment Data'!J100</f>
        <v>9.2726653561212711</v>
      </c>
      <c r="K210" s="395">
        <f>'Segment Data'!K100</f>
        <v>0.237005749171459</v>
      </c>
      <c r="L210" s="257">
        <f>'Segment Data'!L100</f>
        <v>2.6230044012411129E-2</v>
      </c>
      <c r="M210" s="422">
        <f>'Segment Data'!M100</f>
        <v>101804785.16276583</v>
      </c>
      <c r="N210" s="431">
        <f>'Segment Data'!N100</f>
        <v>3494877.7664619386</v>
      </c>
      <c r="O210" s="257">
        <f>'Segment Data'!O100</f>
        <v>3.5549598804660597E-2</v>
      </c>
      <c r="P210" s="784">
        <f>'Segment Data'!P100</f>
        <v>17504752.418993961</v>
      </c>
      <c r="Q210" s="807">
        <f>'Segment Data'!Q100</f>
        <v>844752.36303020269</v>
      </c>
      <c r="R210" s="257">
        <f>'Segment Data'!R100</f>
        <v>5.0705423781064622E-2</v>
      </c>
    </row>
    <row r="211" spans="2:18" s="17" customFormat="1" x14ac:dyDescent="0.35">
      <c r="B211" s="907"/>
      <c r="C211" s="910"/>
      <c r="D211" s="114" t="s">
        <v>283</v>
      </c>
      <c r="E211" s="785">
        <f>'Segment Data'!E101</f>
        <v>57059307.383239843</v>
      </c>
      <c r="F211" s="808">
        <f>'Segment Data'!F101</f>
        <v>261005.07459390163</v>
      </c>
      <c r="G211" s="255">
        <f>'Segment Data'!G101</f>
        <v>4.5952971125013883E-3</v>
      </c>
      <c r="H211" s="103">
        <f>'Segment Data'!H101</f>
        <v>5.2020676495987255</v>
      </c>
      <c r="I211" s="104">
        <f>'Segment Data'!I101</f>
        <v>-0.13340484124825291</v>
      </c>
      <c r="J211" s="366">
        <f>'Segment Data'!J101</f>
        <v>8.0420998943656556</v>
      </c>
      <c r="K211" s="393">
        <f>'Segment Data'!K101</f>
        <v>0.52789163886614521</v>
      </c>
      <c r="L211" s="255">
        <f>'Segment Data'!L101</f>
        <v>7.0252463189290904E-2</v>
      </c>
      <c r="M211" s="420">
        <f>'Segment Data'!M101</f>
        <v>458876649.87933058</v>
      </c>
      <c r="N211" s="429">
        <f>'Segment Data'!N101</f>
        <v>32082377.773346364</v>
      </c>
      <c r="O211" s="255">
        <f>'Segment Data'!O101</f>
        <v>7.5170591243032117E-2</v>
      </c>
      <c r="P211" s="785">
        <f>'Segment Data'!P101</f>
        <v>218247196.4099049</v>
      </c>
      <c r="Q211" s="808">
        <f>'Segment Data'!Q101</f>
        <v>13008811.152150333</v>
      </c>
      <c r="R211" s="255">
        <f>'Segment Data'!R101</f>
        <v>6.3383909086074913E-2</v>
      </c>
    </row>
    <row r="212" spans="2:18" s="17" customFormat="1" ht="15" thickBot="1" x14ac:dyDescent="0.4">
      <c r="B212" s="907"/>
      <c r="C212" s="911"/>
      <c r="D212" s="115" t="s">
        <v>286</v>
      </c>
      <c r="E212" s="786">
        <f>'Segment Data'!E102</f>
        <v>4471250.1853602575</v>
      </c>
      <c r="F212" s="809">
        <f>'Segment Data'!F102</f>
        <v>-233939.89050113037</v>
      </c>
      <c r="G212" s="258">
        <f>'Segment Data'!G102</f>
        <v>-4.9719540917441588E-2</v>
      </c>
      <c r="H212" s="215">
        <f>'Segment Data'!H102</f>
        <v>0.40764157521752598</v>
      </c>
      <c r="I212" s="216">
        <f>'Segment Data'!I102</f>
        <v>-3.435072373439535E-2</v>
      </c>
      <c r="J212" s="369">
        <f>'Segment Data'!J102</f>
        <v>10.490413910890405</v>
      </c>
      <c r="K212" s="396">
        <f>'Segment Data'!K102</f>
        <v>-0.79478777899993602</v>
      </c>
      <c r="L212" s="258">
        <f>'Segment Data'!L102</f>
        <v>-7.0427432388021322E-2</v>
      </c>
      <c r="M212" s="423">
        <f>'Segment Data'!M102</f>
        <v>46905265.143574551</v>
      </c>
      <c r="N212" s="432">
        <f>'Segment Data'!N102</f>
        <v>-6193753.8517916426</v>
      </c>
      <c r="O212" s="258">
        <f>'Segment Data'!O102</f>
        <v>-0.11664535369913623</v>
      </c>
      <c r="P212" s="786">
        <f>'Segment Data'!P102</f>
        <v>12545048.93663102</v>
      </c>
      <c r="Q212" s="809">
        <f>'Segment Data'!Q102</f>
        <v>-1545584.1549682133</v>
      </c>
      <c r="R212" s="258">
        <f>'Segment Data'!R102</f>
        <v>-0.10968876592845804</v>
      </c>
    </row>
    <row r="213" spans="2:18" s="17" customFormat="1" ht="15" thickBot="1" x14ac:dyDescent="0.4">
      <c r="B213" s="907"/>
      <c r="C213" s="360"/>
      <c r="D213" s="510" t="s">
        <v>437</v>
      </c>
      <c r="E213" s="787">
        <f>SUM(E214:E217)</f>
        <v>1029548366.1949786</v>
      </c>
      <c r="F213" s="787">
        <f t="shared" ref="F213:R213" si="5">SUM(F214:F217)</f>
        <v>31786788.262270056</v>
      </c>
      <c r="G213" s="543">
        <f t="shared" si="5"/>
        <v>1.0756729115384893</v>
      </c>
      <c r="H213" s="507">
        <f t="shared" si="5"/>
        <v>93.863393985978973</v>
      </c>
      <c r="I213" s="507">
        <f t="shared" si="5"/>
        <v>0.13648252732992439</v>
      </c>
      <c r="J213" s="525">
        <f t="shared" si="5"/>
        <v>33.715342120111444</v>
      </c>
      <c r="K213" s="525">
        <f t="shared" si="5"/>
        <v>-7.9276677751841103</v>
      </c>
      <c r="L213" s="543">
        <f t="shared" si="5"/>
        <v>-0.3432425059495946</v>
      </c>
      <c r="M213" s="538">
        <f t="shared" si="5"/>
        <v>4715273505.0836802</v>
      </c>
      <c r="N213" s="746">
        <f t="shared" si="5"/>
        <v>-4660229.8480212279</v>
      </c>
      <c r="O213" s="543">
        <f t="shared" si="5"/>
        <v>0.41853459927420988</v>
      </c>
      <c r="P213" s="787">
        <f t="shared" si="5"/>
        <v>1053258066.9079297</v>
      </c>
      <c r="Q213" s="787">
        <f t="shared" si="5"/>
        <v>51838550.179031327</v>
      </c>
      <c r="R213" s="543">
        <f t="shared" si="5"/>
        <v>0.40716109074455559</v>
      </c>
    </row>
    <row r="214" spans="2:18" s="17" customFormat="1" x14ac:dyDescent="0.35">
      <c r="B214" s="907"/>
      <c r="C214" s="912" t="s">
        <v>354</v>
      </c>
      <c r="D214" s="218" t="s">
        <v>280</v>
      </c>
      <c r="E214" s="784">
        <f>'Segment Data'!E103</f>
        <v>424347.11176883243</v>
      </c>
      <c r="F214" s="807">
        <f>'Segment Data'!F103</f>
        <v>224080.98532915532</v>
      </c>
      <c r="G214" s="257">
        <f>'Segment Data'!G103</f>
        <v>1.1189160609078419</v>
      </c>
      <c r="H214" s="211">
        <f>'Segment Data'!H103</f>
        <v>3.8687507499989504E-2</v>
      </c>
      <c r="I214" s="212">
        <f>'Segment Data'!I103</f>
        <v>1.9875071827863286E-2</v>
      </c>
      <c r="J214" s="368">
        <f>'Segment Data'!J103</f>
        <v>19.334670871160355</v>
      </c>
      <c r="K214" s="395">
        <f>'Segment Data'!K103</f>
        <v>-7.5683471664736501</v>
      </c>
      <c r="L214" s="257">
        <f>'Segment Data'!L103</f>
        <v>-0.28131963320570447</v>
      </c>
      <c r="M214" s="422">
        <f>'Segment Data'!M103</f>
        <v>8204611.7411778728</v>
      </c>
      <c r="N214" s="431">
        <f>'Segment Data'!N103</f>
        <v>2816848.5292441472</v>
      </c>
      <c r="O214" s="257">
        <f>'Segment Data'!O103</f>
        <v>0.52282337185957184</v>
      </c>
      <c r="P214" s="784">
        <f>'Segment Data'!P103</f>
        <v>1664297.8513400559</v>
      </c>
      <c r="Q214" s="807">
        <f>'Segment Data'!Q103</f>
        <v>483489.97516124672</v>
      </c>
      <c r="R214" s="257">
        <f>'Segment Data'!R103</f>
        <v>0.40945693614939271</v>
      </c>
    </row>
    <row r="215" spans="2:18" s="17" customFormat="1" x14ac:dyDescent="0.35">
      <c r="B215" s="907"/>
      <c r="C215" s="913"/>
      <c r="D215" s="114" t="s">
        <v>282</v>
      </c>
      <c r="E215" s="785">
        <f>'Segment Data'!E104</f>
        <v>2784642.4309650301</v>
      </c>
      <c r="F215" s="808">
        <f>'Segment Data'!F104</f>
        <v>-197427.11908124387</v>
      </c>
      <c r="G215" s="255">
        <f>'Segment Data'!G104</f>
        <v>-6.6204733245802505E-2</v>
      </c>
      <c r="H215" s="103">
        <f>'Segment Data'!H104</f>
        <v>0.25387441541356864</v>
      </c>
      <c r="I215" s="104">
        <f>'Segment Data'!I104</f>
        <v>-2.6252796199274897E-2</v>
      </c>
      <c r="J215" s="366">
        <f>'Segment Data'!J104</f>
        <v>5.6984848289023988</v>
      </c>
      <c r="K215" s="393">
        <f>'Segment Data'!K104</f>
        <v>-0.24051682169405897</v>
      </c>
      <c r="L215" s="255">
        <f>'Segment Data'!L104</f>
        <v>-4.0497853990308912E-2</v>
      </c>
      <c r="M215" s="420">
        <f>'Segment Data'!M104</f>
        <v>15868242.64677212</v>
      </c>
      <c r="N215" s="429">
        <f>'Segment Data'!N104</f>
        <v>-1842273.3331461363</v>
      </c>
      <c r="O215" s="255">
        <f>'Segment Data'!O104</f>
        <v>-0.10402143761565547</v>
      </c>
      <c r="P215" s="785">
        <f>'Segment Data'!P104</f>
        <v>5003326.4969780445</v>
      </c>
      <c r="Q215" s="808">
        <f>'Segment Data'!Q104</f>
        <v>-369636.55336520821</v>
      </c>
      <c r="R215" s="255">
        <f>'Segment Data'!R104</f>
        <v>-6.8795662635646432E-2</v>
      </c>
    </row>
    <row r="216" spans="2:18" s="17" customFormat="1" x14ac:dyDescent="0.35">
      <c r="B216" s="907"/>
      <c r="C216" s="913"/>
      <c r="D216" s="114" t="s">
        <v>284</v>
      </c>
      <c r="E216" s="785">
        <f>'Segment Data'!E105</f>
        <v>900386607.18839025</v>
      </c>
      <c r="F216" s="808">
        <f>'Segment Data'!F105</f>
        <v>33816128.907811642</v>
      </c>
      <c r="G216" s="255">
        <f>'Segment Data'!G105</f>
        <v>3.9022941301795233E-2</v>
      </c>
      <c r="H216" s="103">
        <f>'Segment Data'!H105</f>
        <v>82.087782978636085</v>
      </c>
      <c r="I216" s="104">
        <f>'Segment Data'!I105</f>
        <v>0.68459379313240731</v>
      </c>
      <c r="J216" s="366">
        <f>'Segment Data'!J105</f>
        <v>4.6455294833963672</v>
      </c>
      <c r="K216" s="393">
        <f>'Segment Data'!K105</f>
        <v>-0.1885033515328951</v>
      </c>
      <c r="L216" s="255">
        <f>'Segment Data'!L105</f>
        <v>-3.899504988274527E-2</v>
      </c>
      <c r="M216" s="420">
        <f>'Segment Data'!M105</f>
        <v>4182772530.1488905</v>
      </c>
      <c r="N216" s="429">
        <f>'Segment Data'!N105</f>
        <v>-6257615.6397819519</v>
      </c>
      <c r="O216" s="255">
        <f>'Segment Data'!O105</f>
        <v>-1.4938101235850202E-3</v>
      </c>
      <c r="P216" s="785">
        <f>'Segment Data'!P105</f>
        <v>942051051.70862579</v>
      </c>
      <c r="Q216" s="808">
        <f>'Segment Data'!Q105</f>
        <v>50732586.267167807</v>
      </c>
      <c r="R216" s="255">
        <f>'Segment Data'!R105</f>
        <v>5.6918585482283977E-2</v>
      </c>
    </row>
    <row r="217" spans="2:18" s="17" customFormat="1" ht="15" thickBot="1" x14ac:dyDescent="0.4">
      <c r="B217" s="908"/>
      <c r="C217" s="914"/>
      <c r="D217" s="248" t="s">
        <v>285</v>
      </c>
      <c r="E217" s="786">
        <f>'Segment Data'!E106</f>
        <v>125952769.46385446</v>
      </c>
      <c r="F217" s="809">
        <f>'Segment Data'!F106</f>
        <v>-2055994.5117895007</v>
      </c>
      <c r="G217" s="258">
        <f>'Segment Data'!G106</f>
        <v>-1.6061357425345438E-2</v>
      </c>
      <c r="H217" s="105">
        <f>'Segment Data'!H106</f>
        <v>11.483049084429322</v>
      </c>
      <c r="I217" s="106">
        <f>'Segment Data'!I106</f>
        <v>-0.54173354143107133</v>
      </c>
      <c r="J217" s="369">
        <f>'Segment Data'!J106</f>
        <v>4.0366569366523262</v>
      </c>
      <c r="K217" s="396">
        <f>'Segment Data'!K106</f>
        <v>6.9699564516493506E-2</v>
      </c>
      <c r="L217" s="258">
        <f>'Segment Data'!L106</f>
        <v>1.7570031129164079E-2</v>
      </c>
      <c r="M217" s="421">
        <f>'Segment Data'!M106</f>
        <v>508428120.54683936</v>
      </c>
      <c r="N217" s="430">
        <f>'Segment Data'!N106</f>
        <v>622810.59566271305</v>
      </c>
      <c r="O217" s="256">
        <f>'Segment Data'!O106</f>
        <v>1.2264751538785478E-3</v>
      </c>
      <c r="P217" s="786">
        <f>'Segment Data'!P106</f>
        <v>104539390.8509858</v>
      </c>
      <c r="Q217" s="809">
        <f>'Segment Data'!Q106</f>
        <v>992110.49006748199</v>
      </c>
      <c r="R217" s="258">
        <f>'Segment Data'!R106</f>
        <v>9.581231748525312E-3</v>
      </c>
    </row>
    <row r="218" spans="2:18" s="17" customFormat="1" x14ac:dyDescent="0.35">
      <c r="B218" s="915" t="s">
        <v>47</v>
      </c>
      <c r="C218" s="916"/>
      <c r="D218" s="84" t="str">
        <f>_xlfn.XLOOKUP('TOTAL U.S. ALL OTHER OUTLETS'!E218,'Form Data'!E:E,'Form Data'!D:D,"NOT FOUND",0)</f>
        <v>SHREDDED</v>
      </c>
      <c r="E218" s="789">
        <f>'Form Data'!E212</f>
        <v>380624761.92898881</v>
      </c>
      <c r="F218" s="812">
        <f>'Form Data'!F212</f>
        <v>2493397.0415670276</v>
      </c>
      <c r="G218" s="259">
        <f>'Form Data'!G212</f>
        <v>6.5939968833565767E-3</v>
      </c>
      <c r="H218" s="129">
        <f>'Form Data'!H212</f>
        <v>29.224291538479193</v>
      </c>
      <c r="I218" s="234">
        <f>'Form Data'!I212</f>
        <v>-0.59809878421447848</v>
      </c>
      <c r="J218" s="370">
        <f>'Form Data'!J212</f>
        <v>3.7485041656168159</v>
      </c>
      <c r="K218" s="397">
        <f>'Form Data'!K212</f>
        <v>-0.18651536751230369</v>
      </c>
      <c r="L218" s="259">
        <f>'Form Data'!L212</f>
        <v>-4.739884159202306E-2</v>
      </c>
      <c r="M218" s="533">
        <f>'Form Data'!M212</f>
        <v>1426773505.6277235</v>
      </c>
      <c r="N218" s="534">
        <f>'Form Data'!N212</f>
        <v>-61180801.293055773</v>
      </c>
      <c r="O218" s="280">
        <f>'Form Data'!O212</f>
        <v>-4.111739252239896E-2</v>
      </c>
      <c r="P218" s="789">
        <f>'Form Data'!P212</f>
        <v>338283929.42128587</v>
      </c>
      <c r="Q218" s="812">
        <f>'Form Data'!Q212</f>
        <v>3322678.1626785994</v>
      </c>
      <c r="R218" s="259">
        <f>'Form Data'!R212</f>
        <v>9.9195896546055151E-3</v>
      </c>
    </row>
    <row r="219" spans="2:18" s="17" customFormat="1" x14ac:dyDescent="0.35">
      <c r="B219" s="917"/>
      <c r="C219" s="918"/>
      <c r="D219" s="85" t="str">
        <f>_xlfn.XLOOKUP('TOTAL U.S. ALL OTHER OUTLETS'!E219,'Form Data'!E:E,'Form Data'!D:D,"NOT FOUND",0)</f>
        <v>CHUNK</v>
      </c>
      <c r="E219" s="790">
        <f>'Form Data'!E213</f>
        <v>169899060.27321243</v>
      </c>
      <c r="F219" s="813">
        <f>'Form Data'!F213</f>
        <v>12724077.31397453</v>
      </c>
      <c r="G219" s="260">
        <f>'Form Data'!G213</f>
        <v>8.0954850920991792E-2</v>
      </c>
      <c r="H219" s="99">
        <f>'Form Data'!H213</f>
        <v>13.04481517275625</v>
      </c>
      <c r="I219" s="226">
        <f>'Form Data'!I213</f>
        <v>0.64876944359902033</v>
      </c>
      <c r="J219" s="371">
        <f>'Form Data'!J213</f>
        <v>4.6902453866907345</v>
      </c>
      <c r="K219" s="364">
        <f>'Form Data'!K213</f>
        <v>-0.22105978363549106</v>
      </c>
      <c r="L219" s="260">
        <f>'Form Data'!L213</f>
        <v>-4.5010394583321629E-2</v>
      </c>
      <c r="M219" s="449">
        <f>'Form Data'!M213</f>
        <v>796868283.64952564</v>
      </c>
      <c r="N219" s="434">
        <f>'Form Data'!N213</f>
        <v>24933977.195884109</v>
      </c>
      <c r="O219" s="273">
        <f>'Form Data'!O213</f>
        <v>3.2300646554282296E-2</v>
      </c>
      <c r="P219" s="790">
        <f>'Form Data'!P213</f>
        <v>164751687.63503343</v>
      </c>
      <c r="Q219" s="813">
        <f>'Form Data'!Q213</f>
        <v>12618956.106133431</v>
      </c>
      <c r="R219" s="260">
        <f>'Form Data'!R213</f>
        <v>8.2947015933492671E-2</v>
      </c>
    </row>
    <row r="220" spans="2:18" s="17" customFormat="1" x14ac:dyDescent="0.35">
      <c r="B220" s="917"/>
      <c r="C220" s="918"/>
      <c r="D220" s="85" t="str">
        <f>_xlfn.XLOOKUP('TOTAL U.S. ALL OTHER OUTLETS'!E220,'Form Data'!E:E,'Form Data'!D:D,"NOT FOUND",0)</f>
        <v>SLICED</v>
      </c>
      <c r="E220" s="790">
        <f>'Form Data'!E214</f>
        <v>138592159.57591367</v>
      </c>
      <c r="F220" s="813">
        <f>'Form Data'!F214</f>
        <v>782191.91968250275</v>
      </c>
      <c r="G220" s="260">
        <f>'Form Data'!G214</f>
        <v>5.6758733274917469E-3</v>
      </c>
      <c r="H220" s="99">
        <f>'Form Data'!H214</f>
        <v>10.641077726702308</v>
      </c>
      <c r="I220" s="226">
        <f>'Form Data'!I214</f>
        <v>-0.22769177361539761</v>
      </c>
      <c r="J220" s="371">
        <f>'Form Data'!J214</f>
        <v>4.5819483614750167</v>
      </c>
      <c r="K220" s="364">
        <f>'Form Data'!K214</f>
        <v>-0.41498795739935712</v>
      </c>
      <c r="L220" s="260">
        <f>'Form Data'!L214</f>
        <v>-8.3048478290961819E-2</v>
      </c>
      <c r="M220" s="449">
        <f>'Form Data'!M214</f>
        <v>635022118.48214173</v>
      </c>
      <c r="N220" s="434">
        <f>'Form Data'!N214</f>
        <v>-53605514.002182484</v>
      </c>
      <c r="O220" s="273">
        <f>'Form Data'!O214</f>
        <v>-7.784397760629036E-2</v>
      </c>
      <c r="P220" s="790">
        <f>'Form Data'!P214</f>
        <v>178163382.61040902</v>
      </c>
      <c r="Q220" s="813">
        <f>'Form Data'!Q214</f>
        <v>9027358.7670372725</v>
      </c>
      <c r="R220" s="260">
        <f>'Form Data'!R214</f>
        <v>5.3373365187992412E-2</v>
      </c>
    </row>
    <row r="221" spans="2:18" s="17" customFormat="1" x14ac:dyDescent="0.35">
      <c r="B221" s="917"/>
      <c r="C221" s="918"/>
      <c r="D221" s="85" t="str">
        <f>_xlfn.XLOOKUP('TOTAL U.S. ALL OTHER OUTLETS'!E221,'Form Data'!E:E,'Form Data'!D:D,"NOT FOUND",0)</f>
        <v>STRING AND STICK</v>
      </c>
      <c r="E221" s="790">
        <f>'Form Data'!E215</f>
        <v>94119052.391549379</v>
      </c>
      <c r="F221" s="813">
        <f>'Form Data'!F215</f>
        <v>5999207.9443032146</v>
      </c>
      <c r="G221" s="260">
        <f>'Form Data'!G215</f>
        <v>6.8080101388452871E-2</v>
      </c>
      <c r="H221" s="99">
        <f>'Form Data'!H215</f>
        <v>7.2264416336874966</v>
      </c>
      <c r="I221" s="226">
        <f>'Form Data'!I215</f>
        <v>0.27662302484709045</v>
      </c>
      <c r="J221" s="371">
        <f>'Form Data'!J215</f>
        <v>5.1582278685912328</v>
      </c>
      <c r="K221" s="364">
        <f>'Form Data'!K215</f>
        <v>-0.16914241319774259</v>
      </c>
      <c r="L221" s="260">
        <f>'Form Data'!L215</f>
        <v>-3.1749700931421487E-2</v>
      </c>
      <c r="M221" s="449">
        <f>'Form Data'!M215</f>
        <v>485487519.01148832</v>
      </c>
      <c r="N221" s="434">
        <f>'Form Data'!N215</f>
        <v>16040478.467361808</v>
      </c>
      <c r="O221" s="273">
        <f>'Form Data'!O215</f>
        <v>3.4168877598567064E-2</v>
      </c>
      <c r="P221" s="790">
        <f>'Form Data'!P215</f>
        <v>109194567.96415071</v>
      </c>
      <c r="Q221" s="813">
        <f>'Form Data'!Q215</f>
        <v>5400006.8223351687</v>
      </c>
      <c r="R221" s="260">
        <f>'Form Data'!R215</f>
        <v>5.2025913139678734E-2</v>
      </c>
    </row>
    <row r="222" spans="2:18" s="17" customFormat="1" x14ac:dyDescent="0.35">
      <c r="B222" s="917"/>
      <c r="C222" s="918"/>
      <c r="D222" s="85" t="str">
        <f>_xlfn.XLOOKUP('TOTAL U.S. ALL OTHER OUTLETS'!E222,'Form Data'!E:E,'Form Data'!D:D,"NOT FOUND",0)</f>
        <v>UNKNOWN</v>
      </c>
      <c r="E222" s="790">
        <f>'Form Data'!E216</f>
        <v>30122928.086944461</v>
      </c>
      <c r="F222" s="813">
        <f>'Form Data'!F216</f>
        <v>2249729.1323382631</v>
      </c>
      <c r="G222" s="260">
        <f>'Form Data'!G216</f>
        <v>8.0712986550346533E-2</v>
      </c>
      <c r="H222" s="99">
        <f>'Form Data'!H216</f>
        <v>2.3128322706701496</v>
      </c>
      <c r="I222" s="226">
        <f>'Form Data'!I216</f>
        <v>0.11453428231405649</v>
      </c>
      <c r="J222" s="371">
        <f>'Form Data'!J216</f>
        <v>8.1551301958692104</v>
      </c>
      <c r="K222" s="364">
        <f>'Form Data'!K216</f>
        <v>0.3465044411274949</v>
      </c>
      <c r="L222" s="260">
        <f>'Form Data'!L216</f>
        <v>4.4374573966114751E-2</v>
      </c>
      <c r="M222" s="449">
        <f>'Form Data'!M216</f>
        <v>245656400.42983752</v>
      </c>
      <c r="N222" s="434">
        <f>'Form Data'!N216</f>
        <v>28005021.205859721</v>
      </c>
      <c r="O222" s="273">
        <f>'Form Data'!O216</f>
        <v>0.12866916490816574</v>
      </c>
      <c r="P222" s="790">
        <f>'Form Data'!P216</f>
        <v>24405729.824976265</v>
      </c>
      <c r="Q222" s="813">
        <f>'Form Data'!Q216</f>
        <v>3501730.8138495833</v>
      </c>
      <c r="R222" s="260">
        <f>'Form Data'!R216</f>
        <v>0.16751487655475389</v>
      </c>
    </row>
    <row r="223" spans="2:18" s="17" customFormat="1" x14ac:dyDescent="0.35">
      <c r="B223" s="917"/>
      <c r="C223" s="918"/>
      <c r="D223" s="85" t="str">
        <f>_xlfn.XLOOKUP('TOTAL U.S. ALL OTHER OUTLETS'!E223,'Form Data'!E:E,'Form Data'!D:D,"NOT FOUND",0)</f>
        <v>ROUND</v>
      </c>
      <c r="E223" s="790">
        <f>'Form Data'!E217</f>
        <v>26857647.967713103</v>
      </c>
      <c r="F223" s="813">
        <f>'Form Data'!F217</f>
        <v>344591.94408494979</v>
      </c>
      <c r="G223" s="260">
        <f>'Form Data'!G217</f>
        <v>1.299706619176051E-2</v>
      </c>
      <c r="H223" s="99">
        <f>'Form Data'!H217</f>
        <v>2.06212472953277</v>
      </c>
      <c r="I223" s="226">
        <f>'Form Data'!I217</f>
        <v>-2.8901772909013523E-2</v>
      </c>
      <c r="J223" s="371">
        <f>'Form Data'!J217</f>
        <v>6.60765868232457</v>
      </c>
      <c r="K223" s="364">
        <f>'Form Data'!K217</f>
        <v>0.25507842375309231</v>
      </c>
      <c r="L223" s="260">
        <f>'Form Data'!L217</f>
        <v>4.0153514535911192E-2</v>
      </c>
      <c r="M223" s="449">
        <f>'Form Data'!M217</f>
        <v>177466170.78067634</v>
      </c>
      <c r="N223" s="434">
        <f>'Form Data'!N217</f>
        <v>9039854.4905765355</v>
      </c>
      <c r="O223" s="273">
        <f>'Form Data'!O217</f>
        <v>5.3672458613926853E-2</v>
      </c>
      <c r="P223" s="790">
        <f>'Form Data'!P217</f>
        <v>27655709.588475827</v>
      </c>
      <c r="Q223" s="813">
        <f>'Form Data'!Q217</f>
        <v>2991740.0175092369</v>
      </c>
      <c r="R223" s="260">
        <f>'Form Data'!R217</f>
        <v>0.12130002061918654</v>
      </c>
    </row>
    <row r="224" spans="2:18" s="17" customFormat="1" x14ac:dyDescent="0.35">
      <c r="B224" s="917"/>
      <c r="C224" s="918"/>
      <c r="D224" s="85" t="str">
        <f>_xlfn.XLOOKUP('TOTAL U.S. ALL OTHER OUTLETS'!E224,'Form Data'!E:E,'Form Data'!D:D,"NOT FOUND",0)</f>
        <v>GRATED</v>
      </c>
      <c r="E224" s="790">
        <f>'Form Data'!E218</f>
        <v>24926212.504053343</v>
      </c>
      <c r="F224" s="813">
        <f>'Form Data'!F218</f>
        <v>133417.09341405332</v>
      </c>
      <c r="G224" s="260">
        <f>'Form Data'!G218</f>
        <v>5.3812848129582138E-3</v>
      </c>
      <c r="H224" s="99">
        <f>'Form Data'!H218</f>
        <v>1.9138295088232955</v>
      </c>
      <c r="I224" s="226">
        <f>'Form Data'!I218</f>
        <v>-4.1523816989556428E-2</v>
      </c>
      <c r="J224" s="371">
        <f>'Form Data'!J218</f>
        <v>6.7027905571281847</v>
      </c>
      <c r="K224" s="364">
        <f>'Form Data'!K218</f>
        <v>0.10251742113261475</v>
      </c>
      <c r="L224" s="260">
        <f>'Form Data'!L218</f>
        <v>1.5532299803400675E-2</v>
      </c>
      <c r="M224" s="449">
        <f>'Form Data'!M218</f>
        <v>167075181.79713923</v>
      </c>
      <c r="N224" s="434">
        <f>'Form Data'!N218</f>
        <v>3435960.2820624709</v>
      </c>
      <c r="O224" s="273">
        <f>'Form Data'!O218</f>
        <v>2.0997168345401239E-2</v>
      </c>
      <c r="P224" s="790">
        <f>'Form Data'!P218</f>
        <v>35134624.639599212</v>
      </c>
      <c r="Q224" s="813">
        <f>'Form Data'!Q218</f>
        <v>812337.07691498846</v>
      </c>
      <c r="R224" s="260">
        <f>'Form Data'!R218</f>
        <v>2.3667917688510225E-2</v>
      </c>
    </row>
    <row r="225" spans="2:20" s="17" customFormat="1" x14ac:dyDescent="0.35">
      <c r="B225" s="917"/>
      <c r="C225" s="918"/>
      <c r="D225" s="85" t="str">
        <f>_xlfn.XLOOKUP('TOTAL U.S. ALL OTHER OUTLETS'!E225,'Form Data'!E:E,'Form Data'!D:D,"NOT FOUND",0)</f>
        <v>CRUMBLED</v>
      </c>
      <c r="E225" s="790">
        <f>'Form Data'!E219</f>
        <v>20125026.359775037</v>
      </c>
      <c r="F225" s="813">
        <f>'Form Data'!F219</f>
        <v>911237.77871091664</v>
      </c>
      <c r="G225" s="260">
        <f>'Form Data'!G219</f>
        <v>4.7426241569503591E-2</v>
      </c>
      <c r="H225" s="99">
        <f>'Form Data'!H219</f>
        <v>1.5451954165487809</v>
      </c>
      <c r="I225" s="226">
        <f>'Form Data'!I219</f>
        <v>2.9846107155194757E-2</v>
      </c>
      <c r="J225" s="371">
        <f>'Form Data'!J219</f>
        <v>6.0097071736210195</v>
      </c>
      <c r="K225" s="364">
        <f>'Form Data'!K219</f>
        <v>2.9514676864907941E-3</v>
      </c>
      <c r="L225" s="260">
        <f>'Form Data'!L219</f>
        <v>4.9135803601515137E-4</v>
      </c>
      <c r="M225" s="449">
        <f>'Form Data'!M219</f>
        <v>120945515.28365216</v>
      </c>
      <c r="N225" s="434">
        <f>'Form Data'!N219</f>
        <v>5532981.091725558</v>
      </c>
      <c r="O225" s="273">
        <f>'Form Data'!O219</f>
        <v>4.7940902870431935E-2</v>
      </c>
      <c r="P225" s="790">
        <f>'Form Data'!P219</f>
        <v>21665117.521084554</v>
      </c>
      <c r="Q225" s="813">
        <f>'Form Data'!Q219</f>
        <v>784027.5030464977</v>
      </c>
      <c r="R225" s="260">
        <f>'Form Data'!R219</f>
        <v>3.7547249802056225E-2</v>
      </c>
    </row>
    <row r="226" spans="2:20" s="17" customFormat="1" x14ac:dyDescent="0.35">
      <c r="B226" s="917"/>
      <c r="C226" s="918"/>
      <c r="D226" s="85" t="str">
        <f>_xlfn.XLOOKUP('TOTAL U.S. ALL OTHER OUTLETS'!E226,'Form Data'!E:E,'Form Data'!D:D,"NOT FOUND",0)</f>
        <v>RICOTTA</v>
      </c>
      <c r="E226" s="790">
        <f>'Form Data'!E220</f>
        <v>13016162.950607751</v>
      </c>
      <c r="F226" s="813">
        <f>'Form Data'!F220</f>
        <v>242703.23825110868</v>
      </c>
      <c r="G226" s="260">
        <f>'Form Data'!G220</f>
        <v>1.9000587445884003E-2</v>
      </c>
      <c r="H226" s="99">
        <f>'Form Data'!H220</f>
        <v>0.99937833485431382</v>
      </c>
      <c r="I226" s="226">
        <f>'Form Data'!I220</f>
        <v>-8.0363804695925412E-3</v>
      </c>
      <c r="J226" s="371">
        <f>'Form Data'!J220</f>
        <v>2.8584742659377169</v>
      </c>
      <c r="K226" s="364">
        <f>'Form Data'!K220</f>
        <v>1.3164544537402456E-2</v>
      </c>
      <c r="L226" s="260">
        <f>'Form Data'!L220</f>
        <v>4.6267527356999112E-3</v>
      </c>
      <c r="M226" s="449">
        <f>'Form Data'!M220</f>
        <v>37206366.835564196</v>
      </c>
      <c r="N226" s="434">
        <f>'Form Data'!N220</f>
        <v>861917.74008058012</v>
      </c>
      <c r="O226" s="273">
        <f>'Form Data'!O220</f>
        <v>2.3715251201529074E-2</v>
      </c>
      <c r="P226" s="790">
        <f>'Form Data'!P220</f>
        <v>9447288.9603892602</v>
      </c>
      <c r="Q226" s="813">
        <f>'Form Data'!Q220</f>
        <v>368046.74132693186</v>
      </c>
      <c r="R226" s="260">
        <f>'Form Data'!R220</f>
        <v>4.0537165156162382E-2</v>
      </c>
    </row>
    <row r="227" spans="2:20" s="17" customFormat="1" x14ac:dyDescent="0.35">
      <c r="B227" s="917"/>
      <c r="C227" s="918"/>
      <c r="D227" s="85" t="str">
        <f>_xlfn.XLOOKUP('TOTAL U.S. ALL OTHER OUTLETS'!E227,'Form Data'!E:E,'Form Data'!D:D,"NOT FOUND",0)</f>
        <v>SPREAD/COLD PACK</v>
      </c>
      <c r="E227" s="790">
        <f>'Form Data'!E221</f>
        <v>10750087.9695547</v>
      </c>
      <c r="F227" s="813">
        <f>'Form Data'!F221</f>
        <v>-928162.4789336212</v>
      </c>
      <c r="G227" s="260">
        <f>'Form Data'!G221</f>
        <v>-7.9477870681713816E-2</v>
      </c>
      <c r="H227" s="99">
        <f>'Form Data'!H221</f>
        <v>0.82538956029659549</v>
      </c>
      <c r="I227" s="226">
        <f>'Form Data'!I221</f>
        <v>-9.5648405608930287E-2</v>
      </c>
      <c r="J227" s="371">
        <f>'Form Data'!J221</f>
        <v>7.8737225975810974</v>
      </c>
      <c r="K227" s="364">
        <f>'Form Data'!K221</f>
        <v>0.60896789145774122</v>
      </c>
      <c r="L227" s="260">
        <f>'Form Data'!L221</f>
        <v>8.3824976353909245E-2</v>
      </c>
      <c r="M227" s="449">
        <f>'Form Data'!M221</f>
        <v>84643210.57186754</v>
      </c>
      <c r="N227" s="434">
        <f>'Form Data'!N221</f>
        <v>-196414.33307518065</v>
      </c>
      <c r="O227" s="273">
        <f>'Form Data'!O221</f>
        <v>-2.3151249583581979E-3</v>
      </c>
      <c r="P227" s="790">
        <f>'Form Data'!P221</f>
        <v>15537401.900674593</v>
      </c>
      <c r="Q227" s="813">
        <f>'Form Data'!Q221</f>
        <v>-114399.52769372799</v>
      </c>
      <c r="R227" s="260">
        <f>'Form Data'!R221</f>
        <v>-7.3090326514354447E-3</v>
      </c>
    </row>
    <row r="228" spans="2:20" s="17" customFormat="1" x14ac:dyDescent="0.35">
      <c r="B228" s="917"/>
      <c r="C228" s="918"/>
      <c r="D228" s="85" t="str">
        <f>_xlfn.XLOOKUP('TOTAL U.S. ALL OTHER OUTLETS'!E228,'Form Data'!E:E,'Form Data'!D:D,"NOT FOUND",0)</f>
        <v>CUBE</v>
      </c>
      <c r="E228" s="790">
        <f>'Form Data'!E222</f>
        <v>7481235.873243399</v>
      </c>
      <c r="F228" s="813">
        <f>'Form Data'!F222</f>
        <v>531413.12270905357</v>
      </c>
      <c r="G228" s="260">
        <f>'Form Data'!G222</f>
        <v>7.6464269922307759E-2</v>
      </c>
      <c r="H228" s="99">
        <f>'Form Data'!H222</f>
        <v>0.57440776348802935</v>
      </c>
      <c r="I228" s="226">
        <f>'Form Data'!I222</f>
        <v>2.6290505873925341E-2</v>
      </c>
      <c r="J228" s="371">
        <f>'Form Data'!J222</f>
        <v>5.2250431601756269</v>
      </c>
      <c r="K228" s="364">
        <f>'Form Data'!K222</f>
        <v>-0.38573097325595196</v>
      </c>
      <c r="L228" s="260">
        <f>'Form Data'!L222</f>
        <v>-6.8748262553929768E-2</v>
      </c>
      <c r="M228" s="449">
        <f>'Form Data'!M222</f>
        <v>39089780.329150952</v>
      </c>
      <c r="N228" s="434">
        <f>'Form Data'!N222</f>
        <v>95894.608518540859</v>
      </c>
      <c r="O228" s="273">
        <f>'Form Data'!O222</f>
        <v>2.4592216637646137E-3</v>
      </c>
      <c r="P228" s="790">
        <f>'Form Data'!P222</f>
        <v>12234431.956793848</v>
      </c>
      <c r="Q228" s="813">
        <f>'Form Data'!Q222</f>
        <v>1442465.2808099538</v>
      </c>
      <c r="R228" s="260">
        <f>'Form Data'!R222</f>
        <v>0.13366102065714963</v>
      </c>
    </row>
    <row r="229" spans="2:20" s="17" customFormat="1" x14ac:dyDescent="0.35">
      <c r="B229" s="917"/>
      <c r="C229" s="918"/>
      <c r="D229" s="85" t="str">
        <f>_xlfn.XLOOKUP('TOTAL U.S. ALL OTHER OUTLETS'!E229,'Form Data'!E:E,'Form Data'!D:D,"NOT FOUND",0)</f>
        <v>GRAB AND GO</v>
      </c>
      <c r="E229" s="790">
        <f>'Form Data'!E223</f>
        <v>6549433.1903917566</v>
      </c>
      <c r="F229" s="813">
        <f>'Form Data'!F223</f>
        <v>5714997.0644939579</v>
      </c>
      <c r="G229" s="260">
        <f>'Form Data'!G223</f>
        <v>6.8489329346149708</v>
      </c>
      <c r="H229" s="99">
        <f>'Form Data'!H223</f>
        <v>0.50286414367205456</v>
      </c>
      <c r="I229" s="226">
        <f>'Form Data'!I223</f>
        <v>0.43705399895346109</v>
      </c>
      <c r="J229" s="371">
        <f>'Form Data'!J223</f>
        <v>7.1166635563706668</v>
      </c>
      <c r="K229" s="364">
        <f>'Form Data'!K223</f>
        <v>0.2397457065403934</v>
      </c>
      <c r="L229" s="260">
        <f>'Form Data'!L223</f>
        <v>3.4862377561527866E-2</v>
      </c>
      <c r="M229" s="449">
        <f>'Form Data'!M223</f>
        <v>46610112.500945479</v>
      </c>
      <c r="N229" s="434">
        <f>'Form Data'!N223</f>
        <v>40871763.812215686</v>
      </c>
      <c r="O229" s="273">
        <f>'Form Data'!O223</f>
        <v>7.1225653980366292</v>
      </c>
      <c r="P229" s="790">
        <f>'Form Data'!P223</f>
        <v>11543685.606336683</v>
      </c>
      <c r="Q229" s="813">
        <f>'Form Data'!Q223</f>
        <v>10773995.582876801</v>
      </c>
      <c r="R229" s="260">
        <f>'Form Data'!R223</f>
        <v>13.997837122074083</v>
      </c>
    </row>
    <row r="230" spans="2:20" s="17" customFormat="1" x14ac:dyDescent="0.35">
      <c r="B230" s="917"/>
      <c r="C230" s="918"/>
      <c r="D230" s="85" t="str">
        <f>_xlfn.XLOOKUP('TOTAL U.S. ALL OTHER OUTLETS'!E230,'Form Data'!E:E,'Form Data'!D:D,"NOT FOUND",0)</f>
        <v>LOAF</v>
      </c>
      <c r="E230" s="790">
        <f>'Form Data'!E224</f>
        <v>5234495.730766356</v>
      </c>
      <c r="F230" s="813">
        <f>'Form Data'!F224</f>
        <v>268955.18497711234</v>
      </c>
      <c r="G230" s="260">
        <f>'Form Data'!G224</f>
        <v>5.4164331656738791E-2</v>
      </c>
      <c r="H230" s="99">
        <f>'Form Data'!H224</f>
        <v>0.40190351389009299</v>
      </c>
      <c r="I230" s="226">
        <f>'Form Data'!I224</f>
        <v>1.0282236020757285E-2</v>
      </c>
      <c r="J230" s="371">
        <f>'Form Data'!J224</f>
        <v>4.6350445624057928</v>
      </c>
      <c r="K230" s="364">
        <f>'Form Data'!K224</f>
        <v>-0.16510141866228434</v>
      </c>
      <c r="L230" s="260">
        <f>'Form Data'!L224</f>
        <v>-3.439508283986558E-2</v>
      </c>
      <c r="M230" s="449">
        <f>'Form Data'!M224</f>
        <v>24262120.973824933</v>
      </c>
      <c r="N230" s="434">
        <f>'Form Data'!N224</f>
        <v>426801.47912411019</v>
      </c>
      <c r="O230" s="273">
        <f>'Form Data'!O224</f>
        <v>1.7906262142573699E-2</v>
      </c>
      <c r="P230" s="790">
        <f>'Form Data'!P224</f>
        <v>2607731.8101253519</v>
      </c>
      <c r="Q230" s="813">
        <f>'Form Data'!Q224</f>
        <v>121181.05023360532</v>
      </c>
      <c r="R230" s="260">
        <f>'Form Data'!R224</f>
        <v>4.8734597414323851E-2</v>
      </c>
    </row>
    <row r="231" spans="2:20" s="17" customFormat="1" x14ac:dyDescent="0.35">
      <c r="B231" s="917"/>
      <c r="C231" s="918"/>
      <c r="D231" s="85" t="str">
        <f>_xlfn.XLOOKUP('TOTAL U.S. ALL OTHER OUTLETS'!E231,'Form Data'!E:E,'Form Data'!D:D,"NOT FOUND",0)</f>
        <v>BALL</v>
      </c>
      <c r="E231" s="790">
        <f>'Form Data'!E225</f>
        <v>4847581.6924839476</v>
      </c>
      <c r="F231" s="813">
        <f>'Form Data'!F225</f>
        <v>468716.08269577473</v>
      </c>
      <c r="G231" s="260">
        <f>'Form Data'!G225</f>
        <v>0.10704052703696673</v>
      </c>
      <c r="H231" s="99">
        <f>'Form Data'!H225</f>
        <v>0.37219633299678856</v>
      </c>
      <c r="I231" s="226">
        <f>'Form Data'!I225</f>
        <v>2.6844818914898039E-2</v>
      </c>
      <c r="J231" s="371">
        <f>'Form Data'!J225</f>
        <v>7.7044486052164007</v>
      </c>
      <c r="K231" s="364">
        <f>'Form Data'!K225</f>
        <v>0.2517697216110415</v>
      </c>
      <c r="L231" s="260">
        <f>'Form Data'!L225</f>
        <v>3.3782445955761298E-2</v>
      </c>
      <c r="M231" s="449">
        <f>'Form Data'!M225</f>
        <v>37347944.009330511</v>
      </c>
      <c r="N231" s="434">
        <f>'Form Data'!N225</f>
        <v>4713664.7451164909</v>
      </c>
      <c r="O231" s="273">
        <f>'Form Data'!O225</f>
        <v>0.14443906381243063</v>
      </c>
      <c r="P231" s="790">
        <f>'Form Data'!P225</f>
        <v>6725518.7650183439</v>
      </c>
      <c r="Q231" s="813">
        <f>'Form Data'!Q225</f>
        <v>660499.61395872012</v>
      </c>
      <c r="R231" s="260">
        <f>'Form Data'!R225</f>
        <v>0.10890313740284295</v>
      </c>
    </row>
    <row r="232" spans="2:20" s="17" customFormat="1" ht="15" thickBot="1" x14ac:dyDescent="0.4">
      <c r="B232" s="919"/>
      <c r="C232" s="920"/>
      <c r="D232" s="86" t="str">
        <f>_xlfn.XLOOKUP('TOTAL U.S. ALL OTHER OUTLETS'!E232,'Form Data'!E:E,'Form Data'!D:D,"NOT FOUND",0)</f>
        <v>STICK</v>
      </c>
      <c r="E232" s="791">
        <f>'Form Data'!E226</f>
        <v>4118690.0336166988</v>
      </c>
      <c r="F232" s="814">
        <f>'Form Data'!F226</f>
        <v>476585.73333509732</v>
      </c>
      <c r="G232" s="261">
        <f>'Form Data'!G226</f>
        <v>0.13085449894948054</v>
      </c>
      <c r="H232" s="100">
        <f>'Form Data'!H226</f>
        <v>0.3162321801898404</v>
      </c>
      <c r="I232" s="227">
        <f>'Form Data'!I226</f>
        <v>2.8987412564450366E-2</v>
      </c>
      <c r="J232" s="372">
        <f>'Form Data'!J226</f>
        <v>7.0271744670489555</v>
      </c>
      <c r="K232" s="398">
        <f>'Form Data'!K226</f>
        <v>-9.5105048046067786E-2</v>
      </c>
      <c r="L232" s="261">
        <f>'Form Data'!L226</f>
        <v>-1.3353175460819993E-2</v>
      </c>
      <c r="M232" s="450">
        <f>'Form Data'!M226</f>
        <v>28942753.441920269</v>
      </c>
      <c r="N232" s="435">
        <f>'Form Data'!N226</f>
        <v>3002668.5921851248</v>
      </c>
      <c r="O232" s="274">
        <f>'Form Data'!O226</f>
        <v>0.11575400040435037</v>
      </c>
      <c r="P232" s="791">
        <f>'Form Data'!P226</f>
        <v>3134380.164608717</v>
      </c>
      <c r="Q232" s="814">
        <f>'Form Data'!Q226</f>
        <v>416695.03467214108</v>
      </c>
      <c r="R232" s="261">
        <f>'Form Data'!R226</f>
        <v>0.15332719382464507</v>
      </c>
    </row>
    <row r="233" spans="2:20" s="17" customFormat="1" x14ac:dyDescent="0.35">
      <c r="B233" s="953" t="s">
        <v>65</v>
      </c>
      <c r="C233" s="922"/>
      <c r="D233" s="219" t="s">
        <v>12</v>
      </c>
      <c r="E233" s="784">
        <f>'NB &amp; PL'!D31</f>
        <v>538486293.44290996</v>
      </c>
      <c r="F233" s="807">
        <f>'NB &amp; PL'!E31</f>
        <v>9091154.5997383595</v>
      </c>
      <c r="G233" s="257">
        <f>'NB &amp; PL'!F31</f>
        <v>1.7172720209717548E-2</v>
      </c>
      <c r="H233" s="210">
        <f>'NB &amp; PL'!G31</f>
        <v>41.344867709859088</v>
      </c>
      <c r="I233" s="231">
        <f>'NB &amp; PL'!H31</f>
        <v>-0.40736426967556838</v>
      </c>
      <c r="J233" s="368">
        <f>'NB &amp; PL'!I31</f>
        <v>5.6498085665206856</v>
      </c>
      <c r="K233" s="395">
        <f>'NB &amp; PL'!J31</f>
        <v>4.1122540958233422E-2</v>
      </c>
      <c r="L233" s="257">
        <f>'NB &amp; PL'!K31</f>
        <v>7.3319384916201574E-3</v>
      </c>
      <c r="M233" s="446">
        <f>'NB &amp; PL'!L31</f>
        <v>3042344473.6477242</v>
      </c>
      <c r="N233" s="431">
        <f>'NB &amp; PL'!M31</f>
        <v>73133356.417333603</v>
      </c>
      <c r="O233" s="270">
        <f>'NB &amp; PL'!N31</f>
        <v>2.4630568029649118E-2</v>
      </c>
      <c r="P233" s="784">
        <f>'NB &amp; PL'!O31</f>
        <v>557471397.73492491</v>
      </c>
      <c r="Q233" s="807">
        <f>'NB &amp; PL'!P31</f>
        <v>18970142.224298716</v>
      </c>
      <c r="R233" s="257">
        <f>'NB &amp; PL'!Q31</f>
        <v>3.5227665729972248E-2</v>
      </c>
    </row>
    <row r="234" spans="2:20" s="17" customFormat="1" ht="15" thickBot="1" x14ac:dyDescent="0.4">
      <c r="B234" s="954"/>
      <c r="C234" s="924"/>
      <c r="D234" s="220" t="s">
        <v>11</v>
      </c>
      <c r="E234" s="786">
        <f>'NB &amp; PL'!D32</f>
        <v>683813100.50290406</v>
      </c>
      <c r="F234" s="809">
        <f>'NB &amp; PL'!E32</f>
        <v>25720864.177641392</v>
      </c>
      <c r="G234" s="258">
        <f>'NB &amp; PL'!F32</f>
        <v>3.9083980569752277E-2</v>
      </c>
      <c r="H234" s="233">
        <f>'NB &amp; PL'!G32</f>
        <v>52.503030295902128</v>
      </c>
      <c r="I234" s="232">
        <f>'NB &amp; PL'!H32</f>
        <v>0.6007408736283395</v>
      </c>
      <c r="J234" s="369">
        <f>'NB &amp; PL'!I32</f>
        <v>3.7342084869006511</v>
      </c>
      <c r="K234" s="396">
        <f>'NB &amp; PL'!J32</f>
        <v>-0.25636929426981991</v>
      </c>
      <c r="L234" s="258">
        <f>'NB &amp; PL'!K32</f>
        <v>-6.4243653006714377E-2</v>
      </c>
      <c r="M234" s="447">
        <f>'NB &amp; PL'!L32</f>
        <v>2553500683.3517923</v>
      </c>
      <c r="N234" s="432">
        <f>'NB &amp; PL'!M32</f>
        <v>-72667572.888587475</v>
      </c>
      <c r="O234" s="271">
        <f>'NB &amp; PL'!N32</f>
        <v>-2.767057012280634E-2</v>
      </c>
      <c r="P234" s="786">
        <f>'NB &amp; PL'!O32</f>
        <v>693390642.41808176</v>
      </c>
      <c r="Q234" s="809">
        <f>'NB &amp; PL'!P32</f>
        <v>40134951.125679255</v>
      </c>
      <c r="R234" s="258">
        <f>'NB &amp; PL'!Q32</f>
        <v>6.1438348966047551E-2</v>
      </c>
    </row>
    <row r="235" spans="2:20" s="17" customFormat="1" x14ac:dyDescent="0.35">
      <c r="B235" s="925" t="s">
        <v>339</v>
      </c>
      <c r="C235" s="926"/>
      <c r="D235" s="84" t="s">
        <v>83</v>
      </c>
      <c r="E235" s="792">
        <f>'Store location'!D99</f>
        <v>43910832.878042467</v>
      </c>
      <c r="F235" s="815">
        <f>'Store location'!E99</f>
        <v>-1087321.3009011373</v>
      </c>
      <c r="G235" s="262">
        <f>'Store location'!F99</f>
        <v>-2.4163686727619985E-2</v>
      </c>
      <c r="H235" s="126">
        <f>'Store location'!G99</f>
        <v>1.5889800459881349</v>
      </c>
      <c r="I235" s="228">
        <f>'Store location'!H99</f>
        <v>-9.0397531948135823E-2</v>
      </c>
      <c r="J235" s="373">
        <f>'Store location'!I99</f>
        <v>6.3922493692612523</v>
      </c>
      <c r="K235" s="399">
        <f>'Store location'!J99</f>
        <v>9.3097957707605872E-2</v>
      </c>
      <c r="L235" s="262">
        <f>'Store location'!K99</f>
        <v>1.4779444344971514E-2</v>
      </c>
      <c r="M235" s="451">
        <f>'Store location'!L99</f>
        <v>280688993.76840323</v>
      </c>
      <c r="N235" s="436">
        <f>'Store location'!M99</f>
        <v>-2761192.6451979876</v>
      </c>
      <c r="O235" s="275">
        <f>'Store location'!N99</f>
        <v>-9.741368245808615E-3</v>
      </c>
      <c r="P235" s="792">
        <f>'Store location'!O99</f>
        <v>60889600.631969467</v>
      </c>
      <c r="Q235" s="815">
        <f>'Store location'!P99</f>
        <v>-1065673.623205997</v>
      </c>
      <c r="R235" s="262">
        <f>'Store location'!Q99</f>
        <v>-1.7200692532112802E-2</v>
      </c>
    </row>
    <row r="236" spans="2:20" s="17" customFormat="1" x14ac:dyDescent="0.35">
      <c r="B236" s="927"/>
      <c r="C236" s="928"/>
      <c r="D236" s="85" t="s">
        <v>305</v>
      </c>
      <c r="E236" s="793">
        <f>'Store location'!D100</f>
        <v>116587589.95295607</v>
      </c>
      <c r="F236" s="816">
        <f>'Store location'!E100</f>
        <v>4128291.9909303188</v>
      </c>
      <c r="G236" s="263">
        <f>'Store location'!F100</f>
        <v>3.6709210049704594E-2</v>
      </c>
      <c r="H236" s="127">
        <f>'Store location'!G100</f>
        <v>8.9515713620059145</v>
      </c>
      <c r="I236" s="229">
        <f>'Store location'!H100</f>
        <v>8.2153507080958477E-2</v>
      </c>
      <c r="J236" s="374">
        <f>'Store location'!I100</f>
        <v>4.319838697112405</v>
      </c>
      <c r="K236" s="400">
        <f>'Store location'!J100</f>
        <v>-0.30172954802841545</v>
      </c>
      <c r="L236" s="263">
        <f>'Store location'!K100</f>
        <v>-6.5287264414121332E-2</v>
      </c>
      <c r="M236" s="452">
        <f>'Store location'!L100</f>
        <v>503639582.681853</v>
      </c>
      <c r="N236" s="437">
        <f>'Store location'!M100</f>
        <v>-16098737.650274932</v>
      </c>
      <c r="O236" s="276">
        <f>'Store location'!N100</f>
        <v>-3.0974698267365337E-2</v>
      </c>
      <c r="P236" s="793">
        <f>'Store location'!O100</f>
        <v>132945187.48167425</v>
      </c>
      <c r="Q236" s="816">
        <f>'Store location'!P100</f>
        <v>5795050.3331685066</v>
      </c>
      <c r="R236" s="263">
        <f>'Store location'!Q100</f>
        <v>4.5576437927079418E-2</v>
      </c>
    </row>
    <row r="237" spans="2:20" s="17" customFormat="1" x14ac:dyDescent="0.35">
      <c r="B237" s="927"/>
      <c r="C237" s="928"/>
      <c r="D237" s="85" t="s">
        <v>306</v>
      </c>
      <c r="E237" s="793">
        <f>'Store location'!D101</f>
        <v>713817087.32742047</v>
      </c>
      <c r="F237" s="816">
        <f>'Store location'!E101</f>
        <v>21304197.12983036</v>
      </c>
      <c r="G237" s="263">
        <f>'Store location'!F101</f>
        <v>3.0763610947013239E-2</v>
      </c>
      <c r="H237" s="127">
        <f>'Store location'!G101</f>
        <v>54.806730280718014</v>
      </c>
      <c r="I237" s="229">
        <f>'Store location'!H101</f>
        <v>0.1897594797956188</v>
      </c>
      <c r="J237" s="374">
        <f>'Store location'!I101</f>
        <v>4.0867918759438888</v>
      </c>
      <c r="K237" s="400">
        <f>'Store location'!J101</f>
        <v>-0.24588149054104491</v>
      </c>
      <c r="L237" s="263">
        <f>'Store location'!K101</f>
        <v>-5.6750525539968587E-2</v>
      </c>
      <c r="M237" s="452">
        <f>'Store location'!L101</f>
        <v>2917221873.3996315</v>
      </c>
      <c r="N237" s="437">
        <f>'Store location'!M101</f>
        <v>-83210281.906972408</v>
      </c>
      <c r="O237" s="276">
        <f>'Store location'!N101</f>
        <v>-2.7732765681705417E-2</v>
      </c>
      <c r="P237" s="793">
        <f>'Store location'!O101</f>
        <v>709449268.07634449</v>
      </c>
      <c r="Q237" s="816">
        <f>'Store location'!P101</f>
        <v>31036281.679162025</v>
      </c>
      <c r="R237" s="263">
        <f>'Store location'!Q101</f>
        <v>4.5748360219318648E-2</v>
      </c>
    </row>
    <row r="238" spans="2:20" s="17" customFormat="1" x14ac:dyDescent="0.35">
      <c r="B238" s="927"/>
      <c r="C238" s="928"/>
      <c r="D238" s="85" t="s">
        <v>307</v>
      </c>
      <c r="E238" s="793">
        <f>'Store location'!D102</f>
        <v>6549708.0903911442</v>
      </c>
      <c r="F238" s="816">
        <f>'Store location'!E102</f>
        <v>5713961.234495014</v>
      </c>
      <c r="G238" s="263">
        <f>'Store location'!F102</f>
        <v>6.8369521155640065</v>
      </c>
      <c r="H238" s="127">
        <f>'Store location'!G102</f>
        <v>0.50288525043790266</v>
      </c>
      <c r="I238" s="229">
        <f>'Store location'!H102</f>
        <v>0.43697173132287537</v>
      </c>
      <c r="J238" s="374">
        <f>'Store location'!I102</f>
        <v>7.1167227344572872</v>
      </c>
      <c r="K238" s="400">
        <f>'Store location'!J102</f>
        <v>0.2371755149050534</v>
      </c>
      <c r="L238" s="263">
        <f>'Store location'!K102</f>
        <v>3.4475454173928957E-2</v>
      </c>
      <c r="M238" s="452">
        <f>'Store location'!L102</f>
        <v>46612456.470945477</v>
      </c>
      <c r="N238" s="437">
        <f>'Store location'!M102</f>
        <v>40862896.512215734</v>
      </c>
      <c r="O238" s="276">
        <f>'Store location'!N102</f>
        <v>7.1071345990874084</v>
      </c>
      <c r="P238" s="793">
        <f>'Store location'!O102</f>
        <v>11544115.156335004</v>
      </c>
      <c r="Q238" s="816">
        <f>'Store location'!P102</f>
        <v>10772377.032875523</v>
      </c>
      <c r="R238" s="263">
        <f>'Store location'!Q102</f>
        <v>13.958591270036067</v>
      </c>
    </row>
    <row r="239" spans="2:20" s="17" customFormat="1" x14ac:dyDescent="0.35">
      <c r="B239" s="927"/>
      <c r="C239" s="928"/>
      <c r="D239" s="85" t="s">
        <v>308</v>
      </c>
      <c r="E239" s="793">
        <f>'Store location'!D103</f>
        <v>24279682.700785514</v>
      </c>
      <c r="F239" s="816">
        <f>'Store location'!E103</f>
        <v>-4313370.1631879881</v>
      </c>
      <c r="G239" s="263">
        <f>'Store location'!F103</f>
        <v>-0.15085378199061497</v>
      </c>
      <c r="H239" s="127">
        <f>'Store location'!G103</f>
        <v>1.8641890824798832</v>
      </c>
      <c r="I239" s="229">
        <f>'Store location'!H103</f>
        <v>-0.39088220281459196</v>
      </c>
      <c r="J239" s="374">
        <f>'Store location'!I103</f>
        <v>4.9957818198035477</v>
      </c>
      <c r="K239" s="400">
        <f>'Store location'!J103</f>
        <v>1.7514865287097336E-2</v>
      </c>
      <c r="L239" s="263">
        <f>'Store location'!K103</f>
        <v>3.5182655826054617E-3</v>
      </c>
      <c r="M239" s="452">
        <f>'Store location'!L103</f>
        <v>121295997.42718297</v>
      </c>
      <c r="N239" s="437">
        <f>'Store location'!M103</f>
        <v>-21047852.774278253</v>
      </c>
      <c r="O239" s="276">
        <f>'Store location'!N103</f>
        <v>-0.14786626007719292</v>
      </c>
      <c r="P239" s="793">
        <f>'Store location'!O103</f>
        <v>13779321.848267794</v>
      </c>
      <c r="Q239" s="816">
        <f>'Store location'!P103</f>
        <v>-2278872.797957344</v>
      </c>
      <c r="R239" s="263">
        <f>'Store location'!Q103</f>
        <v>-0.14191338741139542</v>
      </c>
    </row>
    <row r="240" spans="2:20" s="17" customFormat="1" x14ac:dyDescent="0.35">
      <c r="B240" s="927"/>
      <c r="C240" s="928"/>
      <c r="D240" s="85" t="s">
        <v>309</v>
      </c>
      <c r="E240" s="793">
        <f>'Store location'!D104</f>
        <v>4574432.6744480841</v>
      </c>
      <c r="F240" s="816">
        <f>'Store location'!E104</f>
        <v>665039.85857930407</v>
      </c>
      <c r="G240" s="263">
        <f>'Store location'!F104</f>
        <v>0.17011333726296651</v>
      </c>
      <c r="H240" s="127">
        <f>'Store location'!G104</f>
        <v>0.35122400713949531</v>
      </c>
      <c r="I240" s="229">
        <f>'Store location'!H104</f>
        <v>4.2898781290314492E-2</v>
      </c>
      <c r="J240" s="374">
        <f>'Store location'!I104</f>
        <v>6.5997626599182855</v>
      </c>
      <c r="K240" s="400">
        <f>'Store location'!J104</f>
        <v>0.84212998024701946</v>
      </c>
      <c r="L240" s="263">
        <f>'Store location'!K104</f>
        <v>0.14626323475277711</v>
      </c>
      <c r="M240" s="452">
        <f>'Store location'!L104</f>
        <v>30190169.955132604</v>
      </c>
      <c r="N240" s="437">
        <f>'Store location'!M104</f>
        <v>7681322.1208144426</v>
      </c>
      <c r="O240" s="276">
        <f>'Store location'!N104</f>
        <v>0.34125789899841513</v>
      </c>
      <c r="P240" s="793">
        <f>'Store location'!O104</f>
        <v>7282942.4481935799</v>
      </c>
      <c r="Q240" s="816">
        <f>'Store location'!P104</f>
        <v>1886148.3526641056</v>
      </c>
      <c r="R240" s="263">
        <f>'Store location'!Q104</f>
        <v>0.34949422180596595</v>
      </c>
      <c r="S240" s="1"/>
      <c r="T240" s="1"/>
    </row>
    <row r="241" spans="2:20" s="17" customFormat="1" x14ac:dyDescent="0.35">
      <c r="B241" s="927"/>
      <c r="C241" s="928"/>
      <c r="D241" s="85" t="s">
        <v>310</v>
      </c>
      <c r="E241" s="793">
        <f>'Store location'!D105</f>
        <v>174382127.51778582</v>
      </c>
      <c r="F241" s="816">
        <f>'Store location'!E105</f>
        <v>9602161.8154653013</v>
      </c>
      <c r="G241" s="263">
        <f>'Store location'!F105</f>
        <v>5.8272629045280099E-2</v>
      </c>
      <c r="H241" s="127">
        <f>'Store location'!G105</f>
        <v>13.389024160836909</v>
      </c>
      <c r="I241" s="229">
        <f>'Store location'!H105</f>
        <v>0.39319014427039534</v>
      </c>
      <c r="J241" s="374">
        <f>'Store location'!I105</f>
        <v>6.5496322478620606</v>
      </c>
      <c r="K241" s="400">
        <f>'Store location'!J105</f>
        <v>0.11481433160448162</v>
      </c>
      <c r="L241" s="263">
        <f>'Store location'!K105</f>
        <v>1.7842669846865909E-2</v>
      </c>
      <c r="M241" s="452">
        <f>'Store location'!L105</f>
        <v>1142138805.841284</v>
      </c>
      <c r="N241" s="437">
        <f>'Store location'!M105</f>
        <v>81809730.299682617</v>
      </c>
      <c r="O241" s="276">
        <f>'Store location'!N105</f>
        <v>7.7155038173309862E-2</v>
      </c>
      <c r="P241" s="793">
        <f>'Store location'!O105</f>
        <v>169377097.33673537</v>
      </c>
      <c r="Q241" s="816">
        <f>'Store location'!P105</f>
        <v>12154071.519631147</v>
      </c>
      <c r="R241" s="263">
        <f>'Store location'!Q105</f>
        <v>7.7304653414887473E-2</v>
      </c>
      <c r="S241" s="1"/>
      <c r="T241" s="1"/>
    </row>
    <row r="242" spans="2:20" ht="15" thickBot="1" x14ac:dyDescent="0.4">
      <c r="B242" s="929"/>
      <c r="C242" s="930"/>
      <c r="D242" s="86" t="s">
        <v>311</v>
      </c>
      <c r="E242" s="794">
        <f>'Store location'!D106</f>
        <v>21154596.718773365</v>
      </c>
      <c r="F242" s="817">
        <f>'Store location'!E106</f>
        <v>-66752.907658029348</v>
      </c>
      <c r="G242" s="264">
        <f>'Store location'!F106</f>
        <v>-3.1455543041846857E-3</v>
      </c>
      <c r="H242" s="128">
        <f>'Store location'!G106</f>
        <v>1.6242456185857075</v>
      </c>
      <c r="I242" s="230">
        <f>'Store location'!H106</f>
        <v>-4.9435621589137391E-2</v>
      </c>
      <c r="J242" s="375">
        <f>'Store location'!I106</f>
        <v>6.3890805865890705</v>
      </c>
      <c r="K242" s="401">
        <f>'Store location'!J106</f>
        <v>3.6564076781077759E-2</v>
      </c>
      <c r="L242" s="264">
        <f>'Store location'!K106</f>
        <v>5.7558412834700246E-3</v>
      </c>
      <c r="M242" s="453">
        <f>'Store location'!L106</f>
        <v>135158423.21303576</v>
      </c>
      <c r="N242" s="438">
        <f>'Store location'!M106</f>
        <v>349449.35072264075</v>
      </c>
      <c r="O242" s="277">
        <f>'Store location'!N106</f>
        <v>2.5921816679618831E-3</v>
      </c>
      <c r="P242" s="794">
        <f>'Store location'!O106</f>
        <v>29414701.200510316</v>
      </c>
      <c r="Q242" s="817">
        <f>'Store location'!P106</f>
        <v>-89069.254918109626</v>
      </c>
      <c r="R242" s="264">
        <f>'Store location'!Q106</f>
        <v>-3.0189109236959132E-3</v>
      </c>
    </row>
    <row r="243" spans="2:20" x14ac:dyDescent="0.35">
      <c r="B243" s="902" t="s">
        <v>64</v>
      </c>
      <c r="C243" s="903"/>
      <c r="D243" s="221" t="s">
        <v>312</v>
      </c>
      <c r="E243" s="795">
        <f>Variety!E772</f>
        <v>59313589.355343953</v>
      </c>
      <c r="F243" s="818">
        <f>Variety!F772</f>
        <v>3349435.6355212852</v>
      </c>
      <c r="G243" s="645">
        <f>Variety!G772</f>
        <v>5.9849661129332959E-2</v>
      </c>
      <c r="H243" s="646">
        <f>Variety!H772</f>
        <v>4.5540852852805154</v>
      </c>
      <c r="I243" s="648">
        <f>Variety!I772</f>
        <v>0.14031538600576443</v>
      </c>
      <c r="J243" s="730">
        <f>Variety!J772</f>
        <v>4.7258630621599984</v>
      </c>
      <c r="K243" s="402">
        <f>Variety!K772</f>
        <v>4.3733419563324105E-2</v>
      </c>
      <c r="L243" s="645">
        <f>Variety!L772</f>
        <v>9.340497359460102E-3</v>
      </c>
      <c r="M243" s="454">
        <f>Variety!M772</f>
        <v>280307901.01854646</v>
      </c>
      <c r="N243" s="439">
        <f>Variety!N772</f>
        <v>18276477.964127809</v>
      </c>
      <c r="O243" s="599">
        <f>Variety!O772</f>
        <v>6.9749184090536168E-2</v>
      </c>
      <c r="P243" s="872">
        <f>Variety!P772</f>
        <v>46225794.72158201</v>
      </c>
      <c r="Q243" s="880">
        <f>Variety!Q772</f>
        <v>3955242.2263662815</v>
      </c>
      <c r="R243" s="645">
        <f>Variety!R772</f>
        <v>9.3569683689702046E-2</v>
      </c>
    </row>
    <row r="244" spans="2:20" x14ac:dyDescent="0.35">
      <c r="B244" s="902"/>
      <c r="C244" s="903"/>
      <c r="D244" s="85" t="s">
        <v>313</v>
      </c>
      <c r="E244" s="796">
        <f>Variety!E773</f>
        <v>105888422.6188477</v>
      </c>
      <c r="F244" s="819">
        <f>Variety!F773</f>
        <v>2106455.6061519533</v>
      </c>
      <c r="G244" s="621">
        <f>Variety!G773</f>
        <v>2.0296932759949218E-2</v>
      </c>
      <c r="H244" s="626">
        <f>Variety!H773</f>
        <v>8.1300914777063973</v>
      </c>
      <c r="I244" s="649">
        <f>Variety!I773</f>
        <v>-5.4964341799580652E-2</v>
      </c>
      <c r="J244" s="731">
        <f>Variety!J773</f>
        <v>3.8799447507328577</v>
      </c>
      <c r="K244" s="403">
        <f>Variety!K773</f>
        <v>-0.21247485786014098</v>
      </c>
      <c r="L244" s="621">
        <f>Variety!L773</f>
        <v>-5.1919128090873179E-2</v>
      </c>
      <c r="M244" s="455">
        <f>Variety!M773</f>
        <v>410841229.50338054</v>
      </c>
      <c r="N244" s="440">
        <f>Variety!N773</f>
        <v>-13878127.317727327</v>
      </c>
      <c r="O244" s="600">
        <f>Variety!O773</f>
        <v>-3.2675994382739673E-2</v>
      </c>
      <c r="P244" s="873">
        <f>Variety!P773</f>
        <v>99962447.043925911</v>
      </c>
      <c r="Q244" s="881">
        <f>Variety!Q773</f>
        <v>3011534.1524373889</v>
      </c>
      <c r="R244" s="621">
        <f>Variety!R773</f>
        <v>3.1062463081786788E-2</v>
      </c>
    </row>
    <row r="245" spans="2:20" x14ac:dyDescent="0.35">
      <c r="B245" s="902"/>
      <c r="C245" s="903"/>
      <c r="D245" s="85" t="s">
        <v>314</v>
      </c>
      <c r="E245" s="796">
        <f>Variety!E774</f>
        <v>13640073.777168436</v>
      </c>
      <c r="F245" s="819">
        <f>Variety!F774</f>
        <v>914641.91925402172</v>
      </c>
      <c r="G245" s="621">
        <f>Variety!G774</f>
        <v>7.1875118225176171E-2</v>
      </c>
      <c r="H245" s="626">
        <f>Variety!H774</f>
        <v>1.0472820807825007</v>
      </c>
      <c r="I245" s="649">
        <f>Variety!I774</f>
        <v>4.3655216862997781E-2</v>
      </c>
      <c r="J245" s="731">
        <f>Variety!J774</f>
        <v>5.4720453125802369</v>
      </c>
      <c r="K245" s="403">
        <f>Variety!K774</f>
        <v>-1.7136783817928603E-2</v>
      </c>
      <c r="L245" s="621">
        <f>Variety!L774</f>
        <v>-3.1219193528254853E-3</v>
      </c>
      <c r="M245" s="455">
        <f>Variety!M774</f>
        <v>74639101.775603145</v>
      </c>
      <c r="N245" s="440">
        <f>Variety!N774</f>
        <v>4786889.0522045046</v>
      </c>
      <c r="O245" s="600">
        <f>Variety!O774</f>
        <v>6.8528810549776956E-2</v>
      </c>
      <c r="P245" s="873">
        <f>Variety!P774</f>
        <v>8249531.7476205891</v>
      </c>
      <c r="Q245" s="881">
        <f>Variety!Q774</f>
        <v>775671.14612523001</v>
      </c>
      <c r="R245" s="621">
        <f>Variety!R774</f>
        <v>0.10378453485873618</v>
      </c>
    </row>
    <row r="246" spans="2:20" x14ac:dyDescent="0.35">
      <c r="B246" s="902"/>
      <c r="C246" s="903"/>
      <c r="D246" s="85" t="s">
        <v>315</v>
      </c>
      <c r="E246" s="796">
        <f>Variety!E775</f>
        <v>20878.918301820639</v>
      </c>
      <c r="F246" s="819">
        <f>Variety!F775</f>
        <v>1317.485319614294</v>
      </c>
      <c r="G246" s="621">
        <f>Variety!G775</f>
        <v>6.7351165981179267E-2</v>
      </c>
      <c r="H246" s="626">
        <f>Variety!H775</f>
        <v>1.6030790859958071E-3</v>
      </c>
      <c r="I246" s="649">
        <f>Variety!I775</f>
        <v>6.0311826156748223E-5</v>
      </c>
      <c r="J246" s="731">
        <f>Variety!J775</f>
        <v>3.3321172892462489</v>
      </c>
      <c r="K246" s="403">
        <f>Variety!K775</f>
        <v>-0.29044297881112335</v>
      </c>
      <c r="L246" s="621">
        <f>Variety!L775</f>
        <v>-8.0176161973662841E-2</v>
      </c>
      <c r="M246" s="455">
        <f>Variety!M775</f>
        <v>69571.004654256481</v>
      </c>
      <c r="N246" s="440">
        <f>Variety!N775</f>
        <v>-1291.4652533512563</v>
      </c>
      <c r="O246" s="600">
        <f>Variety!O775</f>
        <v>-1.8224953985305634E-2</v>
      </c>
      <c r="P246" s="873">
        <f>Variety!P775</f>
        <v>5939.083660364151</v>
      </c>
      <c r="Q246" s="881">
        <f>Variety!Q775</f>
        <v>364.57206392264925</v>
      </c>
      <c r="R246" s="621">
        <f>Variety!R775</f>
        <v>6.539982160147885E-2</v>
      </c>
    </row>
    <row r="247" spans="2:20" x14ac:dyDescent="0.35">
      <c r="B247" s="902"/>
      <c r="C247" s="903"/>
      <c r="D247" s="85" t="s">
        <v>316</v>
      </c>
      <c r="E247" s="796">
        <f>Variety!E776</f>
        <v>287010.72130787373</v>
      </c>
      <c r="F247" s="819">
        <f>Variety!F776</f>
        <v>-76181.358670890564</v>
      </c>
      <c r="G247" s="621">
        <f>Variety!G776</f>
        <v>-0.20975501083433554</v>
      </c>
      <c r="H247" s="626">
        <f>Variety!H776</f>
        <v>2.2036624605456825E-2</v>
      </c>
      <c r="I247" s="649">
        <f>Variety!I776</f>
        <v>-6.6075371251163306E-3</v>
      </c>
      <c r="J247" s="731">
        <f>Variety!J776</f>
        <v>12.781407531098658</v>
      </c>
      <c r="K247" s="403">
        <f>Variety!K776</f>
        <v>0.5655260790700396</v>
      </c>
      <c r="L247" s="621">
        <f>Variety!L776</f>
        <v>4.6294332610449983E-2</v>
      </c>
      <c r="M247" s="455">
        <f>Variety!M776</f>
        <v>3668400.9948305152</v>
      </c>
      <c r="N247" s="440">
        <f>Variety!N776</f>
        <v>-768310.39850576594</v>
      </c>
      <c r="O247" s="600">
        <f>Variety!O776</f>
        <v>-0.17317114646215884</v>
      </c>
      <c r="P247" s="873">
        <f>Variety!P776</f>
        <v>297337.76568824053</v>
      </c>
      <c r="Q247" s="881">
        <f>Variety!Q776</f>
        <v>-99693.571102560032</v>
      </c>
      <c r="R247" s="621">
        <f>Variety!R776</f>
        <v>-0.25109748743860361</v>
      </c>
    </row>
    <row r="248" spans="2:20" x14ac:dyDescent="0.35">
      <c r="B248" s="902"/>
      <c r="C248" s="903"/>
      <c r="D248" s="85" t="s">
        <v>96</v>
      </c>
      <c r="E248" s="796">
        <f>Variety!E777</f>
        <v>254151.41571338777</v>
      </c>
      <c r="F248" s="819">
        <f>Variety!F777</f>
        <v>603.72599472641014</v>
      </c>
      <c r="G248" s="621">
        <f>Variety!G777</f>
        <v>2.3811141619799791E-3</v>
      </c>
      <c r="H248" s="626">
        <f>Variety!H777</f>
        <v>1.9513693828230108E-2</v>
      </c>
      <c r="I248" s="649">
        <f>Variety!I777</f>
        <v>-4.8305563596295203E-4</v>
      </c>
      <c r="J248" s="731">
        <f>Variety!J777</f>
        <v>9.9417182301929987</v>
      </c>
      <c r="K248" s="403">
        <f>Variety!K777</f>
        <v>0.16347772933566773</v>
      </c>
      <c r="L248" s="621">
        <f>Variety!L777</f>
        <v>1.6718522040988296E-2</v>
      </c>
      <c r="M248" s="455">
        <f>Variety!M777</f>
        <v>2526701.7628271468</v>
      </c>
      <c r="N248" s="440">
        <f>Variety!N777</f>
        <v>47451.474321324378</v>
      </c>
      <c r="O248" s="600">
        <f>Variety!O777</f>
        <v>1.9139444912567544E-2</v>
      </c>
      <c r="P248" s="873">
        <f>Variety!P777</f>
        <v>434778.40761139151</v>
      </c>
      <c r="Q248" s="881">
        <f>Variety!Q777</f>
        <v>10221.805326334666</v>
      </c>
      <c r="R248" s="621">
        <f>Variety!R777</f>
        <v>2.4076425313653504E-2</v>
      </c>
    </row>
    <row r="249" spans="2:20" x14ac:dyDescent="0.35">
      <c r="B249" s="902"/>
      <c r="C249" s="903"/>
      <c r="D249" s="85" t="s">
        <v>317</v>
      </c>
      <c r="E249" s="796">
        <f>Variety!E778</f>
        <v>371958.56222738884</v>
      </c>
      <c r="F249" s="819">
        <f>Variety!F778</f>
        <v>248238.23467055848</v>
      </c>
      <c r="G249" s="621">
        <f>Variety!G778</f>
        <v>2.0064466330848614</v>
      </c>
      <c r="H249" s="626">
        <f>Variety!H778</f>
        <v>2.8558902494091449E-2</v>
      </c>
      <c r="I249" s="649">
        <f>Variety!I778</f>
        <v>1.8801351965719398E-2</v>
      </c>
      <c r="J249" s="731">
        <f>Variety!J778</f>
        <v>7.1488135838588809</v>
      </c>
      <c r="K249" s="403">
        <f>Variety!K778</f>
        <v>-0.1496934982712812</v>
      </c>
      <c r="L249" s="621">
        <f>Variety!L778</f>
        <v>-2.0510153184312763E-2</v>
      </c>
      <c r="M249" s="455">
        <f>Variety!M778</f>
        <v>2659062.4222837761</v>
      </c>
      <c r="N249" s="440">
        <f>Variety!N778</f>
        <v>1756088.7354067862</v>
      </c>
      <c r="O249" s="600">
        <f>Variety!O778</f>
        <v>1.9447839520998293</v>
      </c>
      <c r="P249" s="873">
        <f>Variety!P778</f>
        <v>569755.5453378018</v>
      </c>
      <c r="Q249" s="881">
        <f>Variety!Q778</f>
        <v>429457.52220982872</v>
      </c>
      <c r="R249" s="621">
        <f>Variety!R778</f>
        <v>3.0610375872374074</v>
      </c>
    </row>
    <row r="250" spans="2:20" x14ac:dyDescent="0.35">
      <c r="B250" s="902"/>
      <c r="C250" s="903"/>
      <c r="D250" s="85" t="s">
        <v>95</v>
      </c>
      <c r="E250" s="796">
        <f>Variety!E779</f>
        <v>1207676.1336506763</v>
      </c>
      <c r="F250" s="819">
        <f>Variety!F779</f>
        <v>-29372.309594104066</v>
      </c>
      <c r="G250" s="621">
        <f>Variety!G779</f>
        <v>-2.3743863673649224E-2</v>
      </c>
      <c r="H250" s="626">
        <f>Variety!H779</f>
        <v>9.2725127064789442E-2</v>
      </c>
      <c r="I250" s="649">
        <f>Variety!I779</f>
        <v>-4.8381669336068495E-3</v>
      </c>
      <c r="J250" s="731">
        <f>Variety!J779</f>
        <v>10.023792251082593</v>
      </c>
      <c r="K250" s="403">
        <f>Variety!K779</f>
        <v>0.39033195807614263</v>
      </c>
      <c r="L250" s="621">
        <f>Variety!L779</f>
        <v>4.0518354381915055E-2</v>
      </c>
      <c r="M250" s="455">
        <f>Variety!M779</f>
        <v>12105494.670305036</v>
      </c>
      <c r="N250" s="440">
        <f>Variety!N779</f>
        <v>188437.61178100109</v>
      </c>
      <c r="O250" s="600">
        <f>Variety!O779</f>
        <v>1.5812428425541137E-2</v>
      </c>
      <c r="P250" s="873">
        <f>Variety!P779</f>
        <v>2681061.4691790864</v>
      </c>
      <c r="Q250" s="881">
        <f>Variety!Q779</f>
        <v>-118635.21851582266</v>
      </c>
      <c r="R250" s="621">
        <f>Variety!R779</f>
        <v>-4.2374311130645839E-2</v>
      </c>
    </row>
    <row r="251" spans="2:20" x14ac:dyDescent="0.35">
      <c r="B251" s="902"/>
      <c r="C251" s="903"/>
      <c r="D251" s="85" t="s">
        <v>92</v>
      </c>
      <c r="E251" s="796">
        <f>Variety!E780</f>
        <v>1348670.6899747853</v>
      </c>
      <c r="F251" s="819">
        <f>Variety!F780</f>
        <v>121103.60554356547</v>
      </c>
      <c r="G251" s="621">
        <f>Variety!G780</f>
        <v>9.8653350256354855E-2</v>
      </c>
      <c r="H251" s="626">
        <f>Variety!H780</f>
        <v>0.10355066032350849</v>
      </c>
      <c r="I251" s="649">
        <f>Variety!I780</f>
        <v>6.7351402724325909E-3</v>
      </c>
      <c r="J251" s="731">
        <f>Variety!J780</f>
        <v>9.7774103831213637</v>
      </c>
      <c r="K251" s="403">
        <f>Variety!K780</f>
        <v>0.53580744681237036</v>
      </c>
      <c r="L251" s="621">
        <f>Variety!L780</f>
        <v>5.7977761055634215E-2</v>
      </c>
      <c r="M251" s="455">
        <f>Variety!M780</f>
        <v>13186506.807570919</v>
      </c>
      <c r="N251" s="440">
        <f>Variety!N780</f>
        <v>1841819.2355750874</v>
      </c>
      <c r="O251" s="600">
        <f>Variety!O780</f>
        <v>0.1623508116804897</v>
      </c>
      <c r="P251" s="873">
        <f>Variety!P780</f>
        <v>1816364.5350175379</v>
      </c>
      <c r="Q251" s="881">
        <f>Variety!Q780</f>
        <v>206413.69545392133</v>
      </c>
      <c r="R251" s="621">
        <f>Variety!R780</f>
        <v>0.128211179112693</v>
      </c>
    </row>
    <row r="252" spans="2:20" x14ac:dyDescent="0.35">
      <c r="B252" s="902"/>
      <c r="C252" s="903"/>
      <c r="D252" s="85" t="s">
        <v>318</v>
      </c>
      <c r="E252" s="796">
        <f>Variety!E781</f>
        <v>7664.9037102162838</v>
      </c>
      <c r="F252" s="819">
        <f>Variety!F781</f>
        <v>-9981.2935826628818</v>
      </c>
      <c r="G252" s="621">
        <f>Variety!G781</f>
        <v>-0.56563425065471018</v>
      </c>
      <c r="H252" s="626">
        <f>Variety!H781</f>
        <v>5.8850974252569054E-4</v>
      </c>
      <c r="I252" s="649">
        <f>Variety!I781</f>
        <v>-8.0320708460442504E-4</v>
      </c>
      <c r="J252" s="731">
        <f>Variety!J781</f>
        <v>11.763874475997929</v>
      </c>
      <c r="K252" s="403">
        <f>Variety!K781</f>
        <v>0.55891115259386304</v>
      </c>
      <c r="L252" s="621">
        <f>Variety!L781</f>
        <v>4.9880676666424456E-2</v>
      </c>
      <c r="M252" s="455">
        <f>Variety!M781</f>
        <v>90168.965117595159</v>
      </c>
      <c r="N252" s="440">
        <f>Variety!N781</f>
        <v>-107556.028346668</v>
      </c>
      <c r="O252" s="600">
        <f>Variety!O781</f>
        <v>-0.54396779315664856</v>
      </c>
      <c r="P252" s="873">
        <f>Variety!P781</f>
        <v>15849.434355258942</v>
      </c>
      <c r="Q252" s="881">
        <f>Variety!Q781</f>
        <v>-20501.838968515513</v>
      </c>
      <c r="R252" s="621">
        <f>Variety!R781</f>
        <v>-0.56399231977128306</v>
      </c>
    </row>
    <row r="253" spans="2:20" x14ac:dyDescent="0.35">
      <c r="B253" s="902"/>
      <c r="C253" s="903"/>
      <c r="D253" s="85" t="s">
        <v>82</v>
      </c>
      <c r="E253" s="796">
        <f>Variety!E782</f>
        <v>14175966.367702052</v>
      </c>
      <c r="F253" s="819">
        <f>Variety!F782</f>
        <v>163696.51242457703</v>
      </c>
      <c r="G253" s="621">
        <f>Variety!G782</f>
        <v>1.1682369388777052E-2</v>
      </c>
      <c r="H253" s="626">
        <f>Variety!H782</f>
        <v>1.0884278045123379</v>
      </c>
      <c r="I253" s="649">
        <f>Variety!I782</f>
        <v>-1.6689146194491356E-2</v>
      </c>
      <c r="J253" s="731">
        <f>Variety!J782</f>
        <v>6.6705037284132089</v>
      </c>
      <c r="K253" s="403">
        <f>Variety!K782</f>
        <v>0.38440413158647146</v>
      </c>
      <c r="L253" s="621">
        <f>Variety!L782</f>
        <v>6.115145419912231E-2</v>
      </c>
      <c r="M253" s="455">
        <f>Variety!M782</f>
        <v>94560836.509616792</v>
      </c>
      <c r="N253" s="440">
        <f>Variety!N782</f>
        <v>6478312.6217296124</v>
      </c>
      <c r="O253" s="600">
        <f>Variety!O782</f>
        <v>7.3548217464514412E-2</v>
      </c>
      <c r="P253" s="873">
        <f>Variety!P782</f>
        <v>13442864.094567411</v>
      </c>
      <c r="Q253" s="881">
        <f>Variety!Q782</f>
        <v>-523446.43568536639</v>
      </c>
      <c r="R253" s="621">
        <f>Variety!R782</f>
        <v>-3.7479220768542695E-2</v>
      </c>
    </row>
    <row r="254" spans="2:20" x14ac:dyDescent="0.35">
      <c r="B254" s="902"/>
      <c r="C254" s="903"/>
      <c r="D254" s="85" t="s">
        <v>319</v>
      </c>
      <c r="E254" s="796">
        <f>Variety!E783</f>
        <v>203215911.59182319</v>
      </c>
      <c r="F254" s="819">
        <f>Variety!F783</f>
        <v>1940467.8055493534</v>
      </c>
      <c r="G254" s="621">
        <f>Variety!G783</f>
        <v>9.6408571708819918E-3</v>
      </c>
      <c r="H254" s="626">
        <f>Variety!H783</f>
        <v>15.602876217299892</v>
      </c>
      <c r="I254" s="649">
        <f>Variety!I783</f>
        <v>-0.27127600690062614</v>
      </c>
      <c r="J254" s="731">
        <f>Variety!J783</f>
        <v>3.8946596077166804</v>
      </c>
      <c r="K254" s="403">
        <f>Variety!K783</f>
        <v>-0.2968878396238388</v>
      </c>
      <c r="L254" s="621">
        <f>Variety!L783</f>
        <v>-7.0830127382241648E-2</v>
      </c>
      <c r="M254" s="455">
        <f>Variety!M783</f>
        <v>791456802.52199769</v>
      </c>
      <c r="N254" s="440">
        <f>Variety!N783</f>
        <v>-52198770.09268856</v>
      </c>
      <c r="O254" s="600">
        <f>Variety!O783</f>
        <v>-6.1872133352847233E-2</v>
      </c>
      <c r="P254" s="873">
        <f>Variety!P783</f>
        <v>203937827.17373943</v>
      </c>
      <c r="Q254" s="881">
        <f>Variety!Q783</f>
        <v>4272455.7378867567</v>
      </c>
      <c r="R254" s="621">
        <f>Variety!R783</f>
        <v>2.1398080734592408E-2</v>
      </c>
    </row>
    <row r="255" spans="2:20" x14ac:dyDescent="0.35">
      <c r="B255" s="902"/>
      <c r="C255" s="903"/>
      <c r="D255" s="85" t="s">
        <v>91</v>
      </c>
      <c r="E255" s="796">
        <f>Variety!E784</f>
        <v>1693363.9940051576</v>
      </c>
      <c r="F255" s="819">
        <f>Variety!F784</f>
        <v>128431.60563447233</v>
      </c>
      <c r="G255" s="621">
        <f>Variety!G784</f>
        <v>8.2068469276291037E-2</v>
      </c>
      <c r="H255" s="626">
        <f>Variety!H784</f>
        <v>0.13001614185785118</v>
      </c>
      <c r="I255" s="649">
        <f>Variety!I784</f>
        <v>6.5933611834405464E-3</v>
      </c>
      <c r="J255" s="731">
        <f>Variety!J784</f>
        <v>4.8411494168031393</v>
      </c>
      <c r="K255" s="403">
        <f>Variety!K784</f>
        <v>-0.46035707396318415</v>
      </c>
      <c r="L255" s="621">
        <f>Variety!L784</f>
        <v>-8.6835142947573815E-2</v>
      </c>
      <c r="M255" s="455">
        <f>Variety!M784</f>
        <v>8197828.1120135039</v>
      </c>
      <c r="N255" s="440">
        <f>Variety!N784</f>
        <v>-98671.102544128895</v>
      </c>
      <c r="O255" s="600">
        <f>Variety!O784</f>
        <v>-1.189310093237802E-2</v>
      </c>
      <c r="P255" s="873">
        <f>Variety!P784</f>
        <v>2349084.2868073806</v>
      </c>
      <c r="Q255" s="881">
        <f>Variety!Q784</f>
        <v>243925.41051303688</v>
      </c>
      <c r="R255" s="621">
        <f>Variety!R784</f>
        <v>0.11587030948581535</v>
      </c>
    </row>
    <row r="256" spans="2:20" x14ac:dyDescent="0.35">
      <c r="B256" s="902"/>
      <c r="C256" s="903"/>
      <c r="D256" s="85" t="s">
        <v>320</v>
      </c>
      <c r="E256" s="796">
        <f>Variety!E785</f>
        <v>89921020.011983857</v>
      </c>
      <c r="F256" s="819">
        <f>Variety!F785</f>
        <v>6271821.9370050877</v>
      </c>
      <c r="G256" s="621">
        <f>Variety!G785</f>
        <v>7.4977669617147483E-2</v>
      </c>
      <c r="H256" s="626">
        <f>Variety!H785</f>
        <v>6.9041175643688328</v>
      </c>
      <c r="I256" s="649">
        <f>Variety!I785</f>
        <v>0.30688901678448666</v>
      </c>
      <c r="J256" s="731">
        <f>Variety!J785</f>
        <v>4.2403918318127714</v>
      </c>
      <c r="K256" s="403">
        <f>Variety!K785</f>
        <v>-0.32807194276540486</v>
      </c>
      <c r="L256" s="621">
        <f>Variety!L785</f>
        <v>-7.1812311304952178E-2</v>
      </c>
      <c r="M256" s="455">
        <f>Variety!M785</f>
        <v>381300358.76708907</v>
      </c>
      <c r="N256" s="440">
        <f>Variety!N785</f>
        <v>-847972.4109659791</v>
      </c>
      <c r="O256" s="600">
        <f>Variety!O785</f>
        <v>-2.2189614392712914E-3</v>
      </c>
      <c r="P256" s="873">
        <f>Variety!P785</f>
        <v>112970858.38538876</v>
      </c>
      <c r="Q256" s="881">
        <f>Variety!Q785</f>
        <v>10113141.357037142</v>
      </c>
      <c r="R256" s="621">
        <f>Variety!R785</f>
        <v>9.8321658784722626E-2</v>
      </c>
    </row>
    <row r="257" spans="2:18" x14ac:dyDescent="0.35">
      <c r="B257" s="902"/>
      <c r="C257" s="903"/>
      <c r="D257" s="85" t="s">
        <v>98</v>
      </c>
      <c r="E257" s="796">
        <f>Variety!E786</f>
        <v>1817692.6796302712</v>
      </c>
      <c r="F257" s="819">
        <f>Variety!F786</f>
        <v>95651.848762965761</v>
      </c>
      <c r="G257" s="621">
        <f>Variety!G786</f>
        <v>5.5545633441682528E-2</v>
      </c>
      <c r="H257" s="626">
        <f>Variety!H786</f>
        <v>0.13956207296567047</v>
      </c>
      <c r="I257" s="649">
        <f>Variety!I786</f>
        <v>3.7484944622576954E-3</v>
      </c>
      <c r="J257" s="731">
        <f>Variety!J786</f>
        <v>5.8689628971164511</v>
      </c>
      <c r="K257" s="403">
        <f>Variety!K786</f>
        <v>0.18335947819661236</v>
      </c>
      <c r="L257" s="621">
        <f>Variety!L786</f>
        <v>3.2249783301179898E-2</v>
      </c>
      <c r="M257" s="455">
        <f>Variety!M786</f>
        <v>10667970.895110242</v>
      </c>
      <c r="N257" s="440">
        <f>Variety!N786</f>
        <v>877129.6596115306</v>
      </c>
      <c r="O257" s="600">
        <f>Variety!O786</f>
        <v>8.9586751384683513E-2</v>
      </c>
      <c r="P257" s="873">
        <f>Variety!P786</f>
        <v>1697041.9444016237</v>
      </c>
      <c r="Q257" s="881">
        <f>Variety!Q786</f>
        <v>125735.69017767906</v>
      </c>
      <c r="R257" s="621">
        <f>Variety!R786</f>
        <v>8.001984962490899E-2</v>
      </c>
    </row>
    <row r="258" spans="2:18" x14ac:dyDescent="0.35">
      <c r="B258" s="902"/>
      <c r="C258" s="903"/>
      <c r="D258" s="85" t="s">
        <v>321</v>
      </c>
      <c r="E258" s="796">
        <f>Variety!E787</f>
        <v>51.255001530051231</v>
      </c>
      <c r="F258" s="819">
        <f>Variety!F787</f>
        <v>-827.61342180520296</v>
      </c>
      <c r="G258" s="621">
        <f>Variety!G787</f>
        <v>-0.94168068829286011</v>
      </c>
      <c r="H258" s="626">
        <f>Variety!H787</f>
        <v>3.9353485567469931E-6</v>
      </c>
      <c r="I258" s="649">
        <f>Variety!I787</f>
        <v>-6.5379073881596925E-5</v>
      </c>
      <c r="J258" s="731">
        <f>Variety!J787</f>
        <v>10.891584087626361</v>
      </c>
      <c r="K258" s="403">
        <f>Variety!K787</f>
        <v>1.0826677386414065</v>
      </c>
      <c r="L258" s="621">
        <f>Variety!L787</f>
        <v>0.11037587640896163</v>
      </c>
      <c r="M258" s="455">
        <f>Variety!M787</f>
        <v>558.24815907597076</v>
      </c>
      <c r="N258" s="440">
        <f>Variety!N787</f>
        <v>-8062.4986871838337</v>
      </c>
      <c r="O258" s="600">
        <f>Variety!O787</f>
        <v>-0.93524364315161712</v>
      </c>
      <c r="P258" s="873">
        <f>Variety!P787</f>
        <v>62.096569418907166</v>
      </c>
      <c r="Q258" s="881">
        <f>Variety!Q787</f>
        <v>-865.48007369041443</v>
      </c>
      <c r="R258" s="621">
        <f>Variety!R787</f>
        <v>-0.93305505277628187</v>
      </c>
    </row>
    <row r="259" spans="2:18" x14ac:dyDescent="0.35">
      <c r="B259" s="902"/>
      <c r="C259" s="903"/>
      <c r="D259" s="85" t="s">
        <v>112</v>
      </c>
      <c r="E259" s="796">
        <f>Variety!E788</f>
        <v>3589857.1338720229</v>
      </c>
      <c r="F259" s="819">
        <f>Variety!F788</f>
        <v>-294983.33921806887</v>
      </c>
      <c r="G259" s="621">
        <f>Variety!G788</f>
        <v>-7.5931905379741968E-2</v>
      </c>
      <c r="H259" s="626">
        <f>Variety!H788</f>
        <v>0.27562849807795214</v>
      </c>
      <c r="I259" s="649">
        <f>Variety!I788</f>
        <v>-3.0760338416432054E-2</v>
      </c>
      <c r="J259" s="731">
        <f>Variety!J788</f>
        <v>7.3729187528564308</v>
      </c>
      <c r="K259" s="403">
        <f>Variety!K788</f>
        <v>0.43872003766703216</v>
      </c>
      <c r="L259" s="621">
        <f>Variety!L788</f>
        <v>6.3269031605052456E-2</v>
      </c>
      <c r="M259" s="455">
        <f>Variety!M788</f>
        <v>26467724.982400477</v>
      </c>
      <c r="N259" s="440">
        <f>Variety!N788</f>
        <v>-470530.8348166123</v>
      </c>
      <c r="O259" s="600">
        <f>Variety!O788</f>
        <v>-1.7467011895992212E-2</v>
      </c>
      <c r="P259" s="873">
        <f>Variety!P788</f>
        <v>2397410.2450870275</v>
      </c>
      <c r="Q259" s="881">
        <f>Variety!Q788</f>
        <v>-132489.71674298961</v>
      </c>
      <c r="R259" s="621">
        <f>Variety!R788</f>
        <v>-5.2369547706207498E-2</v>
      </c>
    </row>
    <row r="260" spans="2:18" x14ac:dyDescent="0.35">
      <c r="B260" s="902"/>
      <c r="C260" s="903"/>
      <c r="D260" s="85" t="s">
        <v>322</v>
      </c>
      <c r="E260" s="796">
        <f>Variety!E789</f>
        <v>94549.592238993384</v>
      </c>
      <c r="F260" s="819">
        <f>Variety!F789</f>
        <v>-8724.9683841924998</v>
      </c>
      <c r="G260" s="621">
        <f>Variety!G789</f>
        <v>-8.4483229282639835E-2</v>
      </c>
      <c r="H260" s="626">
        <f>Variety!H789</f>
        <v>7.2594983953045526E-3</v>
      </c>
      <c r="I260" s="649">
        <f>Variety!I789</f>
        <v>-8.8553939659163569E-4</v>
      </c>
      <c r="J260" s="731">
        <f>Variety!J789</f>
        <v>7.4647571108461586</v>
      </c>
      <c r="K260" s="403">
        <f>Variety!K789</f>
        <v>-0.15538576751412059</v>
      </c>
      <c r="L260" s="621">
        <f>Variety!L789</f>
        <v>-2.0391450658410342E-2</v>
      </c>
      <c r="M260" s="455">
        <f>Variety!M789</f>
        <v>705789.74099363061</v>
      </c>
      <c r="N260" s="440">
        <f>Variety!N789</f>
        <v>-81177.166654926259</v>
      </c>
      <c r="O260" s="600">
        <f>Variety!O789</f>
        <v>-0.10315194433967012</v>
      </c>
      <c r="P260" s="873">
        <f>Variety!P789</f>
        <v>72754.029546081903</v>
      </c>
      <c r="Q260" s="881">
        <f>Variety!Q789</f>
        <v>-14919.140209972975</v>
      </c>
      <c r="R260" s="621">
        <f>Variety!R789</f>
        <v>-0.17016768358534945</v>
      </c>
    </row>
    <row r="261" spans="2:18" x14ac:dyDescent="0.35">
      <c r="B261" s="902"/>
      <c r="C261" s="903"/>
      <c r="D261" s="85" t="s">
        <v>323</v>
      </c>
      <c r="E261" s="796">
        <f>Variety!E790</f>
        <v>1099.6684910058975</v>
      </c>
      <c r="F261" s="819">
        <f>Variety!F790</f>
        <v>-439.33150899410248</v>
      </c>
      <c r="G261" s="621">
        <f>Variety!G790</f>
        <v>-0.28546556789740252</v>
      </c>
      <c r="H261" s="626">
        <f>Variety!H790</f>
        <v>8.4432322306007682E-5</v>
      </c>
      <c r="I261" s="649">
        <f>Variety!I790</f>
        <v>-3.6945227848526592E-5</v>
      </c>
      <c r="J261" s="731">
        <f>Variety!J790</f>
        <v>16.634758934730463</v>
      </c>
      <c r="K261" s="403">
        <f>Variety!K790</f>
        <v>0.67815724532171373</v>
      </c>
      <c r="L261" s="621">
        <f>Variety!L790</f>
        <v>4.2500104879589932E-2</v>
      </c>
      <c r="M261" s="455">
        <f>Variety!M790</f>
        <v>18292.720256001921</v>
      </c>
      <c r="N261" s="440">
        <f>Variety!N790</f>
        <v>-6264.4897439981432</v>
      </c>
      <c r="O261" s="600">
        <f>Variety!O790</f>
        <v>-0.25509777959296381</v>
      </c>
      <c r="P261" s="873">
        <f>Variety!P790</f>
        <v>2199.336982011795</v>
      </c>
      <c r="Q261" s="881">
        <f>Variety!Q790</f>
        <v>-878.66301798820496</v>
      </c>
      <c r="R261" s="621">
        <f>Variety!R790</f>
        <v>-0.28546556789740252</v>
      </c>
    </row>
    <row r="262" spans="2:18" x14ac:dyDescent="0.35">
      <c r="B262" s="902"/>
      <c r="C262" s="903"/>
      <c r="D262" s="85" t="s">
        <v>102</v>
      </c>
      <c r="E262" s="796">
        <f>Variety!E791</f>
        <v>245173.12053057947</v>
      </c>
      <c r="F262" s="819">
        <f>Variety!F791</f>
        <v>200772.4409931961</v>
      </c>
      <c r="G262" s="621">
        <f>Variety!G791</f>
        <v>4.5218326179930362</v>
      </c>
      <c r="H262" s="626">
        <f>Variety!H791</f>
        <v>1.8824342156491355E-2</v>
      </c>
      <c r="I262" s="649">
        <f>Variety!I791</f>
        <v>1.5322558071082548E-2</v>
      </c>
      <c r="J262" s="731">
        <f>Variety!J791</f>
        <v>6.1342773432121209</v>
      </c>
      <c r="K262" s="403">
        <f>Variety!K791</f>
        <v>1.1182404716613927</v>
      </c>
      <c r="L262" s="621">
        <f>Variety!L791</f>
        <v>0.22293306454816472</v>
      </c>
      <c r="M262" s="455">
        <f>Variety!M791</f>
        <v>1503959.9184353482</v>
      </c>
      <c r="N262" s="440">
        <f>Variety!N791</f>
        <v>1281244.4727539252</v>
      </c>
      <c r="O262" s="600">
        <f>Variety!O791</f>
        <v>5.7528316854442387</v>
      </c>
      <c r="P262" s="873">
        <f>Variety!P791</f>
        <v>235086.31406358932</v>
      </c>
      <c r="Q262" s="881">
        <f>Variety!Q791</f>
        <v>200867.48737726663</v>
      </c>
      <c r="R262" s="621">
        <f>Variety!R791</f>
        <v>5.8700869325117342</v>
      </c>
    </row>
    <row r="263" spans="2:18" x14ac:dyDescent="0.35">
      <c r="B263" s="902"/>
      <c r="C263" s="903"/>
      <c r="D263" s="85" t="s">
        <v>90</v>
      </c>
      <c r="E263" s="796">
        <f>Variety!E792</f>
        <v>14589480.986579992</v>
      </c>
      <c r="F263" s="819">
        <f>Variety!F792</f>
        <v>489102.02234910987</v>
      </c>
      <c r="G263" s="621">
        <f>Variety!G792</f>
        <v>3.4687154408391346E-2</v>
      </c>
      <c r="H263" s="626">
        <f>Variety!H792</f>
        <v>1.1201773725548043</v>
      </c>
      <c r="I263" s="649">
        <f>Variety!I792</f>
        <v>8.1114499239569593E-3</v>
      </c>
      <c r="J263" s="731">
        <f>Variety!J792</f>
        <v>7.3123326485196554</v>
      </c>
      <c r="K263" s="403">
        <f>Variety!K792</f>
        <v>0.11163850059709635</v>
      </c>
      <c r="L263" s="621">
        <f>Variety!L792</f>
        <v>1.5503852587504315E-2</v>
      </c>
      <c r="M263" s="455">
        <f>Variety!M792</f>
        <v>106683138.14312562</v>
      </c>
      <c r="N263" s="440">
        <f>Variety!N792</f>
        <v>5150621.8518979549</v>
      </c>
      <c r="O263" s="600">
        <f>Variety!O792</f>
        <v>5.0728791524523309E-2</v>
      </c>
      <c r="P263" s="873">
        <f>Variety!P792</f>
        <v>16742477.779772975</v>
      </c>
      <c r="Q263" s="881">
        <f>Variety!Q792</f>
        <v>772381.09181003273</v>
      </c>
      <c r="R263" s="621">
        <f>Variety!R792</f>
        <v>4.8364208864946669E-2</v>
      </c>
    </row>
    <row r="264" spans="2:18" x14ac:dyDescent="0.35">
      <c r="B264" s="902"/>
      <c r="C264" s="903"/>
      <c r="D264" s="85" t="s">
        <v>106</v>
      </c>
      <c r="E264" s="796">
        <f>Variety!E793</f>
        <v>8724.0996609246358</v>
      </c>
      <c r="F264" s="819">
        <f>Variety!F793</f>
        <v>-13253.71886765305</v>
      </c>
      <c r="G264" s="621">
        <f>Variety!G793</f>
        <v>-0.60304979087980382</v>
      </c>
      <c r="H264" s="626">
        <f>Variety!H793</f>
        <v>6.6983459144777E-4</v>
      </c>
      <c r="I264" s="649">
        <f>Variety!I793</f>
        <v>-1.0635076897346153E-3</v>
      </c>
      <c r="J264" s="731">
        <f>Variety!J793</f>
        <v>14.272256716833972</v>
      </c>
      <c r="K264" s="403">
        <f>Variety!K793</f>
        <v>4.1577868684821517</v>
      </c>
      <c r="L264" s="621">
        <f>Variety!L793</f>
        <v>0.4110731388615167</v>
      </c>
      <c r="M264" s="455">
        <f>Variety!M793</f>
        <v>124512.58998396061</v>
      </c>
      <c r="N264" s="440">
        <f>Variety!N793</f>
        <v>-97781.39285588637</v>
      </c>
      <c r="O264" s="600">
        <f>Variety!O793</f>
        <v>-0.43987422244502927</v>
      </c>
      <c r="P264" s="873">
        <f>Variety!P793</f>
        <v>23590.085372343659</v>
      </c>
      <c r="Q264" s="881">
        <f>Variety!Q793</f>
        <v>-22843.709561094642</v>
      </c>
      <c r="R264" s="621">
        <f>Variety!R793</f>
        <v>-0.49196301085966665</v>
      </c>
    </row>
    <row r="265" spans="2:18" ht="15" customHeight="1" x14ac:dyDescent="0.35">
      <c r="B265" s="902"/>
      <c r="C265" s="903"/>
      <c r="D265" s="85" t="s">
        <v>324</v>
      </c>
      <c r="E265" s="796">
        <f>Variety!E794</f>
        <v>3327738.6307854243</v>
      </c>
      <c r="F265" s="819">
        <f>Variety!F794</f>
        <v>122637.15030504297</v>
      </c>
      <c r="G265" s="621">
        <f>Variety!G794</f>
        <v>3.8263109936432373E-2</v>
      </c>
      <c r="H265" s="626">
        <f>Variety!H794</f>
        <v>0.25550309290722489</v>
      </c>
      <c r="I265" s="649">
        <f>Variety!I794</f>
        <v>2.723777964158236E-3</v>
      </c>
      <c r="J265" s="731">
        <f>Variety!J794</f>
        <v>8.3398520212592597</v>
      </c>
      <c r="K265" s="403">
        <f>Variety!K794</f>
        <v>-0.21046881695077424</v>
      </c>
      <c r="L265" s="621">
        <f>Variety!L794</f>
        <v>-2.4615312212639125E-2</v>
      </c>
      <c r="M265" s="455">
        <f>Variety!M794</f>
        <v>27752847.746178344</v>
      </c>
      <c r="N265" s="440">
        <f>Variety!N794</f>
        <v>348201.76904910803</v>
      </c>
      <c r="O265" s="600">
        <f>Variety!O794</f>
        <v>1.2705939326481451E-2</v>
      </c>
      <c r="P265" s="873">
        <f>Variety!P794</f>
        <v>5107296.2237150036</v>
      </c>
      <c r="Q265" s="881">
        <f>Variety!Q794</f>
        <v>298336.8827130571</v>
      </c>
      <c r="R265" s="621">
        <f>Variety!R794</f>
        <v>6.2037722001388067E-2</v>
      </c>
    </row>
    <row r="266" spans="2:18" x14ac:dyDescent="0.35">
      <c r="B266" s="902"/>
      <c r="C266" s="903"/>
      <c r="D266" s="85" t="s">
        <v>103</v>
      </c>
      <c r="E266" s="796">
        <f>Variety!E795</f>
        <v>154156.15288652293</v>
      </c>
      <c r="F266" s="819">
        <f>Variety!F795</f>
        <v>-78671.041531800409</v>
      </c>
      <c r="G266" s="621">
        <f>Variety!G795</f>
        <v>-0.33789455621086611</v>
      </c>
      <c r="H266" s="626">
        <f>Variety!H795</f>
        <v>1.1836077956606012E-2</v>
      </c>
      <c r="I266" s="649">
        <f>Variety!I795</f>
        <v>-6.5264915481695208E-3</v>
      </c>
      <c r="J266" s="731">
        <f>Variety!J795</f>
        <v>10.316014337764477</v>
      </c>
      <c r="K266" s="403">
        <f>Variety!K795</f>
        <v>1.4708003866562507</v>
      </c>
      <c r="L266" s="621">
        <f>Variety!L795</f>
        <v>0.16628205883838146</v>
      </c>
      <c r="M266" s="455">
        <f>Variety!M795</f>
        <v>1590277.0834319834</v>
      </c>
      <c r="N266" s="440">
        <f>Variety!N795</f>
        <v>-469129.26483435743</v>
      </c>
      <c r="O266" s="600">
        <f>Variety!O795</f>
        <v>-0.22779829984950858</v>
      </c>
      <c r="P266" s="873">
        <f>Variety!P795</f>
        <v>384912.6429392104</v>
      </c>
      <c r="Q266" s="881">
        <f>Variety!Q795</f>
        <v>-53468.421981810592</v>
      </c>
      <c r="R266" s="621">
        <f>Variety!R795</f>
        <v>-0.12196790933806298</v>
      </c>
    </row>
    <row r="267" spans="2:18" x14ac:dyDescent="0.35">
      <c r="B267" s="902"/>
      <c r="C267" s="903"/>
      <c r="D267" s="85" t="s">
        <v>93</v>
      </c>
      <c r="E267" s="796">
        <f>Variety!E796</f>
        <v>8326199.3348435406</v>
      </c>
      <c r="F267" s="819">
        <f>Variety!F796</f>
        <v>565577.00116397627</v>
      </c>
      <c r="G267" s="621">
        <f>Variety!G796</f>
        <v>7.2877789543949856E-2</v>
      </c>
      <c r="H267" s="626">
        <f>Variety!H796</f>
        <v>0.63928388561949467</v>
      </c>
      <c r="I267" s="649">
        <f>Variety!I796</f>
        <v>2.7220645504751229E-2</v>
      </c>
      <c r="J267" s="731">
        <f>Variety!J796</f>
        <v>6.2012711749422085</v>
      </c>
      <c r="K267" s="403">
        <f>Variety!K796</f>
        <v>-0.39085791756442401</v>
      </c>
      <c r="L267" s="621">
        <f>Variety!L796</f>
        <v>-5.9291605500978097E-2</v>
      </c>
      <c r="M267" s="455">
        <f>Variety!M796</f>
        <v>51633019.931988239</v>
      </c>
      <c r="N267" s="440">
        <f>Variety!N796</f>
        <v>473995.67018246651</v>
      </c>
      <c r="O267" s="600">
        <f>Variety!O796</f>
        <v>9.2651428955485664E-3</v>
      </c>
      <c r="P267" s="873">
        <f>Variety!P796</f>
        <v>11476893.924114365</v>
      </c>
      <c r="Q267" s="881">
        <f>Variety!Q796</f>
        <v>1540226.5378489234</v>
      </c>
      <c r="R267" s="621">
        <f>Variety!R796</f>
        <v>0.15500433676363562</v>
      </c>
    </row>
    <row r="268" spans="2:18" x14ac:dyDescent="0.35">
      <c r="B268" s="902"/>
      <c r="C268" s="903"/>
      <c r="D268" s="85" t="s">
        <v>101</v>
      </c>
      <c r="E268" s="796">
        <f>Variety!E797</f>
        <v>1372708.2328565489</v>
      </c>
      <c r="F268" s="819">
        <f>Variety!F797</f>
        <v>-121083.7091790433</v>
      </c>
      <c r="G268" s="621">
        <f>Variety!G797</f>
        <v>-8.1057947744745756E-2</v>
      </c>
      <c r="H268" s="626">
        <f>Variety!H797</f>
        <v>0.10539625796010262</v>
      </c>
      <c r="I268" s="649">
        <f>Variety!I797</f>
        <v>-1.2415831945592162E-2</v>
      </c>
      <c r="J268" s="731">
        <f>Variety!J797</f>
        <v>14.21976128497683</v>
      </c>
      <c r="K268" s="403">
        <f>Variety!K797</f>
        <v>1.5122169511518369</v>
      </c>
      <c r="L268" s="621">
        <f>Variety!L797</f>
        <v>0.1190015089797178</v>
      </c>
      <c r="M268" s="455">
        <f>Variety!M797</f>
        <v>19519583.385142513</v>
      </c>
      <c r="N268" s="440">
        <f>Variety!N797</f>
        <v>537156.05621469021</v>
      </c>
      <c r="O268" s="600">
        <f>Variety!O797</f>
        <v>2.829754313854814E-2</v>
      </c>
      <c r="P268" s="873">
        <f>Variety!P797</f>
        <v>2163262.718661638</v>
      </c>
      <c r="Q268" s="881">
        <f>Variety!Q797</f>
        <v>78205.479143887758</v>
      </c>
      <c r="R268" s="621">
        <f>Variety!R797</f>
        <v>3.7507593394402829E-2</v>
      </c>
    </row>
    <row r="269" spans="2:18" x14ac:dyDescent="0.35">
      <c r="B269" s="902"/>
      <c r="C269" s="903"/>
      <c r="D269" s="85" t="s">
        <v>94</v>
      </c>
      <c r="E269" s="796">
        <f>Variety!E798</f>
        <v>4967207.5665352419</v>
      </c>
      <c r="F269" s="819">
        <f>Variety!F798</f>
        <v>-1666853.6548044309</v>
      </c>
      <c r="G269" s="621">
        <f>Variety!G798</f>
        <v>-0.25125689968652848</v>
      </c>
      <c r="H269" s="626">
        <f>Variety!H798</f>
        <v>0.38138118319177555</v>
      </c>
      <c r="I269" s="649">
        <f>Variety!I798</f>
        <v>-0.14183265606839796</v>
      </c>
      <c r="J269" s="731">
        <f>Variety!J798</f>
        <v>5.36294352588222</v>
      </c>
      <c r="K269" s="403">
        <f>Variety!K798</f>
        <v>-9.6668267987209511E-2</v>
      </c>
      <c r="L269" s="621">
        <f>Variety!L798</f>
        <v>-1.7706069888660917E-2</v>
      </c>
      <c r="M269" s="455">
        <f>Variety!M798</f>
        <v>26638853.660663351</v>
      </c>
      <c r="N269" s="440">
        <f>Variety!N798</f>
        <v>-9580545.2246145606</v>
      </c>
      <c r="O269" s="600">
        <f>Variety!O798</f>
        <v>-0.26451419734933157</v>
      </c>
      <c r="P269" s="873">
        <f>Variety!P798</f>
        <v>4701959.0409493186</v>
      </c>
      <c r="Q269" s="881">
        <f>Variety!Q798</f>
        <v>-902219.31031141058</v>
      </c>
      <c r="R269" s="621">
        <f>Variety!R798</f>
        <v>-0.16099047063847374</v>
      </c>
    </row>
    <row r="270" spans="2:18" x14ac:dyDescent="0.35">
      <c r="B270" s="902"/>
      <c r="C270" s="903"/>
      <c r="D270" s="85" t="s">
        <v>107</v>
      </c>
      <c r="E270" s="796">
        <f>Variety!E799</f>
        <v>2238082.9414179469</v>
      </c>
      <c r="F270" s="819">
        <f>Variety!F799</f>
        <v>119861.02176930523</v>
      </c>
      <c r="G270" s="621">
        <f>Variety!G799</f>
        <v>5.6585677193439238E-2</v>
      </c>
      <c r="H270" s="626">
        <f>Variety!H799</f>
        <v>0.17183955146748345</v>
      </c>
      <c r="I270" s="649">
        <f>Variety!I799</f>
        <v>4.7800405574204841E-3</v>
      </c>
      <c r="J270" s="731">
        <f>Variety!J799</f>
        <v>7.2453990668794903</v>
      </c>
      <c r="K270" s="403">
        <f>Variety!K799</f>
        <v>0.45500711993867426</v>
      </c>
      <c r="L270" s="621">
        <f>Variety!L799</f>
        <v>6.7007489920175009E-2</v>
      </c>
      <c r="M270" s="455">
        <f>Variety!M799</f>
        <v>16215804.055348497</v>
      </c>
      <c r="N270" s="440">
        <f>Variety!N799</f>
        <v>1832246.9903328437</v>
      </c>
      <c r="O270" s="600">
        <f>Variety!O799</f>
        <v>0.12738483130777983</v>
      </c>
      <c r="P270" s="873">
        <f>Variety!P799</f>
        <v>1058430.8902441971</v>
      </c>
      <c r="Q270" s="881">
        <f>Variety!Q799</f>
        <v>45935.124021649826</v>
      </c>
      <c r="R270" s="621">
        <f>Variety!R799</f>
        <v>4.5368213432660669E-2</v>
      </c>
    </row>
    <row r="271" spans="2:18" x14ac:dyDescent="0.35">
      <c r="B271" s="902"/>
      <c r="C271" s="903"/>
      <c r="D271" s="85" t="s">
        <v>325</v>
      </c>
      <c r="E271" s="796">
        <f>Variety!E800</f>
        <v>1851655.3337581777</v>
      </c>
      <c r="F271" s="819">
        <f>Variety!F800</f>
        <v>40887.453349113464</v>
      </c>
      <c r="G271" s="621">
        <f>Variety!G800</f>
        <v>2.2580173743680897E-2</v>
      </c>
      <c r="H271" s="626">
        <f>Variety!H800</f>
        <v>0.14216971861810873</v>
      </c>
      <c r="I271" s="649">
        <f>Variety!I800</f>
        <v>-6.4156742644677633E-4</v>
      </c>
      <c r="J271" s="731">
        <f>Variety!J800</f>
        <v>12.064349161758354</v>
      </c>
      <c r="K271" s="403">
        <f>Variety!K800</f>
        <v>-0.26278295015102771</v>
      </c>
      <c r="L271" s="621">
        <f>Variety!L800</f>
        <v>-2.1317444135862722E-2</v>
      </c>
      <c r="M271" s="455">
        <f>Variety!M800</f>
        <v>22339016.473690856</v>
      </c>
      <c r="N271" s="440">
        <f>Variety!N800</f>
        <v>17441.587886191905</v>
      </c>
      <c r="O271" s="600">
        <f>Variety!O800</f>
        <v>7.8137801545910763E-4</v>
      </c>
      <c r="P271" s="873">
        <f>Variety!P800</f>
        <v>1226848.5413979667</v>
      </c>
      <c r="Q271" s="881">
        <f>Variety!Q800</f>
        <v>-36070.303903168999</v>
      </c>
      <c r="R271" s="621">
        <f>Variety!R800</f>
        <v>-2.8561062365466756E-2</v>
      </c>
    </row>
    <row r="272" spans="2:18" x14ac:dyDescent="0.35">
      <c r="B272" s="902"/>
      <c r="C272" s="903"/>
      <c r="D272" s="85" t="s">
        <v>326</v>
      </c>
      <c r="E272" s="796">
        <f>Variety!E801</f>
        <v>70782.974643945636</v>
      </c>
      <c r="F272" s="819">
        <f>Variety!F801</f>
        <v>-7159.778098791925</v>
      </c>
      <c r="G272" s="621">
        <f>Variety!G801</f>
        <v>-9.1859446155615143E-2</v>
      </c>
      <c r="H272" s="626">
        <f>Variety!H801</f>
        <v>5.4347023469307858E-3</v>
      </c>
      <c r="I272" s="649">
        <f>Variety!I801</f>
        <v>-7.1247138940065853E-4</v>
      </c>
      <c r="J272" s="731">
        <f>Variety!J801</f>
        <v>5.3294607069078506</v>
      </c>
      <c r="K272" s="403">
        <f>Variety!K801</f>
        <v>-0.26561183476851191</v>
      </c>
      <c r="L272" s="621">
        <f>Variety!L801</f>
        <v>-4.7472455949414891E-2</v>
      </c>
      <c r="M272" s="455">
        <f>Variety!M801</f>
        <v>377235.08208296297</v>
      </c>
      <c r="N272" s="440">
        <f>Variety!N801</f>
        <v>-58860.273610597942</v>
      </c>
      <c r="O272" s="600">
        <f>Variety!O801</f>
        <v>-0.13497110859386993</v>
      </c>
      <c r="P272" s="873">
        <f>Variety!P801</f>
        <v>69577.224643945694</v>
      </c>
      <c r="Q272" s="881">
        <f>Variety!Q801</f>
        <v>-7160.7771845459938</v>
      </c>
      <c r="R272" s="621">
        <f>Variety!R801</f>
        <v>-9.3314616147423618E-2</v>
      </c>
    </row>
    <row r="273" spans="2:18" x14ac:dyDescent="0.35">
      <c r="B273" s="902"/>
      <c r="C273" s="903"/>
      <c r="D273" s="85" t="s">
        <v>327</v>
      </c>
      <c r="E273" s="796">
        <f>Variety!E802</f>
        <v>0</v>
      </c>
      <c r="F273" s="819">
        <f>Variety!F802</f>
        <v>0</v>
      </c>
      <c r="G273" s="621">
        <f>Variety!G802</f>
        <v>0</v>
      </c>
      <c r="H273" s="626">
        <f>Variety!H802</f>
        <v>0</v>
      </c>
      <c r="I273" s="649">
        <f>Variety!I802</f>
        <v>0</v>
      </c>
      <c r="J273" s="731">
        <f>Variety!J802</f>
        <v>0</v>
      </c>
      <c r="K273" s="403">
        <f>Variety!K802</f>
        <v>0</v>
      </c>
      <c r="L273" s="621">
        <f>Variety!L802</f>
        <v>0</v>
      </c>
      <c r="M273" s="455">
        <f>Variety!M802</f>
        <v>0</v>
      </c>
      <c r="N273" s="440">
        <f>Variety!N802</f>
        <v>0</v>
      </c>
      <c r="O273" s="600">
        <f>Variety!O802</f>
        <v>0</v>
      </c>
      <c r="P273" s="873">
        <f>Variety!P802</f>
        <v>0</v>
      </c>
      <c r="Q273" s="881">
        <f>Variety!Q802</f>
        <v>0</v>
      </c>
      <c r="R273" s="621">
        <f>Variety!R802</f>
        <v>0</v>
      </c>
    </row>
    <row r="274" spans="2:18" x14ac:dyDescent="0.35">
      <c r="B274" s="902"/>
      <c r="C274" s="903"/>
      <c r="D274" s="85" t="s">
        <v>85</v>
      </c>
      <c r="E274" s="796">
        <f>Variety!E803</f>
        <v>17732009.687831569</v>
      </c>
      <c r="F274" s="819">
        <f>Variety!F803</f>
        <v>1131088.1943032108</v>
      </c>
      <c r="G274" s="621">
        <f>Variety!G803</f>
        <v>6.8134060795610046E-2</v>
      </c>
      <c r="H274" s="626">
        <f>Variety!H803</f>
        <v>1.3614600848722658</v>
      </c>
      <c r="I274" s="649">
        <f>Variety!I803</f>
        <v>5.2181864474459161E-2</v>
      </c>
      <c r="J274" s="731">
        <f>Variety!J803</f>
        <v>3.387578308622607</v>
      </c>
      <c r="K274" s="403">
        <f>Variety!K803</f>
        <v>-0.16903331090921059</v>
      </c>
      <c r="L274" s="621">
        <f>Variety!L803</f>
        <v>-4.7526502466823085E-2</v>
      </c>
      <c r="M274" s="455">
        <f>Variety!M803</f>
        <v>60068571.386784151</v>
      </c>
      <c r="N274" s="440">
        <f>Variety!N803</f>
        <v>1025541.1079656929</v>
      </c>
      <c r="O274" s="600">
        <f>Variety!O803</f>
        <v>1.7369384720309709E-2</v>
      </c>
      <c r="P274" s="873">
        <f>Variety!P803</f>
        <v>15298645.91423896</v>
      </c>
      <c r="Q274" s="881">
        <f>Variety!Q803</f>
        <v>1287585.4131105691</v>
      </c>
      <c r="R274" s="621">
        <f>Variety!R803</f>
        <v>9.1897784111835967E-2</v>
      </c>
    </row>
    <row r="275" spans="2:18" x14ac:dyDescent="0.35">
      <c r="B275" s="902"/>
      <c r="C275" s="903"/>
      <c r="D275" s="85" t="s">
        <v>84</v>
      </c>
      <c r="E275" s="796">
        <f>Variety!E804</f>
        <v>225464232.41667342</v>
      </c>
      <c r="F275" s="819">
        <f>Variety!F804</f>
        <v>7164491.5693127513</v>
      </c>
      <c r="G275" s="621">
        <f>Variety!G804</f>
        <v>3.2819514771308407E-2</v>
      </c>
      <c r="H275" s="626">
        <f>Variety!H804</f>
        <v>17.311097749529957</v>
      </c>
      <c r="I275" s="649">
        <f>Variety!I804</f>
        <v>9.4276603706461515E-2</v>
      </c>
      <c r="J275" s="731">
        <f>Variety!J804</f>
        <v>4.0357447177904344</v>
      </c>
      <c r="K275" s="403">
        <f>Variety!K804</f>
        <v>-0.17667598249193084</v>
      </c>
      <c r="L275" s="621">
        <f>Variety!L804</f>
        <v>-4.1941675597617294E-2</v>
      </c>
      <c r="M275" s="455">
        <f>Variety!M804</f>
        <v>909916085.02626467</v>
      </c>
      <c r="N275" s="440">
        <f>Variety!N804</f>
        <v>-9654262.1854331493</v>
      </c>
      <c r="O275" s="600">
        <f>Variety!O804</f>
        <v>-1.0498666268118153E-2</v>
      </c>
      <c r="P275" s="873">
        <f>Variety!P804</f>
        <v>179402769.2034246</v>
      </c>
      <c r="Q275" s="881">
        <f>Variety!Q804</f>
        <v>6150723.400639832</v>
      </c>
      <c r="R275" s="621">
        <f>Variety!R804</f>
        <v>3.5501591754023419E-2</v>
      </c>
    </row>
    <row r="276" spans="2:18" x14ac:dyDescent="0.35">
      <c r="B276" s="902"/>
      <c r="C276" s="903"/>
      <c r="D276" s="85" t="s">
        <v>89</v>
      </c>
      <c r="E276" s="796">
        <f>Variety!E805</f>
        <v>9135355.6036101095</v>
      </c>
      <c r="F276" s="819">
        <f>Variety!F805</f>
        <v>276887.29994102754</v>
      </c>
      <c r="G276" s="621">
        <f>Variety!G805</f>
        <v>3.1256791857159301E-2</v>
      </c>
      <c r="H276" s="626">
        <f>Variety!H805</f>
        <v>0.70141073879315641</v>
      </c>
      <c r="I276" s="649">
        <f>Variety!I805</f>
        <v>2.7627980388054141E-3</v>
      </c>
      <c r="J276" s="731">
        <f>Variety!J805</f>
        <v>4.3007712227758894</v>
      </c>
      <c r="K276" s="403">
        <f>Variety!K805</f>
        <v>-0.57435228155511364</v>
      </c>
      <c r="L276" s="621">
        <f>Variety!L805</f>
        <v>-0.11781286792936953</v>
      </c>
      <c r="M276" s="455">
        <f>Variety!M805</f>
        <v>39289074.489830822</v>
      </c>
      <c r="N276" s="440">
        <f>Variety!N805</f>
        <v>-3897052.5497575104</v>
      </c>
      <c r="O276" s="600">
        <f>Variety!O805</f>
        <v>-9.0238528363173615E-2</v>
      </c>
      <c r="P276" s="873">
        <f>Variety!P805</f>
        <v>11260862.541219547</v>
      </c>
      <c r="Q276" s="881">
        <f>Variety!Q805</f>
        <v>460624.09542768076</v>
      </c>
      <c r="R276" s="621">
        <f>Variety!R805</f>
        <v>4.2649437578589321E-2</v>
      </c>
    </row>
    <row r="277" spans="2:18" x14ac:dyDescent="0.35">
      <c r="B277" s="902"/>
      <c r="C277" s="903"/>
      <c r="D277" s="85" t="s">
        <v>105</v>
      </c>
      <c r="E277" s="796">
        <f>Variety!E806</f>
        <v>1339864.836357303</v>
      </c>
      <c r="F277" s="819">
        <f>Variety!F806</f>
        <v>-406941.37155229063</v>
      </c>
      <c r="G277" s="621">
        <f>Variety!G806</f>
        <v>-0.2329630898434224</v>
      </c>
      <c r="H277" s="626">
        <f>Variety!H806</f>
        <v>0.10287454867996153</v>
      </c>
      <c r="I277" s="649">
        <f>Variety!I806</f>
        <v>-3.4892220722766557E-2</v>
      </c>
      <c r="J277" s="731">
        <f>Variety!J806</f>
        <v>5.7690750839282119</v>
      </c>
      <c r="K277" s="403">
        <f>Variety!K806</f>
        <v>1.652619477690644</v>
      </c>
      <c r="L277" s="621">
        <f>Variety!L806</f>
        <v>0.40146661005804818</v>
      </c>
      <c r="M277" s="455">
        <f>Variety!M806</f>
        <v>7729780.8432604671</v>
      </c>
      <c r="N277" s="440">
        <f>Variety!N806</f>
        <v>539130.63570043445</v>
      </c>
      <c r="O277" s="600">
        <f>Variety!O806</f>
        <v>7.4976618266538508E-2</v>
      </c>
      <c r="P277" s="873">
        <f>Variety!P806</f>
        <v>1127912.9795041583</v>
      </c>
      <c r="Q277" s="881">
        <f>Variety!Q806</f>
        <v>-28120.833018141799</v>
      </c>
      <c r="R277" s="621">
        <f>Variety!R806</f>
        <v>-2.4325268615444883E-2</v>
      </c>
    </row>
    <row r="278" spans="2:18" x14ac:dyDescent="0.35">
      <c r="B278" s="902"/>
      <c r="C278" s="903"/>
      <c r="D278" s="85" t="s">
        <v>100</v>
      </c>
      <c r="E278" s="796">
        <f>Variety!E807</f>
        <v>7826587.1500470666</v>
      </c>
      <c r="F278" s="819">
        <f>Variety!F807</f>
        <v>594594.3113052072</v>
      </c>
      <c r="G278" s="621">
        <f>Variety!G807</f>
        <v>8.2217215166469668E-2</v>
      </c>
      <c r="H278" s="626">
        <f>Variety!H807</f>
        <v>0.60092376403761849</v>
      </c>
      <c r="I278" s="649">
        <f>Variety!I807</f>
        <v>3.0552371249039756E-2</v>
      </c>
      <c r="J278" s="731">
        <f>Variety!J807</f>
        <v>3.4416588979618608</v>
      </c>
      <c r="K278" s="403">
        <f>Variety!K807</f>
        <v>8.4948783969497121E-2</v>
      </c>
      <c r="L278" s="621">
        <f>Variety!L807</f>
        <v>2.5307155245664559E-2</v>
      </c>
      <c r="M278" s="455">
        <f>Variety!M807</f>
        <v>26936443.305633448</v>
      </c>
      <c r="N278" s="440">
        <f>Variety!N807</f>
        <v>2660739.7995083034</v>
      </c>
      <c r="O278" s="600">
        <f>Variety!O807</f>
        <v>0.10960505424021827</v>
      </c>
      <c r="P278" s="873">
        <f>Variety!P807</f>
        <v>4192781.7327693449</v>
      </c>
      <c r="Q278" s="881">
        <f>Variety!Q807</f>
        <v>533058.76929787034</v>
      </c>
      <c r="R278" s="621">
        <f>Variety!R807</f>
        <v>0.14565549759324706</v>
      </c>
    </row>
    <row r="279" spans="2:18" x14ac:dyDescent="0.35">
      <c r="B279" s="902"/>
      <c r="C279" s="903"/>
      <c r="D279" s="85" t="s">
        <v>86</v>
      </c>
      <c r="E279" s="796">
        <f>Variety!E808</f>
        <v>44927218.485007279</v>
      </c>
      <c r="F279" s="819">
        <f>Variety!F808</f>
        <v>2052753.5382050425</v>
      </c>
      <c r="G279" s="621">
        <f>Variety!G808</f>
        <v>4.7878231034534362E-2</v>
      </c>
      <c r="H279" s="626">
        <f>Variety!H808</f>
        <v>3.4495026659977448</v>
      </c>
      <c r="I279" s="649">
        <f>Variety!I808</f>
        <v>6.8087773581039013E-2</v>
      </c>
      <c r="J279" s="731">
        <f>Variety!J808</f>
        <v>8.3711195833861947</v>
      </c>
      <c r="K279" s="403">
        <f>Variety!K808</f>
        <v>0.30546867980751635</v>
      </c>
      <c r="L279" s="621">
        <f>Variety!L808</f>
        <v>3.7872787138850977E-2</v>
      </c>
      <c r="M279" s="455">
        <f>Variety!M808</f>
        <v>376091118.48691463</v>
      </c>
      <c r="N279" s="440">
        <f>Variety!N808</f>
        <v>30280651.548286796</v>
      </c>
      <c r="O279" s="600">
        <f>Variety!O808</f>
        <v>8.7564300225940833E-2</v>
      </c>
      <c r="P279" s="873">
        <f>Variety!P808</f>
        <v>72349169.793756187</v>
      </c>
      <c r="Q279" s="881">
        <f>Variety!Q808</f>
        <v>3858239.8169039488</v>
      </c>
      <c r="R279" s="621">
        <f>Variety!R808</f>
        <v>5.633212774608129E-2</v>
      </c>
    </row>
    <row r="280" spans="2:18" x14ac:dyDescent="0.35">
      <c r="B280" s="902"/>
      <c r="C280" s="903"/>
      <c r="D280" s="85" t="s">
        <v>328</v>
      </c>
      <c r="E280" s="796">
        <f>Variety!E809</f>
        <v>215275.39058420333</v>
      </c>
      <c r="F280" s="819">
        <f>Variety!F809</f>
        <v>946.76133797306102</v>
      </c>
      <c r="G280" s="621">
        <f>Variety!G809</f>
        <v>4.417334918357451E-3</v>
      </c>
      <c r="H280" s="626">
        <f>Variety!H809</f>
        <v>1.6528800553092929E-2</v>
      </c>
      <c r="I280" s="649">
        <f>Variety!I809</f>
        <v>-3.7482774183033099E-4</v>
      </c>
      <c r="J280" s="731">
        <f>Variety!J809</f>
        <v>18.990193115338005</v>
      </c>
      <c r="K280" s="403">
        <f>Variety!K809</f>
        <v>1.0197026093755106</v>
      </c>
      <c r="L280" s="621">
        <f>Variety!L809</f>
        <v>5.6743170646186857E-2</v>
      </c>
      <c r="M280" s="455">
        <f>Variety!M809</f>
        <v>4088121.2401738381</v>
      </c>
      <c r="N280" s="440">
        <f>Variety!N809</f>
        <v>236530.6431485014</v>
      </c>
      <c r="O280" s="600">
        <f>Variety!O809</f>
        <v>6.1411159153617972E-2</v>
      </c>
      <c r="P280" s="873">
        <f>Variety!P809</f>
        <v>454140.06634658575</v>
      </c>
      <c r="Q280" s="881">
        <f>Variety!Q809</f>
        <v>66068.108013213146</v>
      </c>
      <c r="R280" s="621">
        <f>Variety!R809</f>
        <v>0.170247054945561</v>
      </c>
    </row>
    <row r="281" spans="2:18" x14ac:dyDescent="0.35">
      <c r="B281" s="902"/>
      <c r="C281" s="903"/>
      <c r="D281" s="85" t="s">
        <v>97</v>
      </c>
      <c r="E281" s="796">
        <f>Variety!E810</f>
        <v>1758790.8664303175</v>
      </c>
      <c r="F281" s="819">
        <f>Variety!F810</f>
        <v>-189808.75025231531</v>
      </c>
      <c r="G281" s="621">
        <f>Variety!G810</f>
        <v>-9.7407773576109316E-2</v>
      </c>
      <c r="H281" s="626">
        <f>Variety!H810</f>
        <v>0.13503960376956065</v>
      </c>
      <c r="I281" s="649">
        <f>Variety!I810</f>
        <v>-1.8642168618355243E-2</v>
      </c>
      <c r="J281" s="731">
        <f>Variety!J810</f>
        <v>11.546137555562481</v>
      </c>
      <c r="K281" s="403">
        <f>Variety!K810</f>
        <v>1.0290903836312317</v>
      </c>
      <c r="L281" s="621">
        <f>Variety!L810</f>
        <v>9.7849744971930122E-2</v>
      </c>
      <c r="M281" s="455">
        <f>Variety!M810</f>
        <v>20307241.275271364</v>
      </c>
      <c r="N281" s="440">
        <f>Variety!N810</f>
        <v>-186272.81258703768</v>
      </c>
      <c r="O281" s="600">
        <f>Variety!O810</f>
        <v>-9.0893544068851029E-3</v>
      </c>
      <c r="P281" s="873">
        <f>Variety!P810</f>
        <v>1082843.5004390622</v>
      </c>
      <c r="Q281" s="881">
        <f>Variety!Q810</f>
        <v>-108766.79102848284</v>
      </c>
      <c r="R281" s="621">
        <f>Variety!R810</f>
        <v>-9.1277149758860768E-2</v>
      </c>
    </row>
    <row r="282" spans="2:18" x14ac:dyDescent="0.35">
      <c r="B282" s="902"/>
      <c r="C282" s="903"/>
      <c r="D282" s="85" t="s">
        <v>88</v>
      </c>
      <c r="E282" s="796">
        <f>Variety!E811</f>
        <v>15213078.730411556</v>
      </c>
      <c r="F282" s="819">
        <f>Variety!F811</f>
        <v>1836843.016090434</v>
      </c>
      <c r="G282" s="621">
        <f>Variety!G811</f>
        <v>0.13732137017620272</v>
      </c>
      <c r="H282" s="626">
        <f>Variety!H811</f>
        <v>1.1680570800549472</v>
      </c>
      <c r="I282" s="649">
        <f>Variety!I811</f>
        <v>0.11310274523111064</v>
      </c>
      <c r="J282" s="731">
        <f>Variety!J811</f>
        <v>4.4228919573794867</v>
      </c>
      <c r="K282" s="403">
        <f>Variety!K811</f>
        <v>-0.36253673710737733</v>
      </c>
      <c r="L282" s="621">
        <f>Variety!L811</f>
        <v>-7.5758466012678036E-2</v>
      </c>
      <c r="M282" s="455">
        <f>Variety!M811</f>
        <v>67285803.5637182</v>
      </c>
      <c r="N282" s="440">
        <f>Variety!N811</f>
        <v>3274781.352185905</v>
      </c>
      <c r="O282" s="600">
        <f>Variety!O811</f>
        <v>5.115964780821633E-2</v>
      </c>
      <c r="P282" s="873">
        <f>Variety!P811</f>
        <v>22814792.5487343</v>
      </c>
      <c r="Q282" s="881">
        <f>Variety!Q811</f>
        <v>3494826.5275277197</v>
      </c>
      <c r="R282" s="621">
        <f>Variety!R811</f>
        <v>0.18089196035291263</v>
      </c>
    </row>
    <row r="283" spans="2:18" x14ac:dyDescent="0.35">
      <c r="B283" s="902"/>
      <c r="C283" s="903"/>
      <c r="D283" s="85" t="s">
        <v>329</v>
      </c>
      <c r="E283" s="796">
        <f>Variety!E812</f>
        <v>84021.488336190552</v>
      </c>
      <c r="F283" s="819">
        <f>Variety!F812</f>
        <v>7724.546454727737</v>
      </c>
      <c r="G283" s="621">
        <f>Variety!G812</f>
        <v>0.10124319879987878</v>
      </c>
      <c r="H283" s="626">
        <f>Variety!H812</f>
        <v>6.4511527263480164E-3</v>
      </c>
      <c r="I283" s="649">
        <f>Variety!I812</f>
        <v>4.3378047822921137E-4</v>
      </c>
      <c r="J283" s="731">
        <f>Variety!J812</f>
        <v>4.7591760360240363</v>
      </c>
      <c r="K283" s="403">
        <f>Variety!K812</f>
        <v>-0.13823474418495962</v>
      </c>
      <c r="L283" s="621">
        <f>Variety!L812</f>
        <v>-2.8226087291591352E-2</v>
      </c>
      <c r="M283" s="455">
        <f>Variety!M812</f>
        <v>399873.05380067113</v>
      </c>
      <c r="N283" s="440">
        <f>Variety!N812</f>
        <v>26215.588133415906</v>
      </c>
      <c r="O283" s="600">
        <f>Variety!O812</f>
        <v>7.0159412141282046E-2</v>
      </c>
      <c r="P283" s="873">
        <f>Variety!P812</f>
        <v>48322.819527029991</v>
      </c>
      <c r="Q283" s="881">
        <f>Variety!Q812</f>
        <v>7387.8254412413226</v>
      </c>
      <c r="R283" s="621">
        <f>Variety!R812</f>
        <v>0.18047701254722157</v>
      </c>
    </row>
    <row r="284" spans="2:18" x14ac:dyDescent="0.35">
      <c r="B284" s="902"/>
      <c r="C284" s="903"/>
      <c r="D284" s="85" t="s">
        <v>99</v>
      </c>
      <c r="E284" s="796">
        <f>Variety!E813</f>
        <v>5390149.4862720147</v>
      </c>
      <c r="F284" s="819">
        <f>Variety!F813</f>
        <v>-255998.04089452978</v>
      </c>
      <c r="G284" s="621">
        <f>Variety!G813</f>
        <v>-4.5340303217865002E-2</v>
      </c>
      <c r="H284" s="626">
        <f>Variety!H813</f>
        <v>0.41385457747014753</v>
      </c>
      <c r="I284" s="649">
        <f>Variety!I813</f>
        <v>-3.1444678318388486E-2</v>
      </c>
      <c r="J284" s="731">
        <f>Variety!J813</f>
        <v>3.4971104586636113</v>
      </c>
      <c r="K284" s="403">
        <f>Variety!K813</f>
        <v>0.25817876222033487</v>
      </c>
      <c r="L284" s="621">
        <f>Variety!L813</f>
        <v>7.9711085758259484E-2</v>
      </c>
      <c r="M284" s="455">
        <f>Variety!M813</f>
        <v>18849948.142202154</v>
      </c>
      <c r="N284" s="440">
        <f>Variety!N813</f>
        <v>562461.95366760716</v>
      </c>
      <c r="O284" s="600">
        <f>Variety!O813</f>
        <v>3.0756657742289709E-2</v>
      </c>
      <c r="P284" s="873">
        <f>Variety!P813</f>
        <v>3524882.5205027768</v>
      </c>
      <c r="Q284" s="881">
        <f>Variety!Q813</f>
        <v>27148.147892466746</v>
      </c>
      <c r="R284" s="621">
        <f>Variety!R813</f>
        <v>7.7616379634358754E-3</v>
      </c>
    </row>
    <row r="285" spans="2:18" x14ac:dyDescent="0.35">
      <c r="B285" s="902"/>
      <c r="C285" s="903"/>
      <c r="D285" s="85" t="s">
        <v>104</v>
      </c>
      <c r="E285" s="796">
        <f>Variety!E814</f>
        <v>2455736.0598413954</v>
      </c>
      <c r="F285" s="819">
        <f>Variety!F814</f>
        <v>206655.37539385352</v>
      </c>
      <c r="G285" s="621">
        <f>Variety!G814</f>
        <v>9.1884376057685013E-2</v>
      </c>
      <c r="H285" s="626">
        <f>Variety!H814</f>
        <v>0.18855091347879865</v>
      </c>
      <c r="I285" s="649">
        <f>Variety!I814</f>
        <v>1.1170859172024261E-2</v>
      </c>
      <c r="J285" s="731">
        <f>Variety!J814</f>
        <v>5.456411943196084</v>
      </c>
      <c r="K285" s="403">
        <f>Variety!K814</f>
        <v>0.23448358080203668</v>
      </c>
      <c r="L285" s="621">
        <f>Variety!L814</f>
        <v>4.4903637991413434E-2</v>
      </c>
      <c r="M285" s="455">
        <f>Variety!M814</f>
        <v>13399507.566255882</v>
      </c>
      <c r="N285" s="440">
        <f>Variety!N814</f>
        <v>1654969.3508266471</v>
      </c>
      <c r="O285" s="600">
        <f>Variety!O814</f>
        <v>0.14091395680865959</v>
      </c>
      <c r="P285" s="873">
        <f>Variety!P814</f>
        <v>2028543.793187499</v>
      </c>
      <c r="Q285" s="881">
        <f>Variety!Q814</f>
        <v>347798.86465012934</v>
      </c>
      <c r="R285" s="621">
        <f>Variety!R814</f>
        <v>0.20693137831020764</v>
      </c>
    </row>
    <row r="286" spans="2:18" x14ac:dyDescent="0.35">
      <c r="B286" s="902"/>
      <c r="C286" s="903"/>
      <c r="D286" s="85" t="s">
        <v>330</v>
      </c>
      <c r="E286" s="796">
        <f>Variety!E815</f>
        <v>0</v>
      </c>
      <c r="F286" s="819">
        <f>Variety!F815</f>
        <v>0</v>
      </c>
      <c r="G286" s="621">
        <f>Variety!G815</f>
        <v>0</v>
      </c>
      <c r="H286" s="626">
        <f>Variety!H815</f>
        <v>0</v>
      </c>
      <c r="I286" s="649">
        <f>Variety!I815</f>
        <v>0</v>
      </c>
      <c r="J286" s="731">
        <f>Variety!J815</f>
        <v>0</v>
      </c>
      <c r="K286" s="403">
        <f>Variety!K815</f>
        <v>0</v>
      </c>
      <c r="L286" s="621">
        <f>Variety!L815</f>
        <v>0</v>
      </c>
      <c r="M286" s="455">
        <f>Variety!M815</f>
        <v>0</v>
      </c>
      <c r="N286" s="440">
        <f>Variety!N815</f>
        <v>0</v>
      </c>
      <c r="O286" s="600">
        <f>Variety!O815</f>
        <v>0</v>
      </c>
      <c r="P286" s="873">
        <f>Variety!P815</f>
        <v>0</v>
      </c>
      <c r="Q286" s="881">
        <f>Variety!Q815</f>
        <v>0</v>
      </c>
      <c r="R286" s="621">
        <f>Variety!R815</f>
        <v>0</v>
      </c>
    </row>
    <row r="287" spans="2:18" x14ac:dyDescent="0.35">
      <c r="B287" s="902"/>
      <c r="C287" s="903"/>
      <c r="D287" s="85" t="s">
        <v>87</v>
      </c>
      <c r="E287" s="796">
        <f>Variety!E816</f>
        <v>26506549.896095868</v>
      </c>
      <c r="F287" s="819">
        <f>Variety!F816</f>
        <v>1215787.2359828576</v>
      </c>
      <c r="G287" s="621">
        <f>Variety!G816</f>
        <v>4.8072383277722196E-2</v>
      </c>
      <c r="H287" s="626">
        <f>Variety!H816</f>
        <v>2.035167491250268</v>
      </c>
      <c r="I287" s="649">
        <f>Variety!I816</f>
        <v>4.0540582072691844E-2</v>
      </c>
      <c r="J287" s="731">
        <f>Variety!J816</f>
        <v>4.5854658948339484</v>
      </c>
      <c r="K287" s="403">
        <f>Variety!K816</f>
        <v>-6.4111918735257234E-2</v>
      </c>
      <c r="L287" s="621">
        <f>Variety!L816</f>
        <v>-1.3788761325416406E-2</v>
      </c>
      <c r="M287" s="455">
        <f>Variety!M816</f>
        <v>121544880.53826194</v>
      </c>
      <c r="N287" s="440">
        <f>Variety!N816</f>
        <v>3953511.5855559856</v>
      </c>
      <c r="O287" s="600">
        <f>Variety!O816</f>
        <v>3.3620763332945357E-2</v>
      </c>
      <c r="P287" s="873">
        <f>Variety!P816</f>
        <v>23597344.540541839</v>
      </c>
      <c r="Q287" s="881">
        <f>Variety!Q816</f>
        <v>1553648.1059124582</v>
      </c>
      <c r="R287" s="621">
        <f>Variety!R816</f>
        <v>7.0480380208455706E-2</v>
      </c>
    </row>
    <row r="288" spans="2:18" x14ac:dyDescent="0.35">
      <c r="B288" s="902"/>
      <c r="C288" s="903"/>
      <c r="D288" s="85" t="s">
        <v>109</v>
      </c>
      <c r="E288" s="796">
        <f>Variety!E817</f>
        <v>13016176.271175742</v>
      </c>
      <c r="F288" s="819">
        <f>Variety!F817</f>
        <v>237330.8073425442</v>
      </c>
      <c r="G288" s="621">
        <f>Variety!G817</f>
        <v>1.8572163503678008E-2</v>
      </c>
      <c r="H288" s="626">
        <f>Variety!H817</f>
        <v>0.99937935760480523</v>
      </c>
      <c r="I288" s="649">
        <f>Variety!I817</f>
        <v>-8.4601201102415535E-3</v>
      </c>
      <c r="J288" s="731">
        <f>Variety!J817</f>
        <v>2.8584833845060507</v>
      </c>
      <c r="K288" s="403">
        <f>Variety!K817</f>
        <v>1.0974292410846243E-2</v>
      </c>
      <c r="L288" s="621">
        <f>Variety!L817</f>
        <v>3.853997320433955E-3</v>
      </c>
      <c r="M288" s="455">
        <f>Variety!M817</f>
        <v>37206523.600957781</v>
      </c>
      <c r="N288" s="440">
        <f>Variety!N817</f>
        <v>818644.95621319115</v>
      </c>
      <c r="O288" s="600">
        <f>Variety!O817</f>
        <v>2.2497737892489812E-2</v>
      </c>
      <c r="P288" s="873">
        <f>Variety!P817</f>
        <v>9447300.8206731007</v>
      </c>
      <c r="Q288" s="881">
        <f>Variety!Q817</f>
        <v>363289.75111472979</v>
      </c>
      <c r="R288" s="621">
        <f>Variety!R817</f>
        <v>3.9992218011728108E-2</v>
      </c>
    </row>
    <row r="289" spans="2:18" x14ac:dyDescent="0.35">
      <c r="B289" s="902"/>
      <c r="C289" s="903"/>
      <c r="D289" s="85" t="s">
        <v>110</v>
      </c>
      <c r="E289" s="796">
        <f>Variety!E818</f>
        <v>106999.33130697906</v>
      </c>
      <c r="F289" s="819">
        <f>Variety!F818</f>
        <v>19002.260793410242</v>
      </c>
      <c r="G289" s="621">
        <f>Variety!G818</f>
        <v>0.21594197036911772</v>
      </c>
      <c r="H289" s="626">
        <f>Variety!H818</f>
        <v>8.2153868200536655E-3</v>
      </c>
      <c r="I289" s="649">
        <f>Variety!I818</f>
        <v>1.2752511217347644E-3</v>
      </c>
      <c r="J289" s="731">
        <f>Variety!J818</f>
        <v>10.986789376696693</v>
      </c>
      <c r="K289" s="403">
        <f>Variety!K818</f>
        <v>-8.0549158103657703E-3</v>
      </c>
      <c r="L289" s="621">
        <f>Variety!L818</f>
        <v>-7.3260844774811066E-4</v>
      </c>
      <c r="M289" s="455">
        <f>Variety!M818</f>
        <v>1175579.1165171675</v>
      </c>
      <c r="N289" s="440">
        <f>Variety!N818</f>
        <v>208065.0280237142</v>
      </c>
      <c r="O289" s="600">
        <f>Variety!O818</f>
        <v>0.21505116100965393</v>
      </c>
      <c r="P289" s="873">
        <f>Variety!P818</f>
        <v>215224.25252652168</v>
      </c>
      <c r="Q289" s="881">
        <f>Variety!Q818</f>
        <v>36475.731634199619</v>
      </c>
      <c r="R289" s="621">
        <f>Variety!R818</f>
        <v>0.20406172566973332</v>
      </c>
    </row>
    <row r="290" spans="2:18" x14ac:dyDescent="0.35">
      <c r="B290" s="902"/>
      <c r="C290" s="903"/>
      <c r="D290" s="85" t="s">
        <v>331</v>
      </c>
      <c r="E290" s="796">
        <f>Variety!E819</f>
        <v>1086.48217258355</v>
      </c>
      <c r="F290" s="819">
        <f>Variety!F819</f>
        <v>-60188.499557529765</v>
      </c>
      <c r="G290" s="621">
        <f>Variety!G819</f>
        <v>-0.98226874750662552</v>
      </c>
      <c r="H290" s="626">
        <f>Variety!H819</f>
        <v>8.3419879468760535E-5</v>
      </c>
      <c r="I290" s="649">
        <f>Variety!I819</f>
        <v>-4.7492033617040795E-3</v>
      </c>
      <c r="J290" s="731">
        <f>Variety!J819</f>
        <v>20.744274321707532</v>
      </c>
      <c r="K290" s="403">
        <f>Variety!K819</f>
        <v>5.8045290075626053</v>
      </c>
      <c r="L290" s="621">
        <f>Variety!L819</f>
        <v>0.38852931462405094</v>
      </c>
      <c r="M290" s="455">
        <f>Variety!M819</f>
        <v>22538.284233717946</v>
      </c>
      <c r="N290" s="440">
        <f>Variety!N819</f>
        <v>-892894.33694305853</v>
      </c>
      <c r="O290" s="600">
        <f>Variety!O819</f>
        <v>-0.97537963612794865</v>
      </c>
      <c r="P290" s="873">
        <f>Variety!P819</f>
        <v>4926.3665678501711</v>
      </c>
      <c r="Q290" s="881">
        <f>Variety!Q819</f>
        <v>-61913.633628606796</v>
      </c>
      <c r="R290" s="621">
        <f>Variety!R819</f>
        <v>-0.92629613175687409</v>
      </c>
    </row>
    <row r="291" spans="2:18" x14ac:dyDescent="0.35">
      <c r="B291" s="902"/>
      <c r="C291" s="903"/>
      <c r="D291" s="85" t="s">
        <v>332</v>
      </c>
      <c r="E291" s="796">
        <f>Variety!E820</f>
        <v>14167.818784797535</v>
      </c>
      <c r="F291" s="819">
        <f>Variety!F820</f>
        <v>-4245.1533122730325</v>
      </c>
      <c r="G291" s="621">
        <f>Variety!G820</f>
        <v>-0.23055231333068821</v>
      </c>
      <c r="H291" s="626">
        <f>Variety!H820</f>
        <v>1.0878022347597849E-3</v>
      </c>
      <c r="I291" s="649">
        <f>Variety!I820</f>
        <v>-3.6438843723906049E-4</v>
      </c>
      <c r="J291" s="731">
        <f>Variety!J820</f>
        <v>17.484151961268054</v>
      </c>
      <c r="K291" s="403">
        <f>Variety!K820</f>
        <v>3.5311500449636224</v>
      </c>
      <c r="L291" s="621">
        <f>Variety!L820</f>
        <v>0.25307457607652051</v>
      </c>
      <c r="M291" s="455">
        <f>Variety!M820</f>
        <v>247712.29659310821</v>
      </c>
      <c r="N291" s="440">
        <f>Variety!N820</f>
        <v>-9203.9383621774614</v>
      </c>
      <c r="O291" s="600">
        <f>Variety!O820</f>
        <v>-3.5824666213792745E-2</v>
      </c>
      <c r="P291" s="873">
        <f>Variety!P820</f>
        <v>15374.905906200409</v>
      </c>
      <c r="Q291" s="881">
        <f>Variety!Q820</f>
        <v>-5920.6251009703265</v>
      </c>
      <c r="R291" s="621">
        <f>Variety!R820</f>
        <v>-0.27802195206950719</v>
      </c>
    </row>
    <row r="292" spans="2:18" x14ac:dyDescent="0.35">
      <c r="B292" s="902"/>
      <c r="C292" s="903"/>
      <c r="D292" s="85" t="s">
        <v>333</v>
      </c>
      <c r="E292" s="796">
        <f>Variety!E821</f>
        <v>4.5474735088646412E-13</v>
      </c>
      <c r="F292" s="819">
        <f>Variety!F821</f>
        <v>2.7284841053187847E-12</v>
      </c>
      <c r="G292" s="621">
        <f>Variety!G821</f>
        <v>-1.2</v>
      </c>
      <c r="H292" s="626">
        <f>Variety!H821</f>
        <v>3.4915408790814567E-20</v>
      </c>
      <c r="I292" s="649">
        <f>Variety!I821</f>
        <v>2.1424003318933111E-19</v>
      </c>
      <c r="J292" s="731">
        <f>Variety!J821</f>
        <v>-16</v>
      </c>
      <c r="K292" s="403">
        <f>Variety!K821</f>
        <v>-14.4</v>
      </c>
      <c r="L292" s="621">
        <f>Variety!L821</f>
        <v>9</v>
      </c>
      <c r="M292" s="455">
        <f>Variety!M821</f>
        <v>-7.2759576141834259E-12</v>
      </c>
      <c r="N292" s="440">
        <f>Variety!N821</f>
        <v>-1.0913936421275139E-11</v>
      </c>
      <c r="O292" s="600">
        <f>Variety!O821</f>
        <v>-3</v>
      </c>
      <c r="P292" s="873">
        <f>Variety!P821</f>
        <v>0</v>
      </c>
      <c r="Q292" s="881">
        <f>Variety!Q821</f>
        <v>0</v>
      </c>
      <c r="R292" s="621">
        <f>Variety!R821</f>
        <v>0</v>
      </c>
    </row>
    <row r="293" spans="2:18" x14ac:dyDescent="0.35">
      <c r="B293" s="902"/>
      <c r="C293" s="903"/>
      <c r="D293" s="85" t="s">
        <v>334</v>
      </c>
      <c r="E293" s="796">
        <f>Variety!E822</f>
        <v>37048.168865198269</v>
      </c>
      <c r="F293" s="819">
        <f>Variety!F822</f>
        <v>-61981.831134801731</v>
      </c>
      <c r="G293" s="621">
        <f>Variety!G822</f>
        <v>-0.62588943890539972</v>
      </c>
      <c r="H293" s="626">
        <f>Variety!H822</f>
        <v>2.844550844238969E-3</v>
      </c>
      <c r="I293" s="649">
        <f>Variety!I822</f>
        <v>-4.9657277729173209E-3</v>
      </c>
      <c r="J293" s="731">
        <f>Variety!J822</f>
        <v>11.12249267134125</v>
      </c>
      <c r="K293" s="403">
        <f>Variety!K822</f>
        <v>0.20240885835529276</v>
      </c>
      <c r="L293" s="621">
        <f>Variety!L822</f>
        <v>1.8535467476411854E-2</v>
      </c>
      <c r="M293" s="455">
        <f>Variety!M822</f>
        <v>412067.98668978084</v>
      </c>
      <c r="N293" s="440">
        <f>Variety!N822</f>
        <v>-669347.9133102186</v>
      </c>
      <c r="O293" s="600">
        <f>Variety!O822</f>
        <v>-0.61895512476764858</v>
      </c>
      <c r="P293" s="873">
        <f>Variety!P822</f>
        <v>36337.211778760073</v>
      </c>
      <c r="Q293" s="881">
        <f>Variety!Q822</f>
        <v>-62692.788221239927</v>
      </c>
      <c r="R293" s="621">
        <f>Variety!R822</f>
        <v>-0.63306864809895913</v>
      </c>
    </row>
    <row r="294" spans="2:18" x14ac:dyDescent="0.35">
      <c r="B294" s="902"/>
      <c r="C294" s="903"/>
      <c r="D294" s="85" t="s">
        <v>335</v>
      </c>
      <c r="E294" s="796">
        <f>Variety!E823</f>
        <v>0</v>
      </c>
      <c r="F294" s="819">
        <f>Variety!F823</f>
        <v>0</v>
      </c>
      <c r="G294" s="621">
        <f>Variety!G823</f>
        <v>0</v>
      </c>
      <c r="H294" s="626">
        <f>Variety!H823</f>
        <v>0</v>
      </c>
      <c r="I294" s="649">
        <f>Variety!I823</f>
        <v>0</v>
      </c>
      <c r="J294" s="731">
        <f>Variety!J823</f>
        <v>0</v>
      </c>
      <c r="K294" s="403">
        <f>Variety!K823</f>
        <v>0</v>
      </c>
      <c r="L294" s="621">
        <f>Variety!L823</f>
        <v>0</v>
      </c>
      <c r="M294" s="455">
        <f>Variety!M823</f>
        <v>0</v>
      </c>
      <c r="N294" s="440">
        <f>Variety!N823</f>
        <v>0</v>
      </c>
      <c r="O294" s="600">
        <f>Variety!O823</f>
        <v>0</v>
      </c>
      <c r="P294" s="873">
        <f>Variety!P823</f>
        <v>0</v>
      </c>
      <c r="Q294" s="881">
        <f>Variety!Q823</f>
        <v>0</v>
      </c>
      <c r="R294" s="621">
        <f>Variety!R823</f>
        <v>0</v>
      </c>
    </row>
    <row r="295" spans="2:18" x14ac:dyDescent="0.35">
      <c r="B295" s="902"/>
      <c r="C295" s="903"/>
      <c r="D295" s="85" t="s">
        <v>336</v>
      </c>
      <c r="E295" s="796">
        <f>Variety!E824</f>
        <v>164290160.59958729</v>
      </c>
      <c r="F295" s="819">
        <f>Variety!F824</f>
        <v>6101351.2410384715</v>
      </c>
      <c r="G295" s="621">
        <f>Variety!G824</f>
        <v>3.8570056034805997E-2</v>
      </c>
      <c r="H295" s="626">
        <f>Variety!H824</f>
        <v>12.614165000546265</v>
      </c>
      <c r="I295" s="649">
        <f>Variety!I824</f>
        <v>0.13816100977087764</v>
      </c>
      <c r="J295" s="731">
        <f>Variety!J824</f>
        <v>5.228539106870973</v>
      </c>
      <c r="K295" s="403">
        <f>Variety!K824</f>
        <v>-0.14327992575164306</v>
      </c>
      <c r="L295" s="621">
        <f>Variety!L824</f>
        <v>-2.6672515377289485E-2</v>
      </c>
      <c r="M295" s="455">
        <f>Variety!M824</f>
        <v>858997529.56905484</v>
      </c>
      <c r="N295" s="440">
        <f>Variety!N824</f>
        <v>9235872.7088916302</v>
      </c>
      <c r="O295" s="600">
        <f>Variety!O824</f>
        <v>1.0868780244825151E-2</v>
      </c>
      <c r="P295" s="873">
        <f>Variety!P824</f>
        <v>185649473.2862249</v>
      </c>
      <c r="Q295" s="881">
        <f>Variety!Q824</f>
        <v>10167094.920226812</v>
      </c>
      <c r="R295" s="621">
        <f>Variety!R824</f>
        <v>5.7937982234441916E-2</v>
      </c>
    </row>
    <row r="296" spans="2:18" x14ac:dyDescent="0.35">
      <c r="B296" s="902"/>
      <c r="C296" s="903"/>
      <c r="D296" s="85" t="s">
        <v>337</v>
      </c>
      <c r="E296" s="796">
        <f>Variety!E825</f>
        <v>23305859.095415827</v>
      </c>
      <c r="F296" s="819">
        <f>Variety!F825</f>
        <v>1396358.5136665776</v>
      </c>
      <c r="G296" s="621">
        <f>Variety!G825</f>
        <v>6.3733014290145579E-2</v>
      </c>
      <c r="H296" s="626">
        <f>Variety!H825</f>
        <v>1.7894191048091024</v>
      </c>
      <c r="I296" s="649">
        <f>Variety!I825</f>
        <v>6.1464910057921429E-2</v>
      </c>
      <c r="J296" s="731">
        <f>Variety!J825</f>
        <v>4.2709811647176847</v>
      </c>
      <c r="K296" s="403">
        <f>Variety!K825</f>
        <v>-0.59048075542686274</v>
      </c>
      <c r="L296" s="621">
        <f>Variety!L825</f>
        <v>-0.12146156138343377</v>
      </c>
      <c r="M296" s="455">
        <f>Variety!M825</f>
        <v>99538885.224085331</v>
      </c>
      <c r="N296" s="440">
        <f>Variety!N825</f>
        <v>-6973317.5434734523</v>
      </c>
      <c r="O296" s="600">
        <f>Variety!O825</f>
        <v>-6.5469658520641988E-2</v>
      </c>
      <c r="P296" s="873">
        <f>Variety!P825</f>
        <v>35292097.482184932</v>
      </c>
      <c r="Q296" s="881">
        <f>Variety!Q825</f>
        <v>2511707.0123754516</v>
      </c>
      <c r="R296" s="621">
        <f>Variety!R825</f>
        <v>7.6622242028773782E-2</v>
      </c>
    </row>
    <row r="297" spans="2:18" ht="15" thickBot="1" x14ac:dyDescent="0.4">
      <c r="B297" s="904"/>
      <c r="C297" s="905"/>
      <c r="D297" s="86" t="s">
        <v>338</v>
      </c>
      <c r="E297" s="797">
        <f>Variety!E826</f>
        <v>17581277.636597931</v>
      </c>
      <c r="F297" s="820">
        <f>Variety!F826</f>
        <v>1747522.9469080567</v>
      </c>
      <c r="G297" s="622">
        <f>Variety!G826</f>
        <v>0.1103669332483693</v>
      </c>
      <c r="H297" s="626">
        <f>Variety!H826</f>
        <v>1.3498869087417369</v>
      </c>
      <c r="I297" s="649">
        <f>Variety!I826</f>
        <v>0.10111344936394273</v>
      </c>
      <c r="J297" s="732">
        <f>Variety!J826</f>
        <v>4.9839935080088749</v>
      </c>
      <c r="K297" s="405">
        <f>Variety!K826</f>
        <v>-0.30615864285250005</v>
      </c>
      <c r="L297" s="622">
        <f>Variety!L826</f>
        <v>-5.7873315194280267E-2</v>
      </c>
      <c r="M297" s="455">
        <f>Variety!M826</f>
        <v>87624973.603305697</v>
      </c>
      <c r="N297" s="440">
        <f>Variety!N826</f>
        <v>3862002.1754314303</v>
      </c>
      <c r="O297" s="600">
        <f>Variety!O826</f>
        <v>4.6106317739180044E-2</v>
      </c>
      <c r="P297" s="874">
        <f>Variety!P826</f>
        <v>27541954.038216665</v>
      </c>
      <c r="Q297" s="882">
        <f>Variety!Q826</f>
        <v>3836864.8770509958</v>
      </c>
      <c r="R297" s="622">
        <f>Variety!R826</f>
        <v>0.1618582765483394</v>
      </c>
    </row>
    <row r="298" spans="2:18" x14ac:dyDescent="0.35">
      <c r="C298" s="17"/>
      <c r="D298" s="17"/>
      <c r="E298" s="804"/>
      <c r="F298" s="804"/>
      <c r="G298" s="609"/>
      <c r="H298" s="595"/>
      <c r="I298" s="595"/>
      <c r="J298" s="378"/>
      <c r="K298" s="378"/>
      <c r="L298" s="609"/>
      <c r="M298" s="426"/>
      <c r="N298" s="426"/>
      <c r="O298" s="609"/>
      <c r="P298" s="878"/>
      <c r="Q298" s="878"/>
      <c r="R298" s="609"/>
    </row>
    <row r="299" spans="2:18" x14ac:dyDescent="0.35">
      <c r="C299" s="17"/>
      <c r="D299" s="17"/>
      <c r="E299" s="804"/>
      <c r="F299" s="804"/>
      <c r="G299" s="609"/>
      <c r="H299" s="595"/>
      <c r="I299" s="595"/>
      <c r="J299" s="378"/>
      <c r="K299" s="378"/>
      <c r="L299" s="609"/>
      <c r="M299" s="426"/>
      <c r="N299" s="426"/>
      <c r="O299" s="609"/>
      <c r="P299" s="878"/>
      <c r="Q299" s="878"/>
      <c r="R299" s="609"/>
    </row>
    <row r="300" spans="2:18" x14ac:dyDescent="0.35">
      <c r="C300" s="17"/>
      <c r="D300" s="17"/>
      <c r="E300" s="804"/>
      <c r="F300" s="804"/>
      <c r="G300" s="609"/>
      <c r="H300" s="595"/>
      <c r="I300" s="595"/>
      <c r="J300" s="378"/>
      <c r="K300" s="378"/>
      <c r="L300" s="609"/>
      <c r="M300" s="426"/>
      <c r="N300" s="426"/>
      <c r="O300" s="609"/>
      <c r="P300" s="878"/>
      <c r="Q300" s="878"/>
      <c r="R300" s="609"/>
    </row>
    <row r="301" spans="2:18" x14ac:dyDescent="0.35">
      <c r="C301" s="17"/>
      <c r="D301" s="17"/>
      <c r="E301" s="804"/>
      <c r="F301" s="804"/>
      <c r="G301" s="609"/>
      <c r="H301" s="595"/>
      <c r="I301" s="595"/>
      <c r="J301" s="378"/>
      <c r="K301" s="378"/>
      <c r="L301" s="609"/>
      <c r="M301" s="426"/>
      <c r="N301" s="426"/>
      <c r="O301" s="609"/>
      <c r="P301" s="878"/>
      <c r="Q301" s="878"/>
      <c r="R301" s="609"/>
    </row>
    <row r="302" spans="2:18" x14ac:dyDescent="0.35">
      <c r="C302" s="17"/>
      <c r="D302" s="17"/>
      <c r="E302" s="804"/>
      <c r="F302" s="804"/>
      <c r="G302" s="609"/>
      <c r="H302" s="595"/>
      <c r="I302" s="595"/>
      <c r="J302" s="378"/>
      <c r="K302" s="378"/>
      <c r="L302" s="609"/>
      <c r="M302" s="426"/>
      <c r="N302" s="426"/>
      <c r="O302" s="609"/>
      <c r="P302" s="878"/>
      <c r="Q302" s="878"/>
      <c r="R302" s="609"/>
    </row>
    <row r="303" spans="2:18" x14ac:dyDescent="0.35">
      <c r="C303" s="17"/>
      <c r="D303" s="17"/>
      <c r="E303" s="804"/>
      <c r="F303" s="804"/>
      <c r="G303" s="609"/>
      <c r="H303" s="595"/>
      <c r="I303" s="595"/>
      <c r="J303" s="378"/>
      <c r="K303" s="378"/>
      <c r="L303" s="609"/>
      <c r="M303" s="426"/>
      <c r="N303" s="426"/>
      <c r="O303" s="609"/>
      <c r="P303" s="878"/>
      <c r="Q303" s="878"/>
      <c r="R303" s="609"/>
    </row>
    <row r="304" spans="2:18" x14ac:dyDescent="0.35">
      <c r="C304" s="17"/>
      <c r="D304" s="17"/>
      <c r="E304" s="804"/>
      <c r="F304" s="804"/>
      <c r="G304" s="609"/>
      <c r="H304" s="595"/>
      <c r="I304" s="595"/>
      <c r="J304" s="378"/>
      <c r="K304" s="378"/>
      <c r="L304" s="609"/>
      <c r="M304" s="426"/>
      <c r="N304" s="426"/>
      <c r="O304" s="609"/>
      <c r="P304" s="878"/>
      <c r="Q304" s="878"/>
      <c r="R304" s="609"/>
    </row>
    <row r="305" spans="3:18" x14ac:dyDescent="0.35">
      <c r="C305" s="17"/>
      <c r="D305" s="17"/>
      <c r="E305" s="804"/>
      <c r="F305" s="804"/>
      <c r="G305" s="609"/>
      <c r="H305" s="595"/>
      <c r="I305" s="595"/>
      <c r="J305" s="378"/>
      <c r="K305" s="378"/>
      <c r="L305" s="609"/>
      <c r="M305" s="426"/>
      <c r="N305" s="426"/>
      <c r="O305" s="609"/>
      <c r="P305" s="878"/>
      <c r="Q305" s="878"/>
      <c r="R305" s="609"/>
    </row>
    <row r="306" spans="3:18" x14ac:dyDescent="0.35">
      <c r="C306" s="17"/>
      <c r="D306" s="17"/>
      <c r="E306" s="804"/>
      <c r="F306" s="804"/>
      <c r="G306" s="609"/>
      <c r="H306" s="595"/>
      <c r="I306" s="595"/>
      <c r="J306" s="378"/>
      <c r="K306" s="378"/>
      <c r="L306" s="609"/>
      <c r="M306" s="426"/>
      <c r="N306" s="426"/>
      <c r="O306" s="609"/>
      <c r="P306" s="878"/>
      <c r="Q306" s="878"/>
      <c r="R306" s="609"/>
    </row>
    <row r="307" spans="3:18" x14ac:dyDescent="0.35">
      <c r="C307" s="17"/>
      <c r="D307" s="17"/>
      <c r="E307" s="804"/>
      <c r="F307" s="804"/>
      <c r="G307" s="609"/>
      <c r="H307" s="595"/>
      <c r="I307" s="595"/>
      <c r="J307" s="378"/>
      <c r="K307" s="378"/>
      <c r="L307" s="609"/>
      <c r="M307" s="426"/>
      <c r="N307" s="426"/>
      <c r="O307" s="609"/>
      <c r="P307" s="878"/>
      <c r="Q307" s="878"/>
      <c r="R307" s="609"/>
    </row>
    <row r="308" spans="3:18" x14ac:dyDescent="0.35">
      <c r="C308" s="17"/>
      <c r="D308" s="17"/>
      <c r="E308" s="804"/>
      <c r="F308" s="804"/>
      <c r="G308" s="609"/>
      <c r="H308" s="595"/>
      <c r="I308" s="595"/>
      <c r="J308" s="378"/>
      <c r="K308" s="378"/>
      <c r="L308" s="609"/>
      <c r="M308" s="426"/>
      <c r="N308" s="426"/>
      <c r="O308" s="609"/>
      <c r="P308" s="878"/>
      <c r="Q308" s="878"/>
      <c r="R308" s="609"/>
    </row>
    <row r="309" spans="3:18" x14ac:dyDescent="0.35">
      <c r="C309" s="17"/>
      <c r="D309" s="17"/>
      <c r="E309" s="804"/>
      <c r="F309" s="804"/>
      <c r="G309" s="609"/>
      <c r="H309" s="595"/>
      <c r="I309" s="595"/>
      <c r="J309" s="378"/>
      <c r="K309" s="378"/>
      <c r="L309" s="609"/>
      <c r="M309" s="426"/>
      <c r="N309" s="426"/>
      <c r="O309" s="609"/>
      <c r="P309" s="878"/>
      <c r="Q309" s="878"/>
      <c r="R309" s="609"/>
    </row>
    <row r="310" spans="3:18" x14ac:dyDescent="0.35">
      <c r="C310" s="17"/>
      <c r="D310" s="17"/>
      <c r="E310" s="804"/>
      <c r="F310" s="804"/>
      <c r="G310" s="609"/>
      <c r="H310" s="595"/>
      <c r="I310" s="595"/>
      <c r="J310" s="378"/>
      <c r="K310" s="378"/>
      <c r="L310" s="609"/>
      <c r="M310" s="426"/>
      <c r="N310" s="426"/>
      <c r="O310" s="609"/>
      <c r="P310" s="878"/>
      <c r="Q310" s="878"/>
      <c r="R310" s="609"/>
    </row>
    <row r="311" spans="3:18" x14ac:dyDescent="0.35">
      <c r="C311" s="17"/>
      <c r="D311" s="17"/>
      <c r="E311" s="804"/>
      <c r="F311" s="804"/>
      <c r="G311" s="609"/>
      <c r="H311" s="595"/>
      <c r="I311" s="595"/>
      <c r="J311" s="378"/>
      <c r="K311" s="378"/>
      <c r="L311" s="609"/>
      <c r="M311" s="426"/>
      <c r="N311" s="426"/>
      <c r="O311" s="609"/>
      <c r="P311" s="878"/>
      <c r="Q311" s="878"/>
      <c r="R311" s="609"/>
    </row>
    <row r="312" spans="3:18" x14ac:dyDescent="0.35">
      <c r="C312" s="17"/>
      <c r="D312" s="17"/>
      <c r="E312" s="804"/>
      <c r="F312" s="804"/>
      <c r="G312" s="609"/>
      <c r="H312" s="595"/>
      <c r="I312" s="595"/>
      <c r="J312" s="378"/>
      <c r="K312" s="378"/>
      <c r="L312" s="609"/>
      <c r="M312" s="426"/>
      <c r="N312" s="426"/>
      <c r="O312" s="609"/>
      <c r="P312" s="878"/>
      <c r="Q312" s="878"/>
      <c r="R312" s="609"/>
    </row>
    <row r="313" spans="3:18" x14ac:dyDescent="0.35">
      <c r="C313" s="17"/>
      <c r="D313" s="17"/>
      <c r="E313" s="804"/>
      <c r="F313" s="804"/>
      <c r="G313" s="609"/>
      <c r="H313" s="595"/>
      <c r="I313" s="595"/>
      <c r="J313" s="378"/>
      <c r="K313" s="378"/>
      <c r="L313" s="609"/>
      <c r="M313" s="426"/>
      <c r="N313" s="426"/>
      <c r="O313" s="609"/>
      <c r="P313" s="878"/>
      <c r="Q313" s="878"/>
      <c r="R313" s="609"/>
    </row>
    <row r="314" spans="3:18" x14ac:dyDescent="0.35">
      <c r="C314" s="17"/>
      <c r="D314" s="17"/>
      <c r="E314" s="804"/>
      <c r="F314" s="804"/>
      <c r="G314" s="609"/>
      <c r="H314" s="595"/>
      <c r="I314" s="595"/>
      <c r="J314" s="378"/>
      <c r="K314" s="378"/>
      <c r="L314" s="609"/>
      <c r="M314" s="426"/>
      <c r="N314" s="426"/>
      <c r="O314" s="609"/>
      <c r="P314" s="878"/>
      <c r="Q314" s="878"/>
      <c r="R314" s="609"/>
    </row>
    <row r="315" spans="3:18" x14ac:dyDescent="0.35">
      <c r="C315" s="17"/>
      <c r="D315" s="17"/>
      <c r="E315" s="804"/>
      <c r="F315" s="804"/>
      <c r="G315" s="609"/>
      <c r="H315" s="595"/>
      <c r="I315" s="595"/>
      <c r="J315" s="378"/>
      <c r="K315" s="378"/>
      <c r="L315" s="609"/>
      <c r="M315" s="426"/>
      <c r="N315" s="426"/>
      <c r="O315" s="609"/>
      <c r="P315" s="878"/>
      <c r="Q315" s="878"/>
      <c r="R315" s="609"/>
    </row>
    <row r="316" spans="3:18" x14ac:dyDescent="0.35">
      <c r="C316" s="17"/>
      <c r="D316" s="17"/>
      <c r="E316" s="804"/>
      <c r="F316" s="804"/>
      <c r="G316" s="609"/>
      <c r="H316" s="595"/>
      <c r="I316" s="595"/>
      <c r="J316" s="378"/>
      <c r="K316" s="378"/>
      <c r="L316" s="609"/>
      <c r="M316" s="426"/>
      <c r="N316" s="426"/>
      <c r="O316" s="609"/>
      <c r="P316" s="878"/>
      <c r="Q316" s="878"/>
      <c r="R316" s="609"/>
    </row>
    <row r="317" spans="3:18" x14ac:dyDescent="0.35">
      <c r="C317" s="17"/>
      <c r="D317" s="17"/>
      <c r="E317" s="804"/>
      <c r="F317" s="804"/>
      <c r="G317" s="609"/>
      <c r="H317" s="595"/>
      <c r="I317" s="595"/>
      <c r="J317" s="378"/>
      <c r="K317" s="378"/>
      <c r="L317" s="609"/>
      <c r="M317" s="426"/>
      <c r="N317" s="426"/>
      <c r="O317" s="609"/>
      <c r="P317" s="878"/>
      <c r="Q317" s="878"/>
      <c r="R317" s="609"/>
    </row>
    <row r="318" spans="3:18" x14ac:dyDescent="0.35">
      <c r="C318" s="17"/>
      <c r="D318" s="17"/>
      <c r="E318" s="804"/>
      <c r="F318" s="804"/>
      <c r="G318" s="609"/>
      <c r="H318" s="595"/>
      <c r="I318" s="595"/>
      <c r="J318" s="378"/>
      <c r="K318" s="378"/>
      <c r="L318" s="609"/>
      <c r="M318" s="426"/>
      <c r="N318" s="426"/>
      <c r="O318" s="609"/>
      <c r="P318" s="878"/>
      <c r="Q318" s="878"/>
      <c r="R318" s="609"/>
    </row>
    <row r="319" spans="3:18" x14ac:dyDescent="0.35">
      <c r="C319" s="17"/>
      <c r="D319" s="17"/>
      <c r="E319" s="804"/>
      <c r="F319" s="804"/>
      <c r="G319" s="609"/>
      <c r="H319" s="595"/>
      <c r="I319" s="595"/>
      <c r="J319" s="378"/>
      <c r="K319" s="378"/>
      <c r="L319" s="609"/>
      <c r="M319" s="426"/>
      <c r="N319" s="426"/>
      <c r="O319" s="609"/>
      <c r="P319" s="878"/>
      <c r="Q319" s="878"/>
      <c r="R319" s="609"/>
    </row>
    <row r="320" spans="3:18" x14ac:dyDescent="0.35">
      <c r="C320" s="17"/>
      <c r="D320" s="17"/>
      <c r="E320" s="804"/>
      <c r="F320" s="804"/>
      <c r="G320" s="609"/>
      <c r="H320" s="595"/>
      <c r="I320" s="595"/>
      <c r="J320" s="378"/>
      <c r="K320" s="378"/>
      <c r="L320" s="609"/>
      <c r="M320" s="426"/>
      <c r="N320" s="426"/>
      <c r="O320" s="609"/>
      <c r="P320" s="878"/>
      <c r="Q320" s="878"/>
      <c r="R320" s="609"/>
    </row>
    <row r="321" spans="3:18" x14ac:dyDescent="0.35">
      <c r="C321" s="17"/>
      <c r="D321" s="17"/>
      <c r="E321" s="804"/>
      <c r="F321" s="804"/>
      <c r="G321" s="609"/>
      <c r="H321" s="595"/>
      <c r="I321" s="595"/>
      <c r="J321" s="378"/>
      <c r="K321" s="378"/>
      <c r="L321" s="609"/>
      <c r="M321" s="426"/>
      <c r="N321" s="426"/>
      <c r="O321" s="609"/>
      <c r="P321" s="878"/>
      <c r="Q321" s="878"/>
      <c r="R321" s="609"/>
    </row>
    <row r="322" spans="3:18" x14ac:dyDescent="0.35">
      <c r="C322" s="17"/>
      <c r="D322" s="17"/>
      <c r="E322" s="804"/>
      <c r="F322" s="804"/>
      <c r="G322" s="609"/>
      <c r="H322" s="595"/>
      <c r="I322" s="595"/>
      <c r="J322" s="378"/>
      <c r="K322" s="378"/>
      <c r="L322" s="609"/>
      <c r="M322" s="426"/>
      <c r="N322" s="426"/>
      <c r="O322" s="609"/>
      <c r="P322" s="878"/>
      <c r="Q322" s="878"/>
      <c r="R322" s="609"/>
    </row>
    <row r="323" spans="3:18" x14ac:dyDescent="0.35">
      <c r="C323" s="17"/>
      <c r="D323" s="17"/>
      <c r="E323" s="804"/>
      <c r="F323" s="804"/>
      <c r="G323" s="609"/>
      <c r="H323" s="595"/>
      <c r="I323" s="595"/>
      <c r="J323" s="378"/>
      <c r="K323" s="378"/>
      <c r="L323" s="609"/>
      <c r="M323" s="426"/>
      <c r="N323" s="426"/>
      <c r="O323" s="609"/>
      <c r="P323" s="878"/>
      <c r="Q323" s="878"/>
      <c r="R323" s="609"/>
    </row>
    <row r="324" spans="3:18" x14ac:dyDescent="0.35">
      <c r="C324" s="17"/>
      <c r="D324" s="17"/>
      <c r="E324" s="804"/>
      <c r="F324" s="804"/>
      <c r="G324" s="609"/>
      <c r="H324" s="595"/>
      <c r="I324" s="595"/>
      <c r="J324" s="378"/>
      <c r="K324" s="378"/>
      <c r="L324" s="609"/>
      <c r="M324" s="426"/>
      <c r="N324" s="426"/>
      <c r="O324" s="609"/>
      <c r="P324" s="878"/>
      <c r="Q324" s="878"/>
      <c r="R324" s="609"/>
    </row>
    <row r="325" spans="3:18" x14ac:dyDescent="0.35">
      <c r="C325" s="17"/>
      <c r="D325" s="17"/>
      <c r="E325" s="804"/>
      <c r="F325" s="804"/>
      <c r="G325" s="609"/>
      <c r="H325" s="595"/>
      <c r="I325" s="595"/>
      <c r="J325" s="378"/>
      <c r="K325" s="378"/>
      <c r="L325" s="609"/>
      <c r="M325" s="426"/>
      <c r="N325" s="426"/>
      <c r="O325" s="609"/>
      <c r="P325" s="878"/>
      <c r="Q325" s="878"/>
      <c r="R325" s="609"/>
    </row>
    <row r="326" spans="3:18" x14ac:dyDescent="0.35">
      <c r="C326" s="17"/>
      <c r="D326" s="17"/>
      <c r="E326" s="804"/>
      <c r="F326" s="804"/>
      <c r="G326" s="609"/>
      <c r="H326" s="595"/>
      <c r="I326" s="595"/>
      <c r="J326" s="378"/>
      <c r="K326" s="378"/>
      <c r="L326" s="609"/>
      <c r="M326" s="426"/>
      <c r="N326" s="426"/>
      <c r="O326" s="609"/>
      <c r="P326" s="878"/>
      <c r="Q326" s="878"/>
      <c r="R326" s="609"/>
    </row>
    <row r="327" spans="3:18" ht="15" customHeight="1" x14ac:dyDescent="0.35">
      <c r="C327" s="17"/>
      <c r="D327" s="17"/>
      <c r="E327" s="804"/>
      <c r="F327" s="804"/>
      <c r="G327" s="609"/>
      <c r="H327" s="595"/>
      <c r="I327" s="595"/>
      <c r="J327" s="378"/>
      <c r="K327" s="378"/>
      <c r="L327" s="609"/>
      <c r="M327" s="426"/>
      <c r="N327" s="426"/>
      <c r="O327" s="609"/>
      <c r="P327" s="878"/>
      <c r="Q327" s="878"/>
      <c r="R327" s="609"/>
    </row>
    <row r="328" spans="3:18" x14ac:dyDescent="0.35">
      <c r="C328" s="17"/>
      <c r="D328" s="17"/>
      <c r="E328" s="804"/>
      <c r="F328" s="804"/>
      <c r="G328" s="609"/>
      <c r="H328" s="595"/>
      <c r="I328" s="595"/>
      <c r="J328" s="378"/>
      <c r="K328" s="378"/>
      <c r="L328" s="609"/>
      <c r="M328" s="426"/>
      <c r="N328" s="426"/>
      <c r="O328" s="609"/>
      <c r="P328" s="878"/>
      <c r="Q328" s="878"/>
      <c r="R328" s="609"/>
    </row>
    <row r="329" spans="3:18" x14ac:dyDescent="0.35">
      <c r="C329" s="17"/>
      <c r="D329" s="17"/>
      <c r="E329" s="804"/>
      <c r="F329" s="804"/>
      <c r="G329" s="609"/>
      <c r="H329" s="595"/>
      <c r="I329" s="595"/>
      <c r="J329" s="378"/>
      <c r="K329" s="378"/>
      <c r="L329" s="609"/>
      <c r="M329" s="426"/>
      <c r="N329" s="426"/>
      <c r="O329" s="609"/>
      <c r="P329" s="878"/>
      <c r="Q329" s="878"/>
      <c r="R329" s="609"/>
    </row>
    <row r="330" spans="3:18" x14ac:dyDescent="0.35">
      <c r="C330" s="17"/>
      <c r="D330" s="17"/>
      <c r="E330" s="804"/>
      <c r="F330" s="804"/>
      <c r="G330" s="609"/>
      <c r="H330" s="595"/>
      <c r="I330" s="595"/>
      <c r="J330" s="378"/>
      <c r="K330" s="378"/>
      <c r="L330" s="609"/>
      <c r="M330" s="426"/>
      <c r="N330" s="426"/>
      <c r="O330" s="609"/>
      <c r="P330" s="878"/>
      <c r="Q330" s="878"/>
      <c r="R330" s="609"/>
    </row>
    <row r="331" spans="3:18" x14ac:dyDescent="0.35">
      <c r="C331" s="17"/>
      <c r="D331" s="17"/>
      <c r="E331" s="804"/>
      <c r="F331" s="804"/>
      <c r="G331" s="609"/>
      <c r="H331" s="595"/>
      <c r="I331" s="595"/>
      <c r="J331" s="378"/>
      <c r="K331" s="378"/>
      <c r="L331" s="609"/>
      <c r="M331" s="426"/>
      <c r="N331" s="426"/>
      <c r="O331" s="609"/>
      <c r="P331" s="878"/>
      <c r="Q331" s="878"/>
      <c r="R331" s="609"/>
    </row>
    <row r="332" spans="3:18" x14ac:dyDescent="0.35">
      <c r="C332" s="17"/>
      <c r="D332" s="17"/>
      <c r="E332" s="804"/>
      <c r="F332" s="804"/>
      <c r="G332" s="609"/>
      <c r="H332" s="595"/>
      <c r="I332" s="595"/>
      <c r="J332" s="378"/>
      <c r="K332" s="378"/>
      <c r="L332" s="609"/>
      <c r="M332" s="426"/>
      <c r="N332" s="426"/>
      <c r="O332" s="609"/>
      <c r="P332" s="878"/>
      <c r="Q332" s="878"/>
      <c r="R332" s="609"/>
    </row>
    <row r="333" spans="3:18" x14ac:dyDescent="0.35">
      <c r="C333" s="17"/>
      <c r="D333" s="17"/>
      <c r="E333" s="804"/>
      <c r="F333" s="804"/>
      <c r="G333" s="609"/>
      <c r="H333" s="595"/>
      <c r="I333" s="595"/>
      <c r="J333" s="378"/>
      <c r="K333" s="378"/>
      <c r="L333" s="609"/>
      <c r="M333" s="426"/>
      <c r="N333" s="426"/>
      <c r="O333" s="609"/>
      <c r="P333" s="878"/>
      <c r="Q333" s="878"/>
      <c r="R333" s="609"/>
    </row>
    <row r="334" spans="3:18" x14ac:dyDescent="0.35">
      <c r="C334" s="17"/>
      <c r="D334" s="17"/>
      <c r="E334" s="804"/>
      <c r="F334" s="804"/>
      <c r="G334" s="609"/>
      <c r="H334" s="595"/>
      <c r="I334" s="595"/>
      <c r="J334" s="378"/>
      <c r="K334" s="378"/>
      <c r="L334" s="609"/>
      <c r="M334" s="426"/>
      <c r="N334" s="426"/>
      <c r="O334" s="609"/>
      <c r="P334" s="878"/>
      <c r="Q334" s="878"/>
      <c r="R334" s="609"/>
    </row>
    <row r="335" spans="3:18" x14ac:dyDescent="0.35">
      <c r="C335" s="17"/>
      <c r="D335" s="17"/>
      <c r="E335" s="804"/>
      <c r="F335" s="804"/>
      <c r="G335" s="609"/>
      <c r="H335" s="595"/>
      <c r="I335" s="595"/>
      <c r="J335" s="378"/>
      <c r="K335" s="378"/>
      <c r="L335" s="609"/>
      <c r="M335" s="426"/>
      <c r="N335" s="426"/>
      <c r="O335" s="609"/>
      <c r="P335" s="878"/>
      <c r="Q335" s="878"/>
      <c r="R335" s="609"/>
    </row>
    <row r="336" spans="3:18" x14ac:dyDescent="0.35">
      <c r="C336" s="17"/>
      <c r="D336" s="17"/>
      <c r="E336" s="804"/>
      <c r="F336" s="804"/>
      <c r="G336" s="609"/>
      <c r="H336" s="595"/>
      <c r="I336" s="595"/>
      <c r="J336" s="378"/>
      <c r="K336" s="378"/>
      <c r="L336" s="609"/>
      <c r="M336" s="426"/>
      <c r="N336" s="426"/>
      <c r="O336" s="609"/>
      <c r="P336" s="878"/>
      <c r="Q336" s="878"/>
      <c r="R336" s="609"/>
    </row>
    <row r="337" spans="3:18" x14ac:dyDescent="0.35">
      <c r="C337" s="17"/>
      <c r="D337" s="17"/>
      <c r="E337" s="804"/>
      <c r="F337" s="804"/>
      <c r="G337" s="609"/>
      <c r="H337" s="595"/>
      <c r="I337" s="595"/>
      <c r="J337" s="378"/>
      <c r="K337" s="378"/>
      <c r="L337" s="609"/>
      <c r="M337" s="426"/>
      <c r="N337" s="426"/>
      <c r="O337" s="609"/>
      <c r="P337" s="878"/>
      <c r="Q337" s="878"/>
      <c r="R337" s="609"/>
    </row>
    <row r="338" spans="3:18" x14ac:dyDescent="0.35">
      <c r="C338" s="17"/>
      <c r="D338" s="17"/>
      <c r="E338" s="804"/>
      <c r="F338" s="804"/>
      <c r="G338" s="609"/>
      <c r="H338" s="595"/>
      <c r="I338" s="595"/>
      <c r="J338" s="378"/>
      <c r="K338" s="378"/>
      <c r="L338" s="609"/>
      <c r="M338" s="426"/>
      <c r="N338" s="426"/>
      <c r="O338" s="609"/>
      <c r="P338" s="878"/>
      <c r="Q338" s="878"/>
      <c r="R338" s="609"/>
    </row>
    <row r="339" spans="3:18" x14ac:dyDescent="0.35">
      <c r="C339" s="17"/>
      <c r="D339" s="17"/>
      <c r="E339" s="804"/>
      <c r="F339" s="804"/>
      <c r="G339" s="609"/>
      <c r="H339" s="595"/>
      <c r="I339" s="595"/>
      <c r="J339" s="378"/>
      <c r="K339" s="378"/>
      <c r="L339" s="609"/>
      <c r="M339" s="426"/>
      <c r="N339" s="426"/>
      <c r="O339" s="609"/>
      <c r="P339" s="878"/>
      <c r="Q339" s="878"/>
      <c r="R339" s="609"/>
    </row>
    <row r="340" spans="3:18" x14ac:dyDescent="0.35">
      <c r="C340" s="17"/>
      <c r="D340" s="17"/>
      <c r="E340" s="804"/>
      <c r="F340" s="804"/>
      <c r="G340" s="609"/>
      <c r="H340" s="595"/>
      <c r="I340" s="595"/>
      <c r="J340" s="378"/>
      <c r="K340" s="378"/>
      <c r="L340" s="609"/>
      <c r="M340" s="426"/>
      <c r="N340" s="426"/>
      <c r="O340" s="609"/>
      <c r="P340" s="878"/>
      <c r="Q340" s="878"/>
      <c r="R340" s="609"/>
    </row>
    <row r="341" spans="3:18" x14ac:dyDescent="0.35">
      <c r="C341" s="17"/>
      <c r="D341" s="17"/>
      <c r="E341" s="804"/>
      <c r="F341" s="804"/>
      <c r="G341" s="609"/>
      <c r="H341" s="595"/>
      <c r="I341" s="595"/>
      <c r="J341" s="378"/>
      <c r="K341" s="378"/>
      <c r="L341" s="609"/>
      <c r="M341" s="426"/>
      <c r="N341" s="426"/>
      <c r="O341" s="609"/>
      <c r="P341" s="878"/>
      <c r="Q341" s="878"/>
      <c r="R341" s="609"/>
    </row>
    <row r="342" spans="3:18" x14ac:dyDescent="0.35">
      <c r="C342" s="17"/>
      <c r="D342" s="17"/>
      <c r="E342" s="804"/>
      <c r="F342" s="804"/>
      <c r="G342" s="609"/>
      <c r="H342" s="595"/>
      <c r="I342" s="595"/>
      <c r="J342" s="378"/>
      <c r="K342" s="378"/>
      <c r="L342" s="609"/>
      <c r="M342" s="426"/>
      <c r="N342" s="426"/>
      <c r="O342" s="609"/>
      <c r="P342" s="878"/>
      <c r="Q342" s="878"/>
      <c r="R342" s="609"/>
    </row>
    <row r="343" spans="3:18" x14ac:dyDescent="0.35">
      <c r="C343" s="17"/>
      <c r="D343" s="17"/>
      <c r="E343" s="804"/>
      <c r="F343" s="804"/>
      <c r="G343" s="609"/>
      <c r="H343" s="595"/>
      <c r="I343" s="595"/>
      <c r="J343" s="378"/>
      <c r="K343" s="378"/>
      <c r="L343" s="609"/>
      <c r="M343" s="426"/>
      <c r="N343" s="426"/>
      <c r="O343" s="609"/>
      <c r="P343" s="878"/>
      <c r="Q343" s="878"/>
      <c r="R343" s="609"/>
    </row>
    <row r="344" spans="3:18" x14ac:dyDescent="0.35">
      <c r="C344" s="17"/>
      <c r="D344" s="17"/>
      <c r="E344" s="804"/>
      <c r="F344" s="804"/>
      <c r="G344" s="609"/>
      <c r="H344" s="595"/>
      <c r="I344" s="595"/>
      <c r="J344" s="378"/>
      <c r="K344" s="378"/>
      <c r="L344" s="609"/>
      <c r="M344" s="426"/>
      <c r="N344" s="426"/>
      <c r="O344" s="609"/>
      <c r="P344" s="878"/>
      <c r="Q344" s="878"/>
      <c r="R344" s="609"/>
    </row>
    <row r="345" spans="3:18" x14ac:dyDescent="0.35">
      <c r="C345" s="17"/>
      <c r="D345" s="17"/>
      <c r="E345" s="804"/>
      <c r="F345" s="804"/>
      <c r="G345" s="609"/>
      <c r="H345" s="595"/>
      <c r="I345" s="595"/>
      <c r="J345" s="378"/>
      <c r="K345" s="378"/>
      <c r="L345" s="609"/>
      <c r="M345" s="426"/>
      <c r="N345" s="426"/>
      <c r="O345" s="609"/>
      <c r="P345" s="878"/>
      <c r="Q345" s="878"/>
      <c r="R345" s="609"/>
    </row>
    <row r="346" spans="3:18" x14ac:dyDescent="0.35">
      <c r="C346" s="17"/>
      <c r="D346" s="17"/>
      <c r="E346" s="804"/>
      <c r="F346" s="804"/>
      <c r="G346" s="609"/>
      <c r="H346" s="595"/>
      <c r="I346" s="595"/>
      <c r="J346" s="378"/>
      <c r="K346" s="378"/>
      <c r="L346" s="609"/>
      <c r="M346" s="426"/>
      <c r="N346" s="426"/>
      <c r="O346" s="609"/>
      <c r="P346" s="878"/>
      <c r="Q346" s="878"/>
      <c r="R346" s="609"/>
    </row>
    <row r="347" spans="3:18" x14ac:dyDescent="0.35">
      <c r="C347" s="17"/>
      <c r="D347" s="17"/>
      <c r="E347" s="804"/>
      <c r="F347" s="804"/>
      <c r="G347" s="609"/>
      <c r="H347" s="595"/>
      <c r="I347" s="595"/>
      <c r="J347" s="378"/>
      <c r="K347" s="378"/>
      <c r="L347" s="609"/>
      <c r="M347" s="426"/>
      <c r="N347" s="426"/>
      <c r="O347" s="609"/>
      <c r="P347" s="878"/>
      <c r="Q347" s="878"/>
      <c r="R347" s="609"/>
    </row>
    <row r="348" spans="3:18" x14ac:dyDescent="0.35">
      <c r="C348" s="17"/>
      <c r="D348" s="17"/>
      <c r="E348" s="804"/>
      <c r="F348" s="804"/>
      <c r="G348" s="609"/>
      <c r="H348" s="595"/>
      <c r="I348" s="595"/>
      <c r="J348" s="378"/>
      <c r="K348" s="378"/>
      <c r="L348" s="609"/>
      <c r="M348" s="426"/>
      <c r="N348" s="426"/>
      <c r="O348" s="609"/>
      <c r="P348" s="878"/>
      <c r="Q348" s="878"/>
      <c r="R348" s="609"/>
    </row>
    <row r="349" spans="3:18" x14ac:dyDescent="0.35">
      <c r="C349" s="17"/>
      <c r="D349" s="17"/>
      <c r="E349" s="804"/>
      <c r="F349" s="804"/>
      <c r="G349" s="609"/>
      <c r="H349" s="595"/>
      <c r="I349" s="595"/>
      <c r="J349" s="378"/>
      <c r="K349" s="378"/>
      <c r="L349" s="609"/>
      <c r="M349" s="426"/>
      <c r="N349" s="426"/>
      <c r="O349" s="609"/>
      <c r="P349" s="878"/>
      <c r="Q349" s="878"/>
      <c r="R349" s="609"/>
    </row>
    <row r="350" spans="3:18" x14ac:dyDescent="0.35">
      <c r="C350" s="17"/>
      <c r="D350" s="17"/>
      <c r="E350" s="804"/>
      <c r="F350" s="804"/>
      <c r="G350" s="609"/>
      <c r="H350" s="595"/>
      <c r="I350" s="595"/>
      <c r="J350" s="378"/>
      <c r="K350" s="378"/>
      <c r="L350" s="609"/>
      <c r="M350" s="426"/>
      <c r="N350" s="426"/>
      <c r="O350" s="609"/>
      <c r="P350" s="878"/>
      <c r="Q350" s="878"/>
      <c r="R350" s="609"/>
    </row>
    <row r="351" spans="3:18" x14ac:dyDescent="0.35">
      <c r="C351" s="17"/>
      <c r="D351" s="17"/>
      <c r="E351" s="804"/>
      <c r="F351" s="804"/>
      <c r="G351" s="609"/>
      <c r="H351" s="595"/>
      <c r="I351" s="595"/>
      <c r="J351" s="378"/>
      <c r="K351" s="378"/>
      <c r="L351" s="609"/>
      <c r="M351" s="426"/>
      <c r="N351" s="426"/>
      <c r="O351" s="609"/>
      <c r="P351" s="878"/>
      <c r="Q351" s="878"/>
      <c r="R351" s="609"/>
    </row>
    <row r="352" spans="3:18" x14ac:dyDescent="0.35">
      <c r="C352" s="17"/>
      <c r="D352" s="17"/>
      <c r="E352" s="804"/>
      <c r="F352" s="804"/>
      <c r="G352" s="609"/>
      <c r="H352" s="595"/>
      <c r="I352" s="595"/>
      <c r="J352" s="378"/>
      <c r="K352" s="378"/>
      <c r="L352" s="609"/>
      <c r="M352" s="426"/>
      <c r="N352" s="426"/>
      <c r="O352" s="609"/>
      <c r="P352" s="878"/>
      <c r="Q352" s="878"/>
      <c r="R352" s="609"/>
    </row>
    <row r="353" spans="3:18" x14ac:dyDescent="0.35">
      <c r="C353" s="17"/>
      <c r="D353" s="17"/>
      <c r="E353" s="804"/>
      <c r="F353" s="804"/>
      <c r="G353" s="609"/>
      <c r="H353" s="595"/>
      <c r="I353" s="595"/>
      <c r="J353" s="378"/>
      <c r="K353" s="378"/>
      <c r="L353" s="609"/>
      <c r="M353" s="426"/>
      <c r="N353" s="426"/>
      <c r="O353" s="609"/>
      <c r="P353" s="878"/>
      <c r="Q353" s="878"/>
      <c r="R353" s="609"/>
    </row>
    <row r="354" spans="3:18" x14ac:dyDescent="0.35">
      <c r="C354" s="17"/>
      <c r="D354" s="17"/>
      <c r="E354" s="804"/>
      <c r="F354" s="804"/>
      <c r="G354" s="609"/>
      <c r="H354" s="595"/>
      <c r="I354" s="595"/>
      <c r="J354" s="378"/>
      <c r="K354" s="378"/>
      <c r="L354" s="609"/>
      <c r="M354" s="426"/>
      <c r="N354" s="426"/>
      <c r="O354" s="609"/>
      <c r="P354" s="878"/>
      <c r="Q354" s="878"/>
      <c r="R354" s="609"/>
    </row>
    <row r="355" spans="3:18" x14ac:dyDescent="0.35">
      <c r="C355" s="17"/>
      <c r="D355" s="17"/>
      <c r="E355" s="804"/>
      <c r="F355" s="804"/>
      <c r="G355" s="609"/>
      <c r="H355" s="595"/>
      <c r="I355" s="595"/>
      <c r="J355" s="378"/>
      <c r="K355" s="378"/>
      <c r="L355" s="609"/>
      <c r="M355" s="426"/>
      <c r="N355" s="426"/>
      <c r="O355" s="609"/>
      <c r="P355" s="878"/>
      <c r="Q355" s="878"/>
      <c r="R355" s="609"/>
    </row>
    <row r="356" spans="3:18" x14ac:dyDescent="0.35">
      <c r="C356" s="17"/>
      <c r="D356" s="17"/>
      <c r="E356" s="804"/>
      <c r="F356" s="804"/>
      <c r="G356" s="609"/>
      <c r="H356" s="595"/>
      <c r="I356" s="595"/>
      <c r="J356" s="378"/>
      <c r="K356" s="378"/>
      <c r="L356" s="609"/>
      <c r="M356" s="426"/>
      <c r="N356" s="426"/>
      <c r="O356" s="609"/>
      <c r="P356" s="878"/>
      <c r="Q356" s="878"/>
      <c r="R356" s="609"/>
    </row>
    <row r="357" spans="3:18" x14ac:dyDescent="0.35">
      <c r="C357" s="17"/>
      <c r="D357" s="17"/>
      <c r="E357" s="804"/>
      <c r="F357" s="804"/>
      <c r="G357" s="609"/>
      <c r="H357" s="595"/>
      <c r="I357" s="595"/>
      <c r="J357" s="378"/>
      <c r="K357" s="378"/>
      <c r="L357" s="609"/>
      <c r="M357" s="426"/>
      <c r="N357" s="426"/>
      <c r="O357" s="609"/>
      <c r="P357" s="878"/>
      <c r="Q357" s="878"/>
      <c r="R357" s="609"/>
    </row>
    <row r="358" spans="3:18" x14ac:dyDescent="0.35">
      <c r="C358" s="17"/>
      <c r="D358" s="17"/>
      <c r="E358" s="804"/>
      <c r="F358" s="804"/>
      <c r="G358" s="609"/>
      <c r="H358" s="595"/>
      <c r="I358" s="595"/>
      <c r="J358" s="378"/>
      <c r="K358" s="378"/>
      <c r="L358" s="609"/>
      <c r="M358" s="426"/>
      <c r="N358" s="426"/>
      <c r="O358" s="609"/>
      <c r="P358" s="878"/>
      <c r="Q358" s="878"/>
      <c r="R358" s="609"/>
    </row>
    <row r="359" spans="3:18" x14ac:dyDescent="0.35">
      <c r="C359" s="17"/>
      <c r="D359" s="17"/>
      <c r="E359" s="804"/>
      <c r="F359" s="804"/>
      <c r="G359" s="609"/>
      <c r="H359" s="595"/>
      <c r="I359" s="595"/>
      <c r="J359" s="378"/>
      <c r="K359" s="378"/>
      <c r="L359" s="609"/>
      <c r="M359" s="426"/>
      <c r="N359" s="426"/>
      <c r="O359" s="609"/>
      <c r="P359" s="878"/>
      <c r="Q359" s="878"/>
      <c r="R359" s="609"/>
    </row>
    <row r="360" spans="3:18" x14ac:dyDescent="0.35">
      <c r="C360" s="17"/>
      <c r="D360" s="17"/>
      <c r="E360" s="804"/>
      <c r="F360" s="804"/>
      <c r="G360" s="609"/>
      <c r="H360" s="595"/>
      <c r="I360" s="595"/>
      <c r="J360" s="378"/>
      <c r="K360" s="378"/>
      <c r="L360" s="609"/>
      <c r="M360" s="426"/>
      <c r="N360" s="426"/>
      <c r="O360" s="609"/>
      <c r="P360" s="878"/>
      <c r="Q360" s="878"/>
      <c r="R360" s="609"/>
    </row>
    <row r="361" spans="3:18" x14ac:dyDescent="0.35">
      <c r="C361" s="17"/>
      <c r="D361" s="17"/>
      <c r="E361" s="804"/>
      <c r="F361" s="804"/>
      <c r="G361" s="609"/>
      <c r="H361" s="595"/>
      <c r="I361" s="595"/>
      <c r="J361" s="378"/>
      <c r="K361" s="378"/>
      <c r="L361" s="609"/>
      <c r="M361" s="426"/>
      <c r="N361" s="426"/>
      <c r="O361" s="609"/>
      <c r="P361" s="878"/>
      <c r="Q361" s="878"/>
      <c r="R361" s="609"/>
    </row>
    <row r="362" spans="3:18" x14ac:dyDescent="0.35">
      <c r="C362" s="17"/>
      <c r="D362" s="17"/>
      <c r="E362" s="804"/>
      <c r="F362" s="804"/>
      <c r="G362" s="609"/>
      <c r="H362" s="595"/>
      <c r="I362" s="595"/>
      <c r="J362" s="378"/>
      <c r="K362" s="378"/>
      <c r="L362" s="609"/>
      <c r="M362" s="426"/>
      <c r="N362" s="426"/>
      <c r="O362" s="609"/>
      <c r="P362" s="878"/>
      <c r="Q362" s="878"/>
      <c r="R362" s="609"/>
    </row>
    <row r="363" spans="3:18" x14ac:dyDescent="0.35">
      <c r="C363" s="17"/>
      <c r="D363" s="17"/>
      <c r="E363" s="804"/>
      <c r="F363" s="804"/>
      <c r="G363" s="609"/>
      <c r="H363" s="595"/>
      <c r="I363" s="595"/>
      <c r="J363" s="378"/>
      <c r="K363" s="378"/>
      <c r="L363" s="609"/>
      <c r="M363" s="426"/>
      <c r="N363" s="426"/>
      <c r="O363" s="609"/>
      <c r="P363" s="878"/>
      <c r="Q363" s="878"/>
      <c r="R363" s="609"/>
    </row>
    <row r="364" spans="3:18" x14ac:dyDescent="0.35">
      <c r="C364" s="17"/>
      <c r="D364" s="17"/>
      <c r="E364" s="804"/>
      <c r="F364" s="804"/>
      <c r="G364" s="609"/>
      <c r="H364" s="595"/>
      <c r="I364" s="595"/>
      <c r="J364" s="378"/>
      <c r="K364" s="378"/>
      <c r="L364" s="609"/>
      <c r="M364" s="426"/>
      <c r="N364" s="426"/>
      <c r="O364" s="609"/>
      <c r="P364" s="878"/>
      <c r="Q364" s="878"/>
      <c r="R364" s="609"/>
    </row>
    <row r="365" spans="3:18" x14ac:dyDescent="0.35">
      <c r="C365" s="17"/>
      <c r="D365" s="17"/>
      <c r="E365" s="804"/>
      <c r="F365" s="804"/>
      <c r="G365" s="609"/>
      <c r="H365" s="595"/>
      <c r="I365" s="595"/>
      <c r="J365" s="378"/>
      <c r="K365" s="378"/>
      <c r="L365" s="609"/>
      <c r="M365" s="426"/>
      <c r="N365" s="426"/>
      <c r="O365" s="609"/>
      <c r="P365" s="878"/>
      <c r="Q365" s="878"/>
      <c r="R365" s="609"/>
    </row>
    <row r="366" spans="3:18" x14ac:dyDescent="0.35">
      <c r="C366" s="17"/>
      <c r="D366" s="17"/>
      <c r="E366" s="804"/>
      <c r="F366" s="804"/>
      <c r="G366" s="609"/>
      <c r="H366" s="595"/>
      <c r="I366" s="595"/>
      <c r="J366" s="378"/>
      <c r="K366" s="378"/>
      <c r="L366" s="609"/>
      <c r="M366" s="426"/>
      <c r="N366" s="426"/>
      <c r="O366" s="609"/>
      <c r="P366" s="878"/>
      <c r="Q366" s="878"/>
      <c r="R366" s="609"/>
    </row>
    <row r="367" spans="3:18" x14ac:dyDescent="0.35">
      <c r="C367" s="17"/>
      <c r="D367" s="17"/>
      <c r="E367" s="804"/>
      <c r="F367" s="804"/>
      <c r="G367" s="609"/>
      <c r="H367" s="595"/>
      <c r="I367" s="595"/>
      <c r="J367" s="378"/>
      <c r="K367" s="378"/>
      <c r="L367" s="609"/>
      <c r="M367" s="426"/>
      <c r="N367" s="426"/>
      <c r="O367" s="609"/>
      <c r="P367" s="878"/>
      <c r="Q367" s="878"/>
      <c r="R367" s="609"/>
    </row>
    <row r="368" spans="3:18" x14ac:dyDescent="0.35">
      <c r="C368" s="17"/>
      <c r="D368" s="17"/>
      <c r="E368" s="804"/>
      <c r="F368" s="804"/>
      <c r="G368" s="609"/>
      <c r="H368" s="595"/>
      <c r="I368" s="595"/>
      <c r="J368" s="378"/>
      <c r="K368" s="378"/>
      <c r="L368" s="609"/>
      <c r="M368" s="426"/>
      <c r="N368" s="426"/>
      <c r="O368" s="609"/>
      <c r="P368" s="878"/>
      <c r="Q368" s="878"/>
      <c r="R368" s="609"/>
    </row>
    <row r="369" spans="3:18" x14ac:dyDescent="0.35">
      <c r="C369" s="17"/>
      <c r="D369" s="17"/>
      <c r="E369" s="804"/>
      <c r="F369" s="804"/>
      <c r="G369" s="609"/>
      <c r="H369" s="595"/>
      <c r="I369" s="595"/>
      <c r="J369" s="378"/>
      <c r="K369" s="378"/>
      <c r="L369" s="609"/>
      <c r="M369" s="426"/>
      <c r="N369" s="426"/>
      <c r="O369" s="609"/>
      <c r="P369" s="878"/>
      <c r="Q369" s="878"/>
      <c r="R369" s="609"/>
    </row>
    <row r="370" spans="3:18" x14ac:dyDescent="0.35">
      <c r="C370" s="17"/>
      <c r="D370" s="17"/>
      <c r="E370" s="804"/>
      <c r="F370" s="804"/>
      <c r="G370" s="609"/>
      <c r="H370" s="595"/>
      <c r="I370" s="595"/>
      <c r="J370" s="378"/>
      <c r="K370" s="378"/>
      <c r="L370" s="609"/>
      <c r="M370" s="426"/>
      <c r="N370" s="426"/>
      <c r="O370" s="609"/>
      <c r="P370" s="878"/>
      <c r="Q370" s="878"/>
      <c r="R370" s="609"/>
    </row>
    <row r="371" spans="3:18" x14ac:dyDescent="0.35">
      <c r="C371" s="17"/>
      <c r="D371" s="17"/>
      <c r="E371" s="804"/>
      <c r="F371" s="804"/>
      <c r="G371" s="609"/>
      <c r="H371" s="595"/>
      <c r="I371" s="595"/>
      <c r="J371" s="378"/>
      <c r="K371" s="378"/>
      <c r="L371" s="609"/>
      <c r="M371" s="426"/>
      <c r="N371" s="426"/>
      <c r="O371" s="609"/>
      <c r="P371" s="878"/>
      <c r="Q371" s="878"/>
      <c r="R371" s="609"/>
    </row>
    <row r="372" spans="3:18" x14ac:dyDescent="0.35">
      <c r="C372" s="17"/>
      <c r="D372" s="17"/>
      <c r="E372" s="804"/>
      <c r="F372" s="804"/>
      <c r="G372" s="609"/>
      <c r="H372" s="595"/>
      <c r="I372" s="595"/>
      <c r="J372" s="378"/>
      <c r="K372" s="378"/>
      <c r="L372" s="609"/>
      <c r="M372" s="426"/>
      <c r="N372" s="426"/>
      <c r="O372" s="609"/>
      <c r="P372" s="878"/>
      <c r="Q372" s="878"/>
      <c r="R372" s="609"/>
    </row>
    <row r="373" spans="3:18" x14ac:dyDescent="0.35">
      <c r="C373" s="17"/>
      <c r="D373" s="17"/>
      <c r="E373" s="804"/>
      <c r="F373" s="804"/>
      <c r="G373" s="609"/>
      <c r="H373" s="595"/>
      <c r="I373" s="595"/>
      <c r="J373" s="378"/>
      <c r="K373" s="378"/>
      <c r="L373" s="609"/>
      <c r="M373" s="426"/>
      <c r="N373" s="426"/>
      <c r="O373" s="609"/>
      <c r="P373" s="878"/>
      <c r="Q373" s="878"/>
      <c r="R373" s="609"/>
    </row>
    <row r="374" spans="3:18" x14ac:dyDescent="0.35">
      <c r="C374" s="17"/>
      <c r="D374" s="17"/>
      <c r="E374" s="804"/>
      <c r="F374" s="804"/>
      <c r="G374" s="609"/>
      <c r="H374" s="595"/>
      <c r="I374" s="595"/>
      <c r="J374" s="378"/>
      <c r="K374" s="378"/>
      <c r="L374" s="609"/>
      <c r="M374" s="426"/>
      <c r="N374" s="426"/>
      <c r="O374" s="609"/>
      <c r="P374" s="878"/>
      <c r="Q374" s="878"/>
      <c r="R374" s="609"/>
    </row>
    <row r="375" spans="3:18" x14ac:dyDescent="0.35">
      <c r="C375" s="17"/>
      <c r="D375" s="17"/>
      <c r="E375" s="804"/>
      <c r="F375" s="804"/>
      <c r="G375" s="609"/>
      <c r="H375" s="595"/>
      <c r="I375" s="595"/>
      <c r="J375" s="378"/>
      <c r="K375" s="378"/>
      <c r="L375" s="609"/>
      <c r="M375" s="426"/>
      <c r="N375" s="426"/>
      <c r="O375" s="609"/>
      <c r="P375" s="878"/>
      <c r="Q375" s="878"/>
      <c r="R375" s="609"/>
    </row>
    <row r="376" spans="3:18" x14ac:dyDescent="0.35">
      <c r="C376" s="17"/>
      <c r="D376" s="17"/>
      <c r="E376" s="804"/>
      <c r="F376" s="804"/>
      <c r="G376" s="609"/>
      <c r="H376" s="595"/>
      <c r="I376" s="595"/>
      <c r="J376" s="378"/>
      <c r="K376" s="378"/>
      <c r="L376" s="609"/>
      <c r="M376" s="426"/>
      <c r="N376" s="426"/>
      <c r="O376" s="609"/>
      <c r="P376" s="878"/>
      <c r="Q376" s="878"/>
      <c r="R376" s="609"/>
    </row>
    <row r="377" spans="3:18" x14ac:dyDescent="0.35">
      <c r="C377" s="17"/>
      <c r="D377" s="17"/>
      <c r="E377" s="804"/>
      <c r="F377" s="804"/>
      <c r="G377" s="609"/>
      <c r="H377" s="595"/>
      <c r="I377" s="595"/>
      <c r="J377" s="378"/>
      <c r="K377" s="378"/>
      <c r="L377" s="609"/>
      <c r="M377" s="426"/>
      <c r="N377" s="426"/>
      <c r="O377" s="609"/>
      <c r="P377" s="878"/>
      <c r="Q377" s="878"/>
      <c r="R377" s="609"/>
    </row>
    <row r="378" spans="3:18" x14ac:dyDescent="0.35">
      <c r="C378" s="17"/>
      <c r="D378" s="17"/>
      <c r="E378" s="804"/>
      <c r="F378" s="804"/>
      <c r="G378" s="609"/>
      <c r="H378" s="595"/>
      <c r="I378" s="595"/>
      <c r="J378" s="378"/>
      <c r="K378" s="378"/>
      <c r="L378" s="609"/>
      <c r="M378" s="426"/>
      <c r="N378" s="426"/>
      <c r="O378" s="609"/>
      <c r="P378" s="878"/>
      <c r="Q378" s="878"/>
      <c r="R378" s="609"/>
    </row>
    <row r="379" spans="3:18" x14ac:dyDescent="0.35">
      <c r="C379" s="17"/>
      <c r="D379" s="17"/>
      <c r="E379" s="804"/>
      <c r="F379" s="804"/>
      <c r="G379" s="609"/>
      <c r="H379" s="595"/>
      <c r="I379" s="595"/>
      <c r="J379" s="378"/>
      <c r="K379" s="378"/>
      <c r="L379" s="609"/>
      <c r="M379" s="426"/>
      <c r="N379" s="426"/>
      <c r="O379" s="609"/>
      <c r="P379" s="878"/>
      <c r="Q379" s="878"/>
      <c r="R379" s="609"/>
    </row>
    <row r="380" spans="3:18" x14ac:dyDescent="0.35">
      <c r="C380" s="17"/>
      <c r="D380" s="17"/>
      <c r="E380" s="804"/>
      <c r="F380" s="804"/>
      <c r="G380" s="609"/>
      <c r="H380" s="595"/>
      <c r="I380" s="595"/>
      <c r="J380" s="378"/>
      <c r="K380" s="378"/>
      <c r="L380" s="609"/>
      <c r="M380" s="426"/>
      <c r="N380" s="426"/>
      <c r="O380" s="609"/>
      <c r="P380" s="878"/>
      <c r="Q380" s="878"/>
      <c r="R380" s="609"/>
    </row>
    <row r="381" spans="3:18" x14ac:dyDescent="0.35">
      <c r="C381" s="17"/>
      <c r="D381" s="17"/>
      <c r="E381" s="804"/>
      <c r="F381" s="804"/>
      <c r="G381" s="609"/>
      <c r="H381" s="595"/>
      <c r="I381" s="595"/>
      <c r="J381" s="378"/>
      <c r="K381" s="378"/>
      <c r="L381" s="609"/>
      <c r="M381" s="426"/>
      <c r="N381" s="426"/>
      <c r="O381" s="609"/>
      <c r="P381" s="878"/>
      <c r="Q381" s="878"/>
      <c r="R381" s="609"/>
    </row>
    <row r="382" spans="3:18" x14ac:dyDescent="0.35">
      <c r="C382" s="17"/>
      <c r="D382" s="17"/>
      <c r="E382" s="804"/>
      <c r="F382" s="804"/>
      <c r="G382" s="609"/>
      <c r="H382" s="595"/>
      <c r="I382" s="595"/>
      <c r="J382" s="378"/>
      <c r="K382" s="378"/>
      <c r="L382" s="609"/>
      <c r="M382" s="426"/>
      <c r="N382" s="426"/>
      <c r="O382" s="609"/>
      <c r="P382" s="878"/>
      <c r="Q382" s="878"/>
      <c r="R382" s="609"/>
    </row>
    <row r="383" spans="3:18" x14ac:dyDescent="0.35">
      <c r="C383" s="17"/>
      <c r="D383" s="17"/>
      <c r="E383" s="804"/>
      <c r="F383" s="804"/>
      <c r="G383" s="609"/>
      <c r="H383" s="595"/>
      <c r="I383" s="595"/>
      <c r="J383" s="378"/>
      <c r="K383" s="378"/>
      <c r="L383" s="609"/>
      <c r="M383" s="426"/>
      <c r="N383" s="426"/>
      <c r="O383" s="609"/>
      <c r="P383" s="878"/>
      <c r="Q383" s="878"/>
      <c r="R383" s="609"/>
    </row>
    <row r="384" spans="3:18" x14ac:dyDescent="0.35">
      <c r="C384" s="17"/>
      <c r="D384" s="17"/>
      <c r="E384" s="804"/>
      <c r="F384" s="804"/>
      <c r="G384" s="609"/>
      <c r="H384" s="595"/>
      <c r="I384" s="595"/>
      <c r="J384" s="378"/>
      <c r="K384" s="378"/>
      <c r="L384" s="609"/>
      <c r="M384" s="426"/>
      <c r="N384" s="426"/>
      <c r="O384" s="609"/>
      <c r="P384" s="878"/>
      <c r="Q384" s="878"/>
      <c r="R384" s="609"/>
    </row>
    <row r="385" spans="3:18" x14ac:dyDescent="0.35">
      <c r="C385" s="17"/>
      <c r="D385" s="17"/>
      <c r="E385" s="804"/>
      <c r="F385" s="804"/>
      <c r="G385" s="609"/>
      <c r="H385" s="595"/>
      <c r="I385" s="595"/>
      <c r="J385" s="378"/>
      <c r="K385" s="378"/>
      <c r="L385" s="609"/>
      <c r="M385" s="426"/>
      <c r="N385" s="426"/>
      <c r="O385" s="609"/>
      <c r="P385" s="878"/>
      <c r="Q385" s="878"/>
      <c r="R385" s="609"/>
    </row>
    <row r="386" spans="3:18" x14ac:dyDescent="0.35">
      <c r="C386" s="17"/>
      <c r="D386" s="17"/>
      <c r="E386" s="804"/>
      <c r="F386" s="804"/>
      <c r="G386" s="609"/>
      <c r="H386" s="595"/>
      <c r="I386" s="595"/>
      <c r="J386" s="378"/>
      <c r="K386" s="378"/>
      <c r="L386" s="609"/>
      <c r="M386" s="426"/>
      <c r="N386" s="426"/>
      <c r="O386" s="609"/>
      <c r="P386" s="878"/>
      <c r="Q386" s="878"/>
      <c r="R386" s="609"/>
    </row>
    <row r="387" spans="3:18" x14ac:dyDescent="0.35">
      <c r="C387" s="17"/>
      <c r="D387" s="17"/>
      <c r="E387" s="804"/>
      <c r="F387" s="804"/>
      <c r="G387" s="609"/>
      <c r="H387" s="595"/>
      <c r="I387" s="595"/>
      <c r="J387" s="378"/>
      <c r="K387" s="378"/>
      <c r="L387" s="609"/>
      <c r="M387" s="426"/>
      <c r="N387" s="426"/>
      <c r="O387" s="609"/>
      <c r="P387" s="878"/>
      <c r="Q387" s="878"/>
      <c r="R387" s="609"/>
    </row>
    <row r="388" spans="3:18" x14ac:dyDescent="0.35">
      <c r="C388" s="17"/>
      <c r="D388" s="17"/>
      <c r="E388" s="804"/>
      <c r="F388" s="804"/>
      <c r="G388" s="609"/>
      <c r="H388" s="595"/>
      <c r="I388" s="595"/>
      <c r="J388" s="378"/>
      <c r="K388" s="378"/>
      <c r="L388" s="609"/>
      <c r="M388" s="426"/>
      <c r="N388" s="426"/>
      <c r="O388" s="609"/>
      <c r="P388" s="878"/>
      <c r="Q388" s="878"/>
      <c r="R388" s="609"/>
    </row>
    <row r="389" spans="3:18" x14ac:dyDescent="0.35">
      <c r="C389" s="17"/>
      <c r="D389" s="17"/>
      <c r="E389" s="804"/>
      <c r="F389" s="804"/>
      <c r="G389" s="609"/>
      <c r="H389" s="595"/>
      <c r="I389" s="595"/>
      <c r="J389" s="378"/>
      <c r="K389" s="378"/>
      <c r="L389" s="609"/>
      <c r="M389" s="426"/>
      <c r="N389" s="426"/>
      <c r="O389" s="609"/>
      <c r="P389" s="878"/>
      <c r="Q389" s="878"/>
      <c r="R389" s="609"/>
    </row>
    <row r="390" spans="3:18" x14ac:dyDescent="0.35">
      <c r="C390" s="17"/>
      <c r="D390" s="17"/>
      <c r="E390" s="804"/>
      <c r="F390" s="804"/>
      <c r="G390" s="609"/>
      <c r="H390" s="595"/>
      <c r="I390" s="595"/>
      <c r="J390" s="378"/>
      <c r="K390" s="378"/>
      <c r="L390" s="609"/>
      <c r="M390" s="426"/>
      <c r="N390" s="426"/>
      <c r="O390" s="609"/>
      <c r="P390" s="878"/>
      <c r="Q390" s="878"/>
      <c r="R390" s="609"/>
    </row>
    <row r="391" spans="3:18" x14ac:dyDescent="0.35">
      <c r="C391" s="17"/>
      <c r="D391" s="17"/>
      <c r="E391" s="804"/>
      <c r="F391" s="804"/>
      <c r="G391" s="609"/>
      <c r="H391" s="595"/>
      <c r="I391" s="595"/>
      <c r="J391" s="378"/>
      <c r="K391" s="378"/>
      <c r="L391" s="609"/>
      <c r="M391" s="426"/>
      <c r="N391" s="426"/>
      <c r="O391" s="609"/>
      <c r="P391" s="878"/>
      <c r="Q391" s="878"/>
      <c r="R391" s="609"/>
    </row>
    <row r="392" spans="3:18" x14ac:dyDescent="0.35">
      <c r="C392" s="17"/>
      <c r="D392" s="17"/>
      <c r="E392" s="804"/>
      <c r="F392" s="804"/>
      <c r="G392" s="609"/>
      <c r="H392" s="595"/>
      <c r="I392" s="595"/>
      <c r="J392" s="378"/>
      <c r="K392" s="378"/>
      <c r="L392" s="609"/>
      <c r="M392" s="426"/>
      <c r="N392" s="426"/>
      <c r="O392" s="609"/>
      <c r="P392" s="878"/>
      <c r="Q392" s="878"/>
      <c r="R392" s="609"/>
    </row>
    <row r="393" spans="3:18" x14ac:dyDescent="0.35">
      <c r="C393" s="17"/>
      <c r="D393" s="17"/>
      <c r="E393" s="804"/>
      <c r="F393" s="804"/>
      <c r="G393" s="609"/>
      <c r="H393" s="595"/>
      <c r="I393" s="595"/>
      <c r="J393" s="378"/>
      <c r="K393" s="378"/>
      <c r="L393" s="609"/>
      <c r="M393" s="426"/>
      <c r="N393" s="426"/>
      <c r="O393" s="609"/>
      <c r="P393" s="878"/>
      <c r="Q393" s="878"/>
      <c r="R393" s="609"/>
    </row>
    <row r="394" spans="3:18" x14ac:dyDescent="0.35">
      <c r="C394" s="17"/>
      <c r="D394" s="17"/>
      <c r="E394" s="804"/>
      <c r="F394" s="804"/>
      <c r="G394" s="609"/>
      <c r="H394" s="595"/>
      <c r="I394" s="595"/>
      <c r="J394" s="378"/>
      <c r="K394" s="378"/>
      <c r="L394" s="609"/>
      <c r="M394" s="426"/>
      <c r="N394" s="426"/>
      <c r="O394" s="609"/>
      <c r="P394" s="878"/>
      <c r="Q394" s="878"/>
      <c r="R394" s="609"/>
    </row>
    <row r="395" spans="3:18" x14ac:dyDescent="0.35">
      <c r="C395" s="17"/>
      <c r="D395" s="17"/>
      <c r="E395" s="804"/>
      <c r="F395" s="804"/>
      <c r="G395" s="609"/>
      <c r="H395" s="595"/>
      <c r="I395" s="595"/>
      <c r="J395" s="378"/>
      <c r="K395" s="378"/>
      <c r="L395" s="609"/>
      <c r="M395" s="426"/>
      <c r="N395" s="426"/>
      <c r="O395" s="609"/>
      <c r="P395" s="878"/>
      <c r="Q395" s="878"/>
      <c r="R395" s="609"/>
    </row>
    <row r="396" spans="3:18" x14ac:dyDescent="0.35">
      <c r="C396" s="17"/>
      <c r="D396" s="17"/>
      <c r="E396" s="804"/>
      <c r="F396" s="804"/>
      <c r="G396" s="609"/>
      <c r="H396" s="595"/>
      <c r="I396" s="595"/>
      <c r="J396" s="378"/>
      <c r="K396" s="378"/>
      <c r="L396" s="609"/>
      <c r="M396" s="426"/>
      <c r="N396" s="426"/>
      <c r="O396" s="609"/>
      <c r="P396" s="878"/>
      <c r="Q396" s="878"/>
      <c r="R396" s="609"/>
    </row>
    <row r="397" spans="3:18" x14ac:dyDescent="0.35">
      <c r="C397" s="17"/>
      <c r="D397" s="17"/>
      <c r="E397" s="804"/>
      <c r="F397" s="804"/>
      <c r="G397" s="609"/>
      <c r="H397" s="595"/>
      <c r="I397" s="595"/>
      <c r="J397" s="378"/>
      <c r="K397" s="378"/>
      <c r="L397" s="609"/>
      <c r="M397" s="426"/>
      <c r="N397" s="426"/>
      <c r="O397" s="609"/>
      <c r="P397" s="878"/>
      <c r="Q397" s="878"/>
      <c r="R397" s="609"/>
    </row>
    <row r="398" spans="3:18" x14ac:dyDescent="0.35">
      <c r="C398" s="17"/>
      <c r="D398" s="17"/>
      <c r="E398" s="804"/>
      <c r="F398" s="804"/>
      <c r="G398" s="609"/>
      <c r="H398" s="595"/>
      <c r="I398" s="595"/>
      <c r="J398" s="378"/>
      <c r="K398" s="378"/>
      <c r="L398" s="609"/>
      <c r="M398" s="426"/>
      <c r="N398" s="426"/>
      <c r="O398" s="609"/>
      <c r="P398" s="878"/>
      <c r="Q398" s="878"/>
      <c r="R398" s="609"/>
    </row>
    <row r="399" spans="3:18" x14ac:dyDescent="0.35">
      <c r="C399" s="17"/>
      <c r="D399" s="17"/>
      <c r="E399" s="804"/>
      <c r="F399" s="804"/>
      <c r="G399" s="609"/>
      <c r="H399" s="595"/>
      <c r="I399" s="595"/>
      <c r="J399" s="378"/>
      <c r="K399" s="378"/>
      <c r="L399" s="609"/>
      <c r="M399" s="426"/>
      <c r="N399" s="426"/>
      <c r="O399" s="609"/>
      <c r="P399" s="878"/>
      <c r="Q399" s="878"/>
      <c r="R399" s="609"/>
    </row>
    <row r="400" spans="3:18" x14ac:dyDescent="0.35">
      <c r="C400" s="17"/>
      <c r="D400" s="17"/>
      <c r="E400" s="804"/>
      <c r="F400" s="804"/>
      <c r="G400" s="609"/>
      <c r="H400" s="595"/>
      <c r="I400" s="595"/>
      <c r="J400" s="378"/>
      <c r="K400" s="378"/>
      <c r="L400" s="609"/>
      <c r="M400" s="426"/>
      <c r="N400" s="426"/>
      <c r="O400" s="609"/>
      <c r="P400" s="878"/>
      <c r="Q400" s="878"/>
      <c r="R400" s="609"/>
    </row>
    <row r="401" spans="3:18" x14ac:dyDescent="0.35">
      <c r="C401" s="17"/>
      <c r="D401" s="17"/>
      <c r="E401" s="804"/>
      <c r="F401" s="804"/>
      <c r="G401" s="609"/>
      <c r="H401" s="595"/>
      <c r="I401" s="595"/>
      <c r="J401" s="378"/>
      <c r="K401" s="378"/>
      <c r="L401" s="609"/>
      <c r="M401" s="426"/>
      <c r="N401" s="426"/>
      <c r="O401" s="609"/>
      <c r="P401" s="878"/>
      <c r="Q401" s="878"/>
      <c r="R401" s="609"/>
    </row>
    <row r="402" spans="3:18" x14ac:dyDescent="0.35">
      <c r="C402" s="17"/>
      <c r="D402" s="17"/>
      <c r="E402" s="804"/>
      <c r="F402" s="804"/>
      <c r="G402" s="609"/>
      <c r="H402" s="595"/>
      <c r="I402" s="595"/>
      <c r="J402" s="378"/>
      <c r="K402" s="378"/>
      <c r="L402" s="609"/>
      <c r="M402" s="426"/>
      <c r="N402" s="426"/>
      <c r="O402" s="609"/>
      <c r="P402" s="878"/>
      <c r="Q402" s="878"/>
      <c r="R402" s="609"/>
    </row>
    <row r="403" spans="3:18" x14ac:dyDescent="0.35">
      <c r="C403" s="17"/>
      <c r="D403" s="17"/>
      <c r="E403" s="804"/>
      <c r="F403" s="804"/>
      <c r="G403" s="609"/>
      <c r="H403" s="595"/>
      <c r="I403" s="595"/>
      <c r="J403" s="378"/>
      <c r="K403" s="378"/>
      <c r="L403" s="609"/>
      <c r="M403" s="426"/>
      <c r="N403" s="426"/>
      <c r="O403" s="609"/>
      <c r="P403" s="878"/>
      <c r="Q403" s="878"/>
      <c r="R403" s="609"/>
    </row>
    <row r="404" spans="3:18" x14ac:dyDescent="0.35">
      <c r="C404" s="17"/>
      <c r="D404" s="17"/>
      <c r="E404" s="804"/>
      <c r="F404" s="804"/>
      <c r="G404" s="609"/>
      <c r="H404" s="595"/>
      <c r="I404" s="595"/>
      <c r="J404" s="378"/>
      <c r="K404" s="378"/>
      <c r="L404" s="609"/>
      <c r="M404" s="426"/>
      <c r="N404" s="426"/>
      <c r="O404" s="609"/>
      <c r="P404" s="878"/>
      <c r="Q404" s="878"/>
      <c r="R404" s="609"/>
    </row>
    <row r="405" spans="3:18" x14ac:dyDescent="0.35">
      <c r="C405" s="17"/>
      <c r="D405" s="17"/>
      <c r="E405" s="804"/>
      <c r="F405" s="804"/>
      <c r="G405" s="609"/>
      <c r="H405" s="595"/>
      <c r="I405" s="595"/>
      <c r="J405" s="378"/>
      <c r="K405" s="378"/>
      <c r="L405" s="609"/>
      <c r="M405" s="426"/>
      <c r="N405" s="426"/>
      <c r="O405" s="609"/>
      <c r="P405" s="878"/>
      <c r="Q405" s="878"/>
      <c r="R405" s="609"/>
    </row>
    <row r="406" spans="3:18" x14ac:dyDescent="0.35">
      <c r="C406" s="17"/>
      <c r="D406" s="17"/>
      <c r="E406" s="804"/>
      <c r="F406" s="804"/>
      <c r="G406" s="609"/>
      <c r="H406" s="595"/>
      <c r="I406" s="595"/>
      <c r="J406" s="378"/>
      <c r="K406" s="378"/>
      <c r="L406" s="609"/>
      <c r="M406" s="426"/>
      <c r="N406" s="426"/>
      <c r="O406" s="609"/>
      <c r="P406" s="878"/>
      <c r="Q406" s="878"/>
      <c r="R406" s="609"/>
    </row>
    <row r="407" spans="3:18" x14ac:dyDescent="0.35">
      <c r="C407" s="17"/>
      <c r="D407" s="17"/>
      <c r="E407" s="804"/>
      <c r="F407" s="804"/>
      <c r="G407" s="609"/>
      <c r="H407" s="595"/>
      <c r="I407" s="595"/>
      <c r="J407" s="378"/>
      <c r="K407" s="378"/>
      <c r="L407" s="609"/>
      <c r="M407" s="426"/>
      <c r="N407" s="426"/>
      <c r="O407" s="609"/>
      <c r="P407" s="878"/>
      <c r="Q407" s="878"/>
      <c r="R407" s="609"/>
    </row>
    <row r="408" spans="3:18" x14ac:dyDescent="0.35">
      <c r="C408" s="17"/>
      <c r="D408" s="17"/>
      <c r="E408" s="804"/>
      <c r="F408" s="804"/>
      <c r="G408" s="609"/>
      <c r="H408" s="595"/>
      <c r="I408" s="595"/>
      <c r="J408" s="378"/>
      <c r="K408" s="378"/>
      <c r="L408" s="609"/>
      <c r="M408" s="426"/>
      <c r="N408" s="426"/>
      <c r="O408" s="609"/>
      <c r="P408" s="878"/>
      <c r="Q408" s="878"/>
      <c r="R408" s="609"/>
    </row>
    <row r="409" spans="3:18" x14ac:dyDescent="0.35">
      <c r="C409" s="17"/>
      <c r="D409" s="17"/>
      <c r="E409" s="804"/>
      <c r="F409" s="804"/>
      <c r="G409" s="609"/>
      <c r="H409" s="595"/>
      <c r="I409" s="595"/>
      <c r="J409" s="378"/>
      <c r="K409" s="378"/>
      <c r="L409" s="609"/>
      <c r="M409" s="426"/>
      <c r="N409" s="426"/>
      <c r="O409" s="609"/>
      <c r="P409" s="878"/>
      <c r="Q409" s="878"/>
      <c r="R409" s="609"/>
    </row>
    <row r="410" spans="3:18" x14ac:dyDescent="0.35">
      <c r="C410" s="17"/>
      <c r="D410" s="17"/>
      <c r="E410" s="804"/>
      <c r="F410" s="804"/>
      <c r="G410" s="609"/>
      <c r="H410" s="595"/>
      <c r="I410" s="595"/>
      <c r="J410" s="378"/>
      <c r="K410" s="378"/>
      <c r="L410" s="609"/>
      <c r="M410" s="426"/>
      <c r="N410" s="426"/>
      <c r="O410" s="609"/>
      <c r="P410" s="878"/>
      <c r="Q410" s="878"/>
      <c r="R410" s="609"/>
    </row>
    <row r="411" spans="3:18" x14ac:dyDescent="0.35">
      <c r="C411" s="17"/>
      <c r="D411" s="17"/>
      <c r="E411" s="804"/>
      <c r="F411" s="804"/>
      <c r="G411" s="609"/>
      <c r="H411" s="595"/>
      <c r="I411" s="595"/>
      <c r="J411" s="378"/>
      <c r="K411" s="378"/>
      <c r="L411" s="609"/>
      <c r="M411" s="426"/>
      <c r="N411" s="426"/>
      <c r="O411" s="609"/>
      <c r="P411" s="878"/>
      <c r="Q411" s="878"/>
      <c r="R411" s="609"/>
    </row>
    <row r="412" spans="3:18" x14ac:dyDescent="0.35">
      <c r="C412" s="17"/>
      <c r="D412" s="17"/>
      <c r="E412" s="804"/>
      <c r="F412" s="804"/>
      <c r="G412" s="609"/>
      <c r="H412" s="595"/>
      <c r="I412" s="595"/>
      <c r="J412" s="378"/>
      <c r="K412" s="378"/>
      <c r="L412" s="609"/>
      <c r="M412" s="426"/>
      <c r="N412" s="426"/>
      <c r="O412" s="609"/>
      <c r="P412" s="878"/>
      <c r="Q412" s="878"/>
      <c r="R412" s="609"/>
    </row>
    <row r="413" spans="3:18" x14ac:dyDescent="0.35">
      <c r="C413" s="17"/>
      <c r="D413" s="17"/>
      <c r="E413" s="804"/>
      <c r="F413" s="804"/>
      <c r="G413" s="609"/>
      <c r="H413" s="595"/>
      <c r="I413" s="595"/>
      <c r="J413" s="378"/>
      <c r="K413" s="378"/>
      <c r="L413" s="609"/>
      <c r="M413" s="426"/>
      <c r="N413" s="426"/>
      <c r="O413" s="609"/>
      <c r="P413" s="878"/>
      <c r="Q413" s="878"/>
      <c r="R413" s="609"/>
    </row>
    <row r="414" spans="3:18" x14ac:dyDescent="0.35">
      <c r="C414" s="17"/>
      <c r="D414" s="17"/>
      <c r="E414" s="804"/>
      <c r="F414" s="804"/>
      <c r="G414" s="609"/>
      <c r="H414" s="595"/>
      <c r="I414" s="595"/>
      <c r="J414" s="378"/>
      <c r="K414" s="378"/>
      <c r="L414" s="609"/>
      <c r="M414" s="426"/>
      <c r="N414" s="426"/>
      <c r="O414" s="609"/>
      <c r="P414" s="878"/>
      <c r="Q414" s="878"/>
      <c r="R414" s="609"/>
    </row>
    <row r="415" spans="3:18" x14ac:dyDescent="0.35">
      <c r="C415" s="17"/>
      <c r="D415" s="17"/>
      <c r="E415" s="804"/>
      <c r="F415" s="804"/>
      <c r="G415" s="609"/>
      <c r="H415" s="595"/>
      <c r="I415" s="595"/>
      <c r="J415" s="378"/>
      <c r="K415" s="378"/>
      <c r="L415" s="609"/>
      <c r="M415" s="426"/>
      <c r="N415" s="426"/>
      <c r="O415" s="609"/>
      <c r="P415" s="878"/>
      <c r="Q415" s="878"/>
      <c r="R415" s="609"/>
    </row>
    <row r="416" spans="3:18" x14ac:dyDescent="0.35">
      <c r="C416" s="17"/>
      <c r="D416" s="17"/>
      <c r="E416" s="804"/>
      <c r="F416" s="804"/>
      <c r="G416" s="609"/>
      <c r="H416" s="595"/>
      <c r="I416" s="595"/>
      <c r="J416" s="378"/>
      <c r="K416" s="378"/>
      <c r="L416" s="609"/>
      <c r="M416" s="426"/>
      <c r="N416" s="426"/>
      <c r="O416" s="609"/>
      <c r="P416" s="878"/>
      <c r="Q416" s="878"/>
      <c r="R416" s="609"/>
    </row>
    <row r="417" spans="3:18" x14ac:dyDescent="0.35">
      <c r="C417" s="17"/>
      <c r="D417" s="17"/>
      <c r="E417" s="804"/>
      <c r="F417" s="804"/>
      <c r="G417" s="609"/>
      <c r="H417" s="595"/>
      <c r="I417" s="595"/>
      <c r="J417" s="378"/>
      <c r="K417" s="378"/>
      <c r="L417" s="609"/>
      <c r="M417" s="426"/>
      <c r="N417" s="426"/>
      <c r="O417" s="609"/>
      <c r="P417" s="878"/>
      <c r="Q417" s="878"/>
      <c r="R417" s="609"/>
    </row>
    <row r="418" spans="3:18" x14ac:dyDescent="0.35">
      <c r="C418" s="17"/>
      <c r="D418" s="17"/>
      <c r="E418" s="804"/>
      <c r="F418" s="804"/>
      <c r="G418" s="609"/>
      <c r="H418" s="595"/>
      <c r="I418" s="595"/>
      <c r="J418" s="378"/>
      <c r="K418" s="378"/>
      <c r="L418" s="609"/>
      <c r="M418" s="426"/>
      <c r="N418" s="426"/>
      <c r="O418" s="609"/>
      <c r="P418" s="878"/>
      <c r="Q418" s="878"/>
      <c r="R418" s="609"/>
    </row>
    <row r="419" spans="3:18" x14ac:dyDescent="0.35">
      <c r="C419" s="17"/>
      <c r="D419" s="17"/>
      <c r="E419" s="804"/>
      <c r="F419" s="804"/>
      <c r="G419" s="609"/>
      <c r="H419" s="595"/>
      <c r="I419" s="595"/>
      <c r="J419" s="378"/>
      <c r="K419" s="378"/>
      <c r="L419" s="609"/>
      <c r="M419" s="426"/>
      <c r="N419" s="426"/>
      <c r="O419" s="609"/>
      <c r="P419" s="878"/>
      <c r="Q419" s="878"/>
      <c r="R419" s="609"/>
    </row>
    <row r="420" spans="3:18" x14ac:dyDescent="0.35">
      <c r="C420" s="17"/>
      <c r="D420" s="17"/>
      <c r="E420" s="804"/>
      <c r="F420" s="804"/>
      <c r="G420" s="609"/>
      <c r="H420" s="595"/>
      <c r="I420" s="595"/>
      <c r="J420" s="378"/>
      <c r="K420" s="378"/>
      <c r="L420" s="609"/>
      <c r="M420" s="426"/>
      <c r="N420" s="426"/>
      <c r="O420" s="609"/>
      <c r="P420" s="878"/>
      <c r="Q420" s="878"/>
      <c r="R420" s="609"/>
    </row>
    <row r="421" spans="3:18" x14ac:dyDescent="0.35">
      <c r="C421" s="17"/>
      <c r="D421" s="17"/>
      <c r="E421" s="804"/>
      <c r="F421" s="804"/>
      <c r="G421" s="609"/>
      <c r="H421" s="595"/>
      <c r="I421" s="595"/>
      <c r="J421" s="378"/>
      <c r="K421" s="378"/>
      <c r="L421" s="609"/>
      <c r="M421" s="426"/>
      <c r="N421" s="426"/>
      <c r="O421" s="609"/>
      <c r="P421" s="878"/>
      <c r="Q421" s="878"/>
      <c r="R421" s="609"/>
    </row>
    <row r="422" spans="3:18" x14ac:dyDescent="0.35">
      <c r="C422" s="17"/>
      <c r="D422" s="17"/>
      <c r="E422" s="804"/>
      <c r="F422" s="804"/>
      <c r="G422" s="609"/>
      <c r="H422" s="595"/>
      <c r="I422" s="595"/>
      <c r="J422" s="378"/>
      <c r="K422" s="378"/>
      <c r="L422" s="609"/>
      <c r="M422" s="426"/>
      <c r="N422" s="426"/>
      <c r="O422" s="609"/>
      <c r="P422" s="878"/>
      <c r="Q422" s="878"/>
      <c r="R422" s="609"/>
    </row>
    <row r="423" spans="3:18" x14ac:dyDescent="0.35">
      <c r="C423" s="17"/>
      <c r="D423" s="17"/>
      <c r="E423" s="804"/>
      <c r="F423" s="804"/>
      <c r="G423" s="609"/>
      <c r="H423" s="595"/>
      <c r="I423" s="595"/>
      <c r="J423" s="378"/>
      <c r="K423" s="378"/>
      <c r="L423" s="609"/>
      <c r="M423" s="426"/>
      <c r="N423" s="426"/>
      <c r="O423" s="609"/>
      <c r="P423" s="878"/>
      <c r="Q423" s="878"/>
      <c r="R423" s="609"/>
    </row>
    <row r="424" spans="3:18" x14ac:dyDescent="0.35">
      <c r="D424" s="1"/>
    </row>
    <row r="425" spans="3:18" x14ac:dyDescent="0.35">
      <c r="D425" s="1"/>
    </row>
    <row r="426" spans="3:18" x14ac:dyDescent="0.35">
      <c r="D426" s="1"/>
    </row>
    <row r="427" spans="3:18" x14ac:dyDescent="0.35">
      <c r="D427" s="1"/>
    </row>
    <row r="428" spans="3:18" x14ac:dyDescent="0.35">
      <c r="D428" s="1"/>
    </row>
    <row r="429" spans="3:18" x14ac:dyDescent="0.35">
      <c r="D429" s="1"/>
    </row>
    <row r="430" spans="3:18" x14ac:dyDescent="0.35">
      <c r="D430" s="1"/>
    </row>
    <row r="431" spans="3:18" x14ac:dyDescent="0.35">
      <c r="D431" s="1"/>
    </row>
    <row r="432" spans="3:18" x14ac:dyDescent="0.35">
      <c r="D432" s="1"/>
    </row>
    <row r="433" spans="4:4" x14ac:dyDescent="0.35">
      <c r="D433" s="1"/>
    </row>
    <row r="434" spans="4:4" x14ac:dyDescent="0.35">
      <c r="D434" s="1"/>
    </row>
    <row r="435" spans="4:4" x14ac:dyDescent="0.35">
      <c r="D435" s="1"/>
    </row>
    <row r="436" spans="4:4" x14ac:dyDescent="0.35">
      <c r="D436" s="1"/>
    </row>
    <row r="437" spans="4:4" x14ac:dyDescent="0.35">
      <c r="D437" s="1"/>
    </row>
    <row r="438" spans="4:4" x14ac:dyDescent="0.35">
      <c r="D438" s="1"/>
    </row>
    <row r="439" spans="4:4" x14ac:dyDescent="0.35">
      <c r="D439" s="1"/>
    </row>
    <row r="440" spans="4:4" x14ac:dyDescent="0.35">
      <c r="D440" s="1"/>
    </row>
    <row r="441" spans="4:4" x14ac:dyDescent="0.35">
      <c r="D441" s="1"/>
    </row>
    <row r="442" spans="4:4" x14ac:dyDescent="0.35">
      <c r="D442" s="1"/>
    </row>
    <row r="443" spans="4:4" x14ac:dyDescent="0.35">
      <c r="D443" s="1"/>
    </row>
    <row r="444" spans="4:4" x14ac:dyDescent="0.35">
      <c r="D444" s="1"/>
    </row>
    <row r="445" spans="4:4" x14ac:dyDescent="0.35">
      <c r="D445" s="1"/>
    </row>
    <row r="446" spans="4:4" x14ac:dyDescent="0.35">
      <c r="D446" s="1"/>
    </row>
    <row r="447" spans="4:4" x14ac:dyDescent="0.35">
      <c r="D447" s="1"/>
    </row>
    <row r="448" spans="4:4" x14ac:dyDescent="0.35">
      <c r="D448" s="1"/>
    </row>
    <row r="449" spans="4:4" x14ac:dyDescent="0.35">
      <c r="D449" s="1"/>
    </row>
    <row r="450" spans="4:4" x14ac:dyDescent="0.35">
      <c r="D450" s="1"/>
    </row>
    <row r="451" spans="4:4" x14ac:dyDescent="0.35">
      <c r="D451" s="1"/>
    </row>
    <row r="452" spans="4:4" x14ac:dyDescent="0.35">
      <c r="D452" s="1"/>
    </row>
    <row r="453" spans="4:4" x14ac:dyDescent="0.35">
      <c r="D453" s="1"/>
    </row>
    <row r="454" spans="4:4" x14ac:dyDescent="0.35">
      <c r="D454" s="1"/>
    </row>
    <row r="455" spans="4:4" x14ac:dyDescent="0.35">
      <c r="D455" s="1"/>
    </row>
    <row r="456" spans="4:4" x14ac:dyDescent="0.35">
      <c r="D456" s="1"/>
    </row>
    <row r="457" spans="4:4" x14ac:dyDescent="0.35">
      <c r="D457" s="1"/>
    </row>
    <row r="458" spans="4:4" x14ac:dyDescent="0.35">
      <c r="D458" s="1"/>
    </row>
    <row r="459" spans="4:4" x14ac:dyDescent="0.35">
      <c r="D459" s="1"/>
    </row>
    <row r="460" spans="4:4" x14ac:dyDescent="0.35">
      <c r="D460" s="1"/>
    </row>
    <row r="461" spans="4:4" x14ac:dyDescent="0.35">
      <c r="D461" s="1"/>
    </row>
    <row r="462" spans="4:4" x14ac:dyDescent="0.35">
      <c r="D462" s="1"/>
    </row>
    <row r="463" spans="4:4" x14ac:dyDescent="0.35">
      <c r="D463" s="1"/>
    </row>
    <row r="464" spans="4:4" x14ac:dyDescent="0.35">
      <c r="D464" s="1"/>
    </row>
    <row r="465" spans="4:4" x14ac:dyDescent="0.35">
      <c r="D465" s="1"/>
    </row>
    <row r="466" spans="4:4" x14ac:dyDescent="0.35">
      <c r="D466" s="1"/>
    </row>
    <row r="467" spans="4:4" x14ac:dyDescent="0.35">
      <c r="D467" s="1"/>
    </row>
    <row r="468" spans="4:4" x14ac:dyDescent="0.35">
      <c r="D468" s="1"/>
    </row>
  </sheetData>
  <mergeCells count="46">
    <mergeCell ref="B10:B17"/>
    <mergeCell ref="C102:R102"/>
    <mergeCell ref="C10:C12"/>
    <mergeCell ref="C14:C17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18:C32"/>
    <mergeCell ref="B33:C34"/>
    <mergeCell ref="B35:C42"/>
    <mergeCell ref="C205:R205"/>
    <mergeCell ref="C203:R203"/>
    <mergeCell ref="P107:R107"/>
    <mergeCell ref="B143:C197"/>
    <mergeCell ref="C103:R103"/>
    <mergeCell ref="C104:R104"/>
    <mergeCell ref="J107:L107"/>
    <mergeCell ref="M107:O107"/>
    <mergeCell ref="C204:R204"/>
    <mergeCell ref="B135:C142"/>
    <mergeCell ref="B118:C132"/>
    <mergeCell ref="B133:C134"/>
    <mergeCell ref="B43:C97"/>
    <mergeCell ref="E107:G107"/>
    <mergeCell ref="H107:I107"/>
    <mergeCell ref="B110:B117"/>
    <mergeCell ref="C110:C112"/>
    <mergeCell ref="C114:C117"/>
    <mergeCell ref="H207:I207"/>
    <mergeCell ref="J207:L207"/>
    <mergeCell ref="M207:O207"/>
    <mergeCell ref="P207:R207"/>
    <mergeCell ref="B210:B217"/>
    <mergeCell ref="C210:C212"/>
    <mergeCell ref="C214:C217"/>
    <mergeCell ref="B218:C232"/>
    <mergeCell ref="B233:C234"/>
    <mergeCell ref="B235:C242"/>
    <mergeCell ref="B243:C297"/>
    <mergeCell ref="E207:G207"/>
  </mergeCells>
  <conditionalFormatting sqref="B98:B102">
    <cfRule type="dataBar" priority="57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{A1984DF3-3EC1-4143-A7BD-6B2B202BFF08}</x14:id>
        </ext>
      </extLst>
    </cfRule>
  </conditionalFormatting>
  <conditionalFormatting sqref="C101">
    <cfRule type="dataBar" priority="2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{2C73C042-7635-4516-89D6-7EB02CEFD09F}</x14:id>
        </ext>
      </extLst>
    </cfRule>
  </conditionalFormatting>
  <conditionalFormatting sqref="C98:R98 E101 C99:F100 E91:R97">
    <cfRule type="dataBar" priority="2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{306D5C32-56AC-4A9C-B7AC-D9F36928B382}</x14:id>
        </ext>
      </extLst>
    </cfRule>
  </conditionalFormatting>
  <conditionalFormatting sqref="D10:D17">
    <cfRule type="cellIs" dxfId="91" priority="1" operator="lessThan">
      <formula>0</formula>
    </cfRule>
  </conditionalFormatting>
  <conditionalFormatting sqref="D110:D117">
    <cfRule type="cellIs" dxfId="90" priority="2" operator="lessThan">
      <formula>0</formula>
    </cfRule>
  </conditionalFormatting>
  <conditionalFormatting sqref="D210:D217">
    <cfRule type="cellIs" dxfId="89" priority="3" operator="lessThan">
      <formula>0</formula>
    </cfRule>
  </conditionalFormatting>
  <conditionalFormatting sqref="E202">
    <cfRule type="dataBar" priority="58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{1004A978-95DF-4E79-AF0C-5749A3E5C122}</x14:id>
        </ext>
      </extLst>
    </cfRule>
  </conditionalFormatting>
  <conditionalFormatting sqref="E10:R97 C98:R98 B98:B102 C99:F100 C101 E101:F101 E202:R202">
    <cfRule type="cellIs" dxfId="88" priority="18" operator="lessThan">
      <formula>0</formula>
    </cfRule>
  </conditionalFormatting>
  <conditionalFormatting sqref="E43:R97">
    <cfRule type="dataBar" priority="1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{3FC33402-EDF6-420C-878A-1F44F3654818}</x14:id>
        </ext>
      </extLst>
    </cfRule>
  </conditionalFormatting>
  <conditionalFormatting sqref="E110:R197">
    <cfRule type="cellIs" dxfId="87" priority="7" operator="lessThan">
      <formula>0</formula>
    </cfRule>
  </conditionalFormatting>
  <conditionalFormatting sqref="E143:R197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{0C247CB9-3A6B-43F8-9158-2274FD57EA3F}</x14:id>
        </ext>
      </extLst>
    </cfRule>
  </conditionalFormatting>
  <conditionalFormatting sqref="E191:R197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{D41D4504-5AFA-4421-8676-D86074C5A912}</x14:id>
        </ext>
      </extLst>
    </cfRule>
  </conditionalFormatting>
  <conditionalFormatting sqref="E210:R297">
    <cfRule type="cellIs" dxfId="86" priority="4" operator="lessThan">
      <formula>0</formula>
    </cfRule>
  </conditionalFormatting>
  <conditionalFormatting sqref="E243:R297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{0DD3AE27-5099-4B2C-BE9F-5C2249858D39}</x14:id>
        </ext>
      </extLst>
    </cfRule>
  </conditionalFormatting>
  <conditionalFormatting sqref="E291:R297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{C87E3D37-9393-4522-B06E-9F3B58573CCF}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1984DF3-3EC1-4143-A7BD-6B2B202BFF0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B98:B102</xm:sqref>
        </x14:conditionalFormatting>
        <x14:conditionalFormatting xmlns:xm="http://schemas.microsoft.com/office/excel/2006/main">
          <x14:cfRule type="dataBar" id="{2C73C042-7635-4516-89D6-7EB02CEFD09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C101</xm:sqref>
        </x14:conditionalFormatting>
        <x14:conditionalFormatting xmlns:xm="http://schemas.microsoft.com/office/excel/2006/main">
          <x14:cfRule type="dataBar" id="{306D5C32-56AC-4A9C-B7AC-D9F36928B38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C98:R98 E101 C99:F100 E91:R97</xm:sqref>
        </x14:conditionalFormatting>
        <x14:conditionalFormatting xmlns:xm="http://schemas.microsoft.com/office/excel/2006/main">
          <x14:cfRule type="dataBar" id="{1004A978-95DF-4E79-AF0C-5749A3E5C12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E202</xm:sqref>
        </x14:conditionalFormatting>
        <x14:conditionalFormatting xmlns:xm="http://schemas.microsoft.com/office/excel/2006/main">
          <x14:cfRule type="dataBar" id="{3FC33402-EDF6-420C-878A-1F44F365481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E43:R97</xm:sqref>
        </x14:conditionalFormatting>
        <x14:conditionalFormatting xmlns:xm="http://schemas.microsoft.com/office/excel/2006/main">
          <x14:cfRule type="dataBar" id="{0C247CB9-3A6B-43F8-9158-2274FD57EA3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E143:R197</xm:sqref>
        </x14:conditionalFormatting>
        <x14:conditionalFormatting xmlns:xm="http://schemas.microsoft.com/office/excel/2006/main">
          <x14:cfRule type="dataBar" id="{D41D4504-5AFA-4421-8676-D86074C5A91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E191:R197</xm:sqref>
        </x14:conditionalFormatting>
        <x14:conditionalFormatting xmlns:xm="http://schemas.microsoft.com/office/excel/2006/main">
          <x14:cfRule type="dataBar" id="{0DD3AE27-5099-4B2C-BE9F-5C2249858D3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E243:R297</xm:sqref>
        </x14:conditionalFormatting>
        <x14:conditionalFormatting xmlns:xm="http://schemas.microsoft.com/office/excel/2006/main">
          <x14:cfRule type="dataBar" id="{C87E3D37-9393-4522-B06E-9F3B58573CC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E291:R297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7">
    <tabColor rgb="FF616365"/>
  </sheetPr>
  <dimension ref="B1:V65"/>
  <sheetViews>
    <sheetView showGridLines="0" topLeftCell="B1" zoomScale="55" zoomScaleNormal="55" workbookViewId="0">
      <selection activeCell="M39" sqref="M39"/>
    </sheetView>
  </sheetViews>
  <sheetFormatPr defaultColWidth="9.1796875" defaultRowHeight="14.5" x14ac:dyDescent="0.35"/>
  <cols>
    <col min="1" max="1" width="3.81640625" style="3" customWidth="1"/>
    <col min="2" max="2" width="34.453125" style="3" bestFit="1" customWidth="1"/>
    <col min="3" max="3" width="31.54296875" style="3" customWidth="1"/>
    <col min="4" max="4" width="24.90625" style="3" customWidth="1"/>
    <col min="5" max="5" width="21.90625" style="3" customWidth="1"/>
    <col min="6" max="6" width="22.08984375" style="193" customWidth="1"/>
    <col min="7" max="7" width="16.54296875" style="3" bestFit="1" customWidth="1"/>
    <col min="8" max="8" width="14.1796875" style="3" customWidth="1"/>
    <col min="9" max="9" width="18.453125" style="133" customWidth="1"/>
    <col min="10" max="10" width="17.90625" style="132" customWidth="1"/>
    <col min="11" max="11" width="17.08984375" style="193" bestFit="1" customWidth="1"/>
    <col min="12" max="12" width="3.81640625" style="3" customWidth="1"/>
    <col min="13" max="13" width="34.453125" style="3" bestFit="1" customWidth="1"/>
    <col min="14" max="14" width="24.1796875" style="3" bestFit="1" customWidth="1"/>
    <col min="15" max="15" width="13.1796875" style="3" bestFit="1" customWidth="1"/>
    <col min="16" max="16" width="11.54296875" style="3" bestFit="1" customWidth="1"/>
    <col min="17" max="17" width="9.54296875" style="193" bestFit="1" customWidth="1"/>
    <col min="18" max="18" width="16" style="3" bestFit="1" customWidth="1"/>
    <col min="19" max="19" width="14" style="3" bestFit="1" customWidth="1"/>
    <col min="20" max="20" width="9.54296875" style="193" bestFit="1" customWidth="1"/>
    <col min="21" max="21" width="14.81640625" style="132" customWidth="1"/>
    <col min="22" max="22" width="14.81640625" style="193" customWidth="1"/>
    <col min="23" max="16384" width="9.1796875" style="3"/>
  </cols>
  <sheetData>
    <row r="1" spans="2:22" x14ac:dyDescent="0.35">
      <c r="F1" s="291"/>
      <c r="I1" s="131"/>
      <c r="K1" s="291"/>
    </row>
    <row r="2" spans="2:22" ht="23.5" x14ac:dyDescent="0.55000000000000004">
      <c r="B2" s="1024" t="s">
        <v>111</v>
      </c>
      <c r="C2" s="1024"/>
      <c r="D2" s="1024"/>
      <c r="E2" s="1024"/>
      <c r="F2" s="1025"/>
      <c r="G2" s="1024"/>
      <c r="H2" s="1024"/>
      <c r="I2" s="1024"/>
      <c r="J2" s="1026"/>
      <c r="K2" s="1025"/>
      <c r="M2" s="1024" t="s">
        <v>111</v>
      </c>
      <c r="N2" s="1024"/>
      <c r="O2" s="1024"/>
      <c r="P2" s="1024"/>
      <c r="Q2" s="1025"/>
      <c r="R2" s="1024"/>
      <c r="S2" s="1024"/>
      <c r="T2" s="1025"/>
      <c r="U2" s="1026"/>
      <c r="V2" s="1025"/>
    </row>
    <row r="3" spans="2:22" ht="15" thickBot="1" x14ac:dyDescent="0.4">
      <c r="B3" s="1027" t="s">
        <v>124</v>
      </c>
      <c r="C3" s="1027"/>
      <c r="D3" s="1027"/>
      <c r="E3" s="1027"/>
      <c r="F3" s="1028"/>
      <c r="G3" s="1027"/>
      <c r="H3" s="1027"/>
      <c r="I3" s="1027"/>
      <c r="J3" s="1029"/>
      <c r="K3" s="1028"/>
      <c r="M3" s="1027" t="s">
        <v>125</v>
      </c>
      <c r="N3" s="1027"/>
      <c r="O3" s="1027"/>
      <c r="P3" s="1027"/>
      <c r="Q3" s="1028"/>
      <c r="R3" s="1027"/>
      <c r="S3" s="1027"/>
      <c r="T3" s="1028"/>
      <c r="U3" s="1029"/>
      <c r="V3" s="1028"/>
    </row>
    <row r="4" spans="2:22" ht="15" thickBot="1" x14ac:dyDescent="0.4">
      <c r="C4" s="1014"/>
      <c r="D4" s="1032" t="s">
        <v>48</v>
      </c>
      <c r="E4" s="1033"/>
      <c r="F4" s="1023"/>
      <c r="G4" s="1032" t="s">
        <v>19</v>
      </c>
      <c r="H4" s="1033"/>
      <c r="I4" s="1034"/>
      <c r="J4" s="1022" t="s">
        <v>24</v>
      </c>
      <c r="K4" s="1023"/>
      <c r="N4" s="1014"/>
      <c r="O4" s="1015" t="s">
        <v>48</v>
      </c>
      <c r="P4" s="1016"/>
      <c r="Q4" s="1017"/>
      <c r="R4" s="1015" t="s">
        <v>19</v>
      </c>
      <c r="S4" s="1016"/>
      <c r="T4" s="1017"/>
      <c r="U4" s="1018" t="s">
        <v>24</v>
      </c>
      <c r="V4" s="1017"/>
    </row>
    <row r="5" spans="2:22" ht="29.5" thickBot="1" x14ac:dyDescent="0.4">
      <c r="C5" s="1014"/>
      <c r="D5" s="134" t="s">
        <v>16</v>
      </c>
      <c r="E5" s="135" t="s">
        <v>22</v>
      </c>
      <c r="F5" s="292" t="s">
        <v>23</v>
      </c>
      <c r="G5" s="134" t="s">
        <v>16</v>
      </c>
      <c r="H5" s="135" t="s">
        <v>22</v>
      </c>
      <c r="I5" s="136" t="s">
        <v>23</v>
      </c>
      <c r="J5" s="137" t="s">
        <v>16</v>
      </c>
      <c r="K5" s="292" t="s">
        <v>21</v>
      </c>
      <c r="N5" s="1014"/>
      <c r="O5" s="138" t="s">
        <v>16</v>
      </c>
      <c r="P5" s="139" t="s">
        <v>22</v>
      </c>
      <c r="Q5" s="307" t="s">
        <v>23</v>
      </c>
      <c r="R5" s="138" t="s">
        <v>16</v>
      </c>
      <c r="S5" s="139" t="s">
        <v>22</v>
      </c>
      <c r="T5" s="307" t="s">
        <v>23</v>
      </c>
      <c r="U5" s="141" t="s">
        <v>16</v>
      </c>
      <c r="V5" s="307" t="s">
        <v>21</v>
      </c>
    </row>
    <row r="6" spans="2:22" x14ac:dyDescent="0.35">
      <c r="B6" s="1019" t="str">
        <f>'HOME PAGE'!H5</f>
        <v>LATEST 4 WEEKS ENDING 06-14-2026</v>
      </c>
      <c r="C6" s="142" t="s">
        <v>49</v>
      </c>
      <c r="D6" s="143">
        <f>'Regions By Outlet Data'!C4</f>
        <v>51935611.980223976</v>
      </c>
      <c r="E6" s="144">
        <f>'Regions By Outlet Data'!D4</f>
        <v>-811579.68320168555</v>
      </c>
      <c r="F6" s="293">
        <f>'Regions By Outlet Data'!E4</f>
        <v>-1.5386215978668419E-2</v>
      </c>
      <c r="G6" s="146">
        <f>'Regions By Outlet Data'!F4</f>
        <v>288363335.0882144</v>
      </c>
      <c r="H6" s="147">
        <f>'Regions By Outlet Data'!G4</f>
        <v>-7525874.7663266659</v>
      </c>
      <c r="I6" s="145">
        <f>'Regions By Outlet Data'!H4</f>
        <v>-2.5434772596224044E-2</v>
      </c>
      <c r="J6" s="148">
        <f>'Regions By Outlet Data'!I4</f>
        <v>104.91411428651645</v>
      </c>
      <c r="K6" s="293">
        <f>'Regions By Outlet Data'!J4</f>
        <v>-0.200549009541092</v>
      </c>
      <c r="M6" s="1019" t="str">
        <f>'HOME PAGE'!H5</f>
        <v>LATEST 4 WEEKS ENDING 06-14-2026</v>
      </c>
      <c r="N6" s="149" t="s">
        <v>25</v>
      </c>
      <c r="O6" s="143">
        <f>'Regions By Outlet Data'!C12</f>
        <v>51840092.023330048</v>
      </c>
      <c r="P6" s="144">
        <f>'Regions By Outlet Data'!D12</f>
        <v>-816498.15288121998</v>
      </c>
      <c r="Q6" s="293">
        <f>'Regions By Outlet Data'!E12</f>
        <v>-1.5506096200852944E-2</v>
      </c>
      <c r="R6" s="146">
        <f>'Regions By Outlet Data'!F12</f>
        <v>286965505.88391793</v>
      </c>
      <c r="S6" s="147">
        <f>'Regions By Outlet Data'!G12</f>
        <v>-7579901.4071132541</v>
      </c>
      <c r="T6" s="293">
        <f>'Regions By Outlet Data'!H12</f>
        <v>-2.5734237300885119E-2</v>
      </c>
      <c r="U6" s="148">
        <f>'Regions By Outlet Data'!I12</f>
        <v>104.99221332276707</v>
      </c>
      <c r="V6" s="293">
        <f>'Regions By Outlet Data'!J12</f>
        <v>-0.10543179693118532</v>
      </c>
    </row>
    <row r="7" spans="2:22" x14ac:dyDescent="0.35">
      <c r="B7" s="1020"/>
      <c r="C7" s="150" t="s">
        <v>50</v>
      </c>
      <c r="D7" s="151">
        <f>'Regions By Outlet Data'!C5</f>
        <v>67761279.852904618</v>
      </c>
      <c r="E7" s="152">
        <f>'Regions By Outlet Data'!D5</f>
        <v>-1453178.5953640789</v>
      </c>
      <c r="F7" s="294">
        <f>'Regions By Outlet Data'!E5</f>
        <v>-2.0995303986235669E-2</v>
      </c>
      <c r="G7" s="154">
        <f>'Regions By Outlet Data'!F5</f>
        <v>417464323.5279566</v>
      </c>
      <c r="H7" s="155">
        <f>'Regions By Outlet Data'!G5</f>
        <v>-13494361.639923871</v>
      </c>
      <c r="I7" s="153">
        <f>'Regions By Outlet Data'!H5</f>
        <v>-3.1312425307467993E-2</v>
      </c>
      <c r="J7" s="156">
        <f>'Regions By Outlet Data'!I5</f>
        <v>96.344550866727914</v>
      </c>
      <c r="K7" s="294">
        <f>'Regions By Outlet Data'!J5</f>
        <v>-0.73721734632295011</v>
      </c>
      <c r="M7" s="1020"/>
      <c r="N7" s="157" t="s">
        <v>26</v>
      </c>
      <c r="O7" s="151">
        <f>'Regions By Outlet Data'!C13</f>
        <v>92577675.750912488</v>
      </c>
      <c r="P7" s="152">
        <f>'Regions By Outlet Data'!D13</f>
        <v>-1387593.5355586112</v>
      </c>
      <c r="Q7" s="294">
        <f>'Regions By Outlet Data'!E13</f>
        <v>-1.4767089437356549E-2</v>
      </c>
      <c r="R7" s="154">
        <f>'Regions By Outlet Data'!F13</f>
        <v>480547951.96130371</v>
      </c>
      <c r="S7" s="155">
        <f>'Regions By Outlet Data'!G13</f>
        <v>-17465621.276771188</v>
      </c>
      <c r="T7" s="294">
        <f>'Regions By Outlet Data'!H13</f>
        <v>-3.5070572802283373E-2</v>
      </c>
      <c r="U7" s="156">
        <f>'Regions By Outlet Data'!I13</f>
        <v>109.8910681782463</v>
      </c>
      <c r="V7" s="294">
        <f>'Regions By Outlet Data'!J13</f>
        <v>-0.51787985676003245</v>
      </c>
    </row>
    <row r="8" spans="2:22" x14ac:dyDescent="0.35">
      <c r="B8" s="1020"/>
      <c r="C8" s="150" t="s">
        <v>51</v>
      </c>
      <c r="D8" s="151">
        <f>'Regions By Outlet Data'!C6</f>
        <v>31776180.038443901</v>
      </c>
      <c r="E8" s="152">
        <f>'Regions By Outlet Data'!D6</f>
        <v>-488389.60807936266</v>
      </c>
      <c r="F8" s="294">
        <f>'Regions By Outlet Data'!E6</f>
        <v>-1.5137025332429627E-2</v>
      </c>
      <c r="G8" s="154">
        <f>'Regions By Outlet Data'!F6</f>
        <v>162370842.50698277</v>
      </c>
      <c r="H8" s="155">
        <f>'Regions By Outlet Data'!G6</f>
        <v>-4628861.0027956963</v>
      </c>
      <c r="I8" s="153">
        <f>'Regions By Outlet Data'!H6</f>
        <v>-2.7717779765547061E-2</v>
      </c>
      <c r="J8" s="156">
        <f>'Regions By Outlet Data'!I6</f>
        <v>119.6183914583751</v>
      </c>
      <c r="K8" s="294">
        <f>'Regions By Outlet Data'!J6</f>
        <v>-0.19833325623257281</v>
      </c>
      <c r="M8" s="1020"/>
      <c r="N8" s="157" t="s">
        <v>27</v>
      </c>
      <c r="O8" s="151">
        <f>'Regions By Outlet Data'!C14</f>
        <v>67469505.386507854</v>
      </c>
      <c r="P8" s="152">
        <f>'Regions By Outlet Data'!D14</f>
        <v>-1426144.6028406769</v>
      </c>
      <c r="Q8" s="294">
        <f>'Regions By Outlet Data'!E14</f>
        <v>-2.0700067465234208E-2</v>
      </c>
      <c r="R8" s="154">
        <f>'Regions By Outlet Data'!F14</f>
        <v>413603085.08734483</v>
      </c>
      <c r="S8" s="155">
        <f>'Regions By Outlet Data'!G14</f>
        <v>-13390307.30834496</v>
      </c>
      <c r="T8" s="294">
        <f>'Regions By Outlet Data'!H14</f>
        <v>-3.1359518781349946E-2</v>
      </c>
      <c r="U8" s="156">
        <f>'Regions By Outlet Data'!I14</f>
        <v>96.178000694763583</v>
      </c>
      <c r="V8" s="294">
        <f>'Regions By Outlet Data'!J14</f>
        <v>-1.0473470026033596</v>
      </c>
    </row>
    <row r="9" spans="2:22" x14ac:dyDescent="0.35">
      <c r="B9" s="1020"/>
      <c r="C9" s="150" t="s">
        <v>52</v>
      </c>
      <c r="D9" s="151">
        <f>'Regions By Outlet Data'!C7</f>
        <v>42921413.995482549</v>
      </c>
      <c r="E9" s="152">
        <f>'Regions By Outlet Data'!D7</f>
        <v>-214880.27705210447</v>
      </c>
      <c r="F9" s="294">
        <f>'Regions By Outlet Data'!E7</f>
        <v>-4.9814264455470643E-3</v>
      </c>
      <c r="G9" s="154">
        <f>'Regions By Outlet Data'!F7</f>
        <v>211027770.17915007</v>
      </c>
      <c r="H9" s="155">
        <f>'Regions By Outlet Data'!G7</f>
        <v>-5211815.1878151</v>
      </c>
      <c r="I9" s="153">
        <f>'Regions By Outlet Data'!H7</f>
        <v>-2.4102040239165696E-2</v>
      </c>
      <c r="J9" s="156">
        <f>'Regions By Outlet Data'!I7</f>
        <v>84.777960413387333</v>
      </c>
      <c r="K9" s="294">
        <f>'Regions By Outlet Data'!J7</f>
        <v>0.7261498903575756</v>
      </c>
      <c r="M9" s="1020"/>
      <c r="N9" s="157" t="s">
        <v>28</v>
      </c>
      <c r="O9" s="151">
        <f>'Regions By Outlet Data'!C15</f>
        <v>67469505.386507854</v>
      </c>
      <c r="P9" s="152">
        <f>'Regions By Outlet Data'!D15</f>
        <v>-1426144.6028406769</v>
      </c>
      <c r="Q9" s="294">
        <f>'Regions By Outlet Data'!E15</f>
        <v>-2.0700067465234208E-2</v>
      </c>
      <c r="R9" s="154">
        <f>'Regions By Outlet Data'!F15</f>
        <v>413603085.08734483</v>
      </c>
      <c r="S9" s="155">
        <f>'Regions By Outlet Data'!G15</f>
        <v>-13390307.30834496</v>
      </c>
      <c r="T9" s="294">
        <f>'Regions By Outlet Data'!H15</f>
        <v>-3.1359518781349946E-2</v>
      </c>
      <c r="U9" s="156">
        <f>'Regions By Outlet Data'!I15</f>
        <v>96.178000694763583</v>
      </c>
      <c r="V9" s="294">
        <f>'Regions By Outlet Data'!J15</f>
        <v>-1.0473470026033596</v>
      </c>
    </row>
    <row r="10" spans="2:22" x14ac:dyDescent="0.35">
      <c r="B10" s="1020"/>
      <c r="C10" s="150" t="s">
        <v>53</v>
      </c>
      <c r="D10" s="151">
        <f>'Regions By Outlet Data'!C8</f>
        <v>58494455.888688698</v>
      </c>
      <c r="E10" s="152">
        <f>'Regions By Outlet Data'!D8</f>
        <v>-576451.67110711336</v>
      </c>
      <c r="F10" s="294">
        <f>'Regions By Outlet Data'!E8</f>
        <v>-9.7586391494592761E-3</v>
      </c>
      <c r="G10" s="154">
        <f>'Regions By Outlet Data'!F8</f>
        <v>335067921.9529435</v>
      </c>
      <c r="H10" s="155">
        <f>'Regions By Outlet Data'!G8</f>
        <v>-9749405.0210018754</v>
      </c>
      <c r="I10" s="153">
        <f>'Regions By Outlet Data'!H8</f>
        <v>-2.8274115766051822E-2</v>
      </c>
      <c r="J10" s="156">
        <f>'Regions By Outlet Data'!I8</f>
        <v>103.94833798717245</v>
      </c>
      <c r="K10" s="294">
        <f>'Regions By Outlet Data'!J8</f>
        <v>0.39316845689327806</v>
      </c>
      <c r="M10" s="1020"/>
      <c r="N10" s="157" t="s">
        <v>29</v>
      </c>
      <c r="O10" s="151">
        <f>'Regions By Outlet Data'!C16</f>
        <v>31657766.949550789</v>
      </c>
      <c r="P10" s="152">
        <f>'Regions By Outlet Data'!D16</f>
        <v>-484765.56566677615</v>
      </c>
      <c r="Q10" s="294">
        <f>'Regions By Outlet Data'!E16</f>
        <v>-1.5081747694811187E-2</v>
      </c>
      <c r="R10" s="154">
        <f>'Regions By Outlet Data'!F16</f>
        <v>160749162.29381999</v>
      </c>
      <c r="S10" s="155">
        <f>'Regions By Outlet Data'!G16</f>
        <v>-4614294.083083272</v>
      </c>
      <c r="T10" s="294">
        <f>'Regions By Outlet Data'!H16</f>
        <v>-2.7903952809054625E-2</v>
      </c>
      <c r="U10" s="156">
        <f>'Regions By Outlet Data'!I16</f>
        <v>119.48109951016916</v>
      </c>
      <c r="V10" s="294">
        <f>'Regions By Outlet Data'!J16</f>
        <v>-0.46254563102193913</v>
      </c>
    </row>
    <row r="11" spans="2:22" x14ac:dyDescent="0.35">
      <c r="B11" s="1020"/>
      <c r="C11" s="150" t="s">
        <v>54</v>
      </c>
      <c r="D11" s="151">
        <f>'Regions By Outlet Data'!C9</f>
        <v>52578847.024454452</v>
      </c>
      <c r="E11" s="152">
        <f>'Regions By Outlet Data'!D9</f>
        <v>-206622.70155281574</v>
      </c>
      <c r="F11" s="294">
        <f>'Regions By Outlet Data'!E9</f>
        <v>-3.9143859593431495E-3</v>
      </c>
      <c r="G11" s="154">
        <f>'Regions By Outlet Data'!F9</f>
        <v>286004063.61129385</v>
      </c>
      <c r="H11" s="155">
        <f>'Regions By Outlet Data'!G9</f>
        <v>-6902920.1930913329</v>
      </c>
      <c r="I11" s="153">
        <f>'Regions By Outlet Data'!H9</f>
        <v>-2.3566936176917429E-2</v>
      </c>
      <c r="J11" s="156">
        <f>'Regions By Outlet Data'!I9</f>
        <v>114.98684226308124</v>
      </c>
      <c r="K11" s="294">
        <f>'Regions By Outlet Data'!J9</f>
        <v>1.1070211879557377</v>
      </c>
      <c r="M11" s="1020"/>
      <c r="N11" s="157" t="s">
        <v>30</v>
      </c>
      <c r="O11" s="151">
        <f>'Regions By Outlet Data'!C17</f>
        <v>42856559.658918343</v>
      </c>
      <c r="P11" s="152">
        <f>'Regions By Outlet Data'!D17</f>
        <v>-212535.78460723162</v>
      </c>
      <c r="Q11" s="294">
        <f>'Regions By Outlet Data'!E17</f>
        <v>-4.9347631385924864E-3</v>
      </c>
      <c r="R11" s="154">
        <f>'Regions By Outlet Data'!F17</f>
        <v>210102044.27368969</v>
      </c>
      <c r="S11" s="155">
        <f>'Regions By Outlet Data'!G17</f>
        <v>-5185322.5719923079</v>
      </c>
      <c r="T11" s="294">
        <f>'Regions By Outlet Data'!H17</f>
        <v>-2.4085586850570509E-2</v>
      </c>
      <c r="U11" s="156">
        <f>'Regions By Outlet Data'!I17</f>
        <v>84.868965864058922</v>
      </c>
      <c r="V11" s="294">
        <f>'Regions By Outlet Data'!J17</f>
        <v>1.1318266294790504</v>
      </c>
    </row>
    <row r="12" spans="2:22" x14ac:dyDescent="0.35">
      <c r="B12" s="1020"/>
      <c r="C12" s="150" t="s">
        <v>55</v>
      </c>
      <c r="D12" s="151">
        <f>'Regions By Outlet Data'!C10</f>
        <v>38498768.122526832</v>
      </c>
      <c r="E12" s="152">
        <f>'Regions By Outlet Data'!D10</f>
        <v>-869890.369406946</v>
      </c>
      <c r="F12" s="294">
        <f>'Regions By Outlet Data'!E10</f>
        <v>-2.2096012481227355E-2</v>
      </c>
      <c r="G12" s="154">
        <f>'Regions By Outlet Data'!F10</f>
        <v>214803005.90704873</v>
      </c>
      <c r="H12" s="155">
        <f>'Regions By Outlet Data'!G10</f>
        <v>-10144822.78463909</v>
      </c>
      <c r="I12" s="153">
        <f>'Regions By Outlet Data'!H10</f>
        <v>-4.5098558379701122E-2</v>
      </c>
      <c r="J12" s="156">
        <f>'Regions By Outlet Data'!I10</f>
        <v>80.074261853699085</v>
      </c>
      <c r="K12" s="294">
        <f>'Regions By Outlet Data'!J10</f>
        <v>-1.0521415915140722</v>
      </c>
      <c r="M12" s="1020"/>
      <c r="N12" s="157" t="s">
        <v>31</v>
      </c>
      <c r="O12" s="151">
        <f>'Regions By Outlet Data'!C18</f>
        <v>58376952.838190332</v>
      </c>
      <c r="P12" s="152">
        <f>'Regions By Outlet Data'!D18</f>
        <v>-565427.16951033473</v>
      </c>
      <c r="Q12" s="294">
        <f>'Regions By Outlet Data'!E18</f>
        <v>-9.5928798503973397E-3</v>
      </c>
      <c r="R12" s="154">
        <f>'Regions By Outlet Data'!F18</f>
        <v>333408086.14946467</v>
      </c>
      <c r="S12" s="155">
        <f>'Regions By Outlet Data'!G18</f>
        <v>-9748284.7933021188</v>
      </c>
      <c r="T12" s="294">
        <f>'Regions By Outlet Data'!H18</f>
        <v>-2.8407704529921092E-2</v>
      </c>
      <c r="U12" s="156">
        <f>'Regions By Outlet Data'!I18</f>
        <v>104.00804387027671</v>
      </c>
      <c r="V12" s="294">
        <f>'Regions By Outlet Data'!J18</f>
        <v>1.016906093221067</v>
      </c>
    </row>
    <row r="13" spans="2:22" ht="15" thickBot="1" x14ac:dyDescent="0.4">
      <c r="B13" s="1030"/>
      <c r="C13" s="158" t="s">
        <v>56</v>
      </c>
      <c r="D13" s="159">
        <f>'Regions By Outlet Data'!C11</f>
        <v>60919908.801761836</v>
      </c>
      <c r="E13" s="160">
        <f>'Regions By Outlet Data'!D11</f>
        <v>-902827.9694917351</v>
      </c>
      <c r="F13" s="295">
        <f>'Regions By Outlet Data'!E11</f>
        <v>-1.4603494064525682E-2</v>
      </c>
      <c r="G13" s="162">
        <f>'Regions By Outlet Data'!F11</f>
        <v>319798789.67006862</v>
      </c>
      <c r="H13" s="163">
        <f>'Regions By Outlet Data'!G11</f>
        <v>-12851327.191102743</v>
      </c>
      <c r="I13" s="161">
        <f>'Regions By Outlet Data'!H11</f>
        <v>-3.8633166019497095E-2</v>
      </c>
      <c r="J13" s="164">
        <f>'Regions By Outlet Data'!I11</f>
        <v>105.49102089048141</v>
      </c>
      <c r="K13" s="295">
        <f>'Regions By Outlet Data'!J11</f>
        <v>-0.53587471741110448</v>
      </c>
      <c r="M13" s="1030"/>
      <c r="N13" s="165" t="s">
        <v>32</v>
      </c>
      <c r="O13" s="159">
        <f>'Regions By Outlet Data'!C19</f>
        <v>153073604.5204387</v>
      </c>
      <c r="P13" s="160">
        <f>'Regions By Outlet Data'!D19</f>
        <v>-1594461.1075451374</v>
      </c>
      <c r="Q13" s="295">
        <f>'Regions By Outlet Data'!E19</f>
        <v>-1.0308922537249694E-2</v>
      </c>
      <c r="R13" s="162">
        <f>'Regions By Outlet Data'!F19</f>
        <v>830475636.30707228</v>
      </c>
      <c r="S13" s="163">
        <f>'Regions By Outlet Data'!G19</f>
        <v>-22513508.775288582</v>
      </c>
      <c r="T13" s="295">
        <f>'Regions By Outlet Data'!H19</f>
        <v>-2.6393663864403311E-2</v>
      </c>
      <c r="U13" s="164">
        <f>'Regions By Outlet Data'!I19</f>
        <v>98.124200063824134</v>
      </c>
      <c r="V13" s="295">
        <f>'Regions By Outlet Data'!J19</f>
        <v>0.70578231565272631</v>
      </c>
    </row>
    <row r="14" spans="2:22" x14ac:dyDescent="0.35">
      <c r="B14" s="1019" t="str">
        <f>'HOME PAGE'!H6</f>
        <v>LATEST 52 WEEKS ENDING 06-14-2026</v>
      </c>
      <c r="C14" s="142" t="s">
        <v>49</v>
      </c>
      <c r="D14" s="143">
        <f>'Regions By Outlet Data'!C36</f>
        <v>29577262.376377858</v>
      </c>
      <c r="E14" s="144">
        <f>'Regions By Outlet Data'!D36</f>
        <v>441468.98822362348</v>
      </c>
      <c r="F14" s="290">
        <f>'Regions By Outlet Data'!E36</f>
        <v>1.5152118301439902E-2</v>
      </c>
      <c r="G14" s="143">
        <f>'Regions By Outlet Data'!F36</f>
        <v>138933290.97164932</v>
      </c>
      <c r="H14" s="144">
        <f>'Regions By Outlet Data'!G36</f>
        <v>2004405.8363182247</v>
      </c>
      <c r="I14" s="166">
        <f>'Regions By Outlet Data'!H36</f>
        <v>1.4638298079599552E-2</v>
      </c>
      <c r="J14" s="167">
        <f>'Regions By Outlet Data'!I36</f>
        <v>0</v>
      </c>
      <c r="K14" s="290">
        <f>'Regions By Outlet Data'!J36</f>
        <v>0</v>
      </c>
      <c r="M14" s="1019" t="str">
        <f>'HOME PAGE'!H6</f>
        <v>LATEST 52 WEEKS ENDING 06-14-2026</v>
      </c>
      <c r="N14" s="149" t="s">
        <v>25</v>
      </c>
      <c r="O14" s="143">
        <f>'Regions By Outlet Data'!C44</f>
        <v>808983824.26125407</v>
      </c>
      <c r="P14" s="144">
        <f>'Regions By Outlet Data'!D44</f>
        <v>2962480.7182347775</v>
      </c>
      <c r="Q14" s="290">
        <f>'Regions By Outlet Data'!E44</f>
        <v>3.6754370612726369E-3</v>
      </c>
      <c r="R14" s="143">
        <f>'Regions By Outlet Data'!F44</f>
        <v>4672037215.1620684</v>
      </c>
      <c r="S14" s="144">
        <f>'Regions By Outlet Data'!G44</f>
        <v>-58683901.740276337</v>
      </c>
      <c r="T14" s="290">
        <f>'Regions By Outlet Data'!H44</f>
        <v>-1.2404853359587237E-2</v>
      </c>
      <c r="U14" s="167">
        <f>'Regions By Outlet Data'!I44</f>
        <v>105.33744009190779</v>
      </c>
      <c r="V14" s="290">
        <f>'Regions By Outlet Data'!J44</f>
        <v>-0.2209832124327562</v>
      </c>
    </row>
    <row r="15" spans="2:22" x14ac:dyDescent="0.35">
      <c r="B15" s="1020"/>
      <c r="C15" s="150" t="s">
        <v>50</v>
      </c>
      <c r="D15" s="151">
        <f>'Regions By Outlet Data'!C37</f>
        <v>27919674.561400149</v>
      </c>
      <c r="E15" s="152">
        <f>'Regions By Outlet Data'!D37</f>
        <v>217215.73418466374</v>
      </c>
      <c r="F15" s="296">
        <f>'Regions By Outlet Data'!E37</f>
        <v>7.8410272365883413E-3</v>
      </c>
      <c r="G15" s="151">
        <f>'Regions By Outlet Data'!F37</f>
        <v>124035468.83762407</v>
      </c>
      <c r="H15" s="152">
        <f>'Regions By Outlet Data'!G37</f>
        <v>-1032245.7883304358</v>
      </c>
      <c r="I15" s="168">
        <f>'Regions By Outlet Data'!H37</f>
        <v>-8.2534952478952577E-3</v>
      </c>
      <c r="J15" s="169">
        <f>'Regions By Outlet Data'!I37</f>
        <v>0</v>
      </c>
      <c r="K15" s="296">
        <f>'Regions By Outlet Data'!J37</f>
        <v>0</v>
      </c>
      <c r="M15" s="1020"/>
      <c r="N15" s="157" t="s">
        <v>26</v>
      </c>
      <c r="O15" s="151">
        <f>'Regions By Outlet Data'!C45</f>
        <v>706140100.80645692</v>
      </c>
      <c r="P15" s="152">
        <f>'Regions By Outlet Data'!D45</f>
        <v>4513980.9034357071</v>
      </c>
      <c r="Q15" s="296">
        <f>'Regions By Outlet Data'!E45</f>
        <v>6.4335987150245053E-3</v>
      </c>
      <c r="R15" s="151">
        <f>'Regions By Outlet Data'!F45</f>
        <v>3894455731.3722854</v>
      </c>
      <c r="S15" s="152">
        <f>'Regions By Outlet Data'!G45</f>
        <v>-20111869.349308491</v>
      </c>
      <c r="T15" s="296">
        <f>'Regions By Outlet Data'!H45</f>
        <v>-5.1376988216019466E-3</v>
      </c>
      <c r="U15" s="169">
        <f>'Regions By Outlet Data'!I45</f>
        <v>113.15351310585649</v>
      </c>
      <c r="V15" s="296">
        <f>'Regions By Outlet Data'!J45</f>
        <v>7.3370925477192372E-2</v>
      </c>
    </row>
    <row r="16" spans="2:22" x14ac:dyDescent="0.35">
      <c r="B16" s="1020"/>
      <c r="C16" s="150" t="s">
        <v>51</v>
      </c>
      <c r="D16" s="151">
        <f>'Regions By Outlet Data'!C38</f>
        <v>520126905.43337911</v>
      </c>
      <c r="E16" s="152">
        <f>'Regions By Outlet Data'!D38</f>
        <v>-777216.98783290386</v>
      </c>
      <c r="F16" s="296">
        <f>'Regions By Outlet Data'!E38</f>
        <v>-1.4920538240709735E-3</v>
      </c>
      <c r="G16" s="151">
        <f>'Regions By Outlet Data'!F38</f>
        <v>2972120949.9486141</v>
      </c>
      <c r="H16" s="152">
        <f>'Regions By Outlet Data'!G38</f>
        <v>-77487777.300535679</v>
      </c>
      <c r="I16" s="168">
        <f>'Regions By Outlet Data'!H38</f>
        <v>-2.5409088257178577E-2</v>
      </c>
      <c r="J16" s="169">
        <f>'Regions By Outlet Data'!I38</f>
        <v>79.062919272809367</v>
      </c>
      <c r="K16" s="296">
        <f>'Regions By Outlet Data'!J38</f>
        <v>-0.57588873411155816</v>
      </c>
      <c r="M16" s="1020"/>
      <c r="N16" s="157" t="s">
        <v>27</v>
      </c>
      <c r="O16" s="151">
        <f>'Regions By Outlet Data'!C46</f>
        <v>519314763.35476112</v>
      </c>
      <c r="P16" s="152">
        <f>'Regions By Outlet Data'!D46</f>
        <v>-809760.52612388134</v>
      </c>
      <c r="Q16" s="296">
        <f>'Regions By Outlet Data'!E46</f>
        <v>-1.5568589615461519E-3</v>
      </c>
      <c r="R16" s="151">
        <f>'Regions By Outlet Data'!F46</f>
        <v>2958628937.1846004</v>
      </c>
      <c r="S16" s="152">
        <f>'Regions By Outlet Data'!G46</f>
        <v>-77545435.203179836</v>
      </c>
      <c r="T16" s="296">
        <f>'Regions By Outlet Data'!H46</f>
        <v>-2.5540507787829958E-2</v>
      </c>
      <c r="U16" s="169">
        <f>'Regions By Outlet Data'!I46</f>
        <v>79.132564718962342</v>
      </c>
      <c r="V16" s="296">
        <f>'Regions By Outlet Data'!J46</f>
        <v>-0.93890214983008491</v>
      </c>
    </row>
    <row r="17" spans="2:22" x14ac:dyDescent="0.35">
      <c r="B17" s="1020"/>
      <c r="C17" s="150" t="s">
        <v>52</v>
      </c>
      <c r="D17" s="151">
        <f>'Regions By Outlet Data'!C39</f>
        <v>833014600.99093425</v>
      </c>
      <c r="E17" s="152">
        <f>'Regions By Outlet Data'!D39</f>
        <v>6519964.3283046484</v>
      </c>
      <c r="F17" s="296">
        <f>'Regions By Outlet Data'!E39</f>
        <v>7.8886952668345764E-3</v>
      </c>
      <c r="G17" s="151">
        <f>'Regions By Outlet Data'!F39</f>
        <v>4438709255.7519426</v>
      </c>
      <c r="H17" s="152">
        <f>'Regions By Outlet Data'!G39</f>
        <v>-33578521.930743217</v>
      </c>
      <c r="I17" s="168">
        <f>'Regions By Outlet Data'!H39</f>
        <v>-7.5081308716993872E-3</v>
      </c>
      <c r="J17" s="169">
        <f>'Regions By Outlet Data'!I39</f>
        <v>105.42079328627155</v>
      </c>
      <c r="K17" s="296">
        <f>'Regions By Outlet Data'!J39</f>
        <v>0.22045499173900396</v>
      </c>
      <c r="M17" s="1020"/>
      <c r="N17" s="157" t="s">
        <v>28</v>
      </c>
      <c r="O17" s="151">
        <f>'Regions By Outlet Data'!C47</f>
        <v>830744230.86242104</v>
      </c>
      <c r="P17" s="152">
        <f>'Regions By Outlet Data'!D47</f>
        <v>7031193.6685271263</v>
      </c>
      <c r="Q17" s="296">
        <f>'Regions By Outlet Data'!E47</f>
        <v>8.5359747278979312E-3</v>
      </c>
      <c r="R17" s="151">
        <f>'Regions By Outlet Data'!F47</f>
        <v>4409234693.6332617</v>
      </c>
      <c r="S17" s="152">
        <f>'Regions By Outlet Data'!G47</f>
        <v>-29116230.105279922</v>
      </c>
      <c r="T17" s="296">
        <f>'Regions By Outlet Data'!H47</f>
        <v>-6.5601460104363594E-3</v>
      </c>
      <c r="U17" s="169">
        <f>'Regions By Outlet Data'!I47</f>
        <v>105.39064114054749</v>
      </c>
      <c r="V17" s="296">
        <f>'Regions By Outlet Data'!J47</f>
        <v>-0.14583905130260177</v>
      </c>
    </row>
    <row r="18" spans="2:22" x14ac:dyDescent="0.35">
      <c r="B18" s="1020"/>
      <c r="C18" s="150" t="s">
        <v>53</v>
      </c>
      <c r="D18" s="151">
        <f>'Regions By Outlet Data'!C40</f>
        <v>715001554.68284249</v>
      </c>
      <c r="E18" s="152">
        <f>'Regions By Outlet Data'!D40</f>
        <v>4703287.7083740234</v>
      </c>
      <c r="F18" s="296">
        <f>'Regions By Outlet Data'!E40</f>
        <v>6.6215672021949085E-3</v>
      </c>
      <c r="G18" s="151">
        <f>'Regions By Outlet Data'!F40</f>
        <v>3956976907.2020802</v>
      </c>
      <c r="H18" s="152">
        <f>'Regions By Outlet Data'!G40</f>
        <v>-27431660.356356621</v>
      </c>
      <c r="I18" s="168">
        <f>'Regions By Outlet Data'!H40</f>
        <v>-6.8847508711101322E-3</v>
      </c>
      <c r="J18" s="169">
        <f>'Regions By Outlet Data'!I40</f>
        <v>105.83168941071584</v>
      </c>
      <c r="K18" s="296">
        <f>'Regions By Outlet Data'!J40</f>
        <v>8.8372665313784182E-2</v>
      </c>
      <c r="M18" s="1020"/>
      <c r="N18" s="157" t="s">
        <v>29</v>
      </c>
      <c r="O18" s="151">
        <f>'Regions By Outlet Data'!C48</f>
        <v>713829227.7611444</v>
      </c>
      <c r="P18" s="152">
        <f>'Regions By Outlet Data'!D48</f>
        <v>4973127.0474298</v>
      </c>
      <c r="Q18" s="296">
        <f>'Regions By Outlet Data'!E48</f>
        <v>7.0157074791662045E-3</v>
      </c>
      <c r="R18" s="151">
        <f>'Regions By Outlet Data'!F48</f>
        <v>3940037022.2706523</v>
      </c>
      <c r="S18" s="152">
        <f>'Regions By Outlet Data'!G48</f>
        <v>-24982748.147318363</v>
      </c>
      <c r="T18" s="296">
        <f>'Regions By Outlet Data'!H48</f>
        <v>-6.3007877876696738E-3</v>
      </c>
      <c r="U18" s="169">
        <f>'Regions By Outlet Data'!I48</f>
        <v>105.91662052844985</v>
      </c>
      <c r="V18" s="296">
        <f>'Regions By Outlet Data'!J48</f>
        <v>0.22095428998436262</v>
      </c>
    </row>
    <row r="19" spans="2:22" ht="15" thickBot="1" x14ac:dyDescent="0.4">
      <c r="B19" s="1020"/>
      <c r="C19" s="150" t="s">
        <v>54</v>
      </c>
      <c r="D19" s="151">
        <f>'Regions By Outlet Data'!C41</f>
        <v>931701398.38377166</v>
      </c>
      <c r="E19" s="152">
        <f>'Regions By Outlet Data'!D41</f>
        <v>4491915.959326148</v>
      </c>
      <c r="F19" s="296">
        <f>'Regions By Outlet Data'!E41</f>
        <v>4.8445535172707598E-3</v>
      </c>
      <c r="G19" s="159">
        <f>'Regions By Outlet Data'!F41</f>
        <v>5739227510.8442249</v>
      </c>
      <c r="H19" s="152">
        <f>'Regions By Outlet Data'!G41</f>
        <v>12018942.469138145</v>
      </c>
      <c r="I19" s="168">
        <f>'Regions By Outlet Data'!H41</f>
        <v>2.0985690193832313E-3</v>
      </c>
      <c r="J19" s="169">
        <f>'Regions By Outlet Data'!I41</f>
        <v>97.064937964765591</v>
      </c>
      <c r="K19" s="296">
        <f>'Regions By Outlet Data'!J41</f>
        <v>-9.0458636649984214E-2</v>
      </c>
      <c r="M19" s="1020"/>
      <c r="N19" s="157" t="s">
        <v>30</v>
      </c>
      <c r="O19" s="151">
        <f>'Regions By Outlet Data'!C49</f>
        <v>1263712468.0478175</v>
      </c>
      <c r="P19" s="160">
        <f>'Regions By Outlet Data'!D49</f>
        <v>11595167.816881657</v>
      </c>
      <c r="Q19" s="296">
        <f>'Regions By Outlet Data'!E49</f>
        <v>9.2604485336502326E-3</v>
      </c>
      <c r="R19" s="151">
        <f>'Regions By Outlet Data'!F49</f>
        <v>6613642650.2238808</v>
      </c>
      <c r="S19" s="152">
        <f>'Regions By Outlet Data'!G49</f>
        <v>-40750800.989861488</v>
      </c>
      <c r="T19" s="296">
        <f>'Regions By Outlet Data'!H49</f>
        <v>-6.1238941292881708E-3</v>
      </c>
      <c r="U19" s="169">
        <f>'Regions By Outlet Data'!I49</f>
        <v>109.89624510451401</v>
      </c>
      <c r="V19" s="296">
        <f>'Regions By Outlet Data'!J49</f>
        <v>-1.4656922667143135E-2</v>
      </c>
    </row>
    <row r="20" spans="2:22" ht="15" thickBot="1" x14ac:dyDescent="0.4">
      <c r="B20" s="1020"/>
      <c r="C20" s="150" t="s">
        <v>55</v>
      </c>
      <c r="D20" s="151">
        <f>'Regions By Outlet Data'!C42</f>
        <v>434373797.9404211</v>
      </c>
      <c r="E20" s="152">
        <f>'Regions By Outlet Data'!D42</f>
        <v>4402328.0702964664</v>
      </c>
      <c r="F20" s="296">
        <f>'Regions By Outlet Data'!E42</f>
        <v>1.0238651582222921E-2</v>
      </c>
      <c r="G20" s="170">
        <f>'Regions By Outlet Data'!F42</f>
        <v>2223572629.5015664</v>
      </c>
      <c r="H20" s="171">
        <f>'Regions By Outlet Data'!G42</f>
        <v>-12637907.071421146</v>
      </c>
      <c r="I20" s="168">
        <f>'Regions By Outlet Data'!H42</f>
        <v>-5.6514835543118635E-3</v>
      </c>
      <c r="J20" s="169">
        <f>'Regions By Outlet Data'!I42</f>
        <v>119.81190359431947</v>
      </c>
      <c r="K20" s="296">
        <f>'Regions By Outlet Data'!J42</f>
        <v>0.52866597091041001</v>
      </c>
      <c r="M20" s="1020"/>
      <c r="N20" s="157" t="s">
        <v>31</v>
      </c>
      <c r="O20" s="172">
        <f>'Regions By Outlet Data'!C50</f>
        <v>927862790.55611384</v>
      </c>
      <c r="P20" s="170">
        <f>'Regions By Outlet Data'!D50</f>
        <v>4948627.6635707617</v>
      </c>
      <c r="Q20" s="308">
        <f>'Regions By Outlet Data'!E50</f>
        <v>5.3619587417112176E-3</v>
      </c>
      <c r="R20" s="151">
        <f>'Regions By Outlet Data'!F50</f>
        <v>5690594821.8402576</v>
      </c>
      <c r="S20" s="152">
        <f>'Regions By Outlet Data'!G50</f>
        <v>16044984.261156082</v>
      </c>
      <c r="T20" s="296">
        <f>'Regions By Outlet Data'!H50</f>
        <v>2.8275342926587558E-3</v>
      </c>
      <c r="U20" s="169">
        <f>'Regions By Outlet Data'!I50</f>
        <v>96.901486476038656</v>
      </c>
      <c r="V20" s="296">
        <f>'Regions By Outlet Data'!J50</f>
        <v>-0.39739784675339251</v>
      </c>
    </row>
    <row r="21" spans="2:22" ht="15" thickBot="1" x14ac:dyDescent="0.4">
      <c r="B21" s="1021"/>
      <c r="C21" s="173" t="s">
        <v>56</v>
      </c>
      <c r="D21" s="174">
        <f>'Regions By Outlet Data'!C43</f>
        <v>579730358.84282923</v>
      </c>
      <c r="E21" s="175">
        <f>'Regions By Outlet Data'!D43</f>
        <v>4960633.0876100063</v>
      </c>
      <c r="F21" s="297">
        <f>'Regions By Outlet Data'!E43</f>
        <v>8.6306443525569782E-3</v>
      </c>
      <c r="G21" s="177">
        <f>'Regions By Outlet Data'!F43</f>
        <v>2881833320.2775173</v>
      </c>
      <c r="H21" s="175">
        <f>'Regions By Outlet Data'!G43</f>
        <v>-38964668.59989357</v>
      </c>
      <c r="I21" s="176">
        <f>'Regions By Outlet Data'!H43</f>
        <v>-1.3340418867814058E-2</v>
      </c>
      <c r="J21" s="178">
        <f>'Regions By Outlet Data'!I43</f>
        <v>83.902531535183172</v>
      </c>
      <c r="K21" s="297">
        <f>'Regions By Outlet Data'!J43</f>
        <v>0.23704586947056328</v>
      </c>
      <c r="M21" s="1021"/>
      <c r="N21" s="179" t="s">
        <v>32</v>
      </c>
      <c r="O21" s="174">
        <f>'Regions By Outlet Data'!C51</f>
        <v>927862790.55611384</v>
      </c>
      <c r="P21" s="180">
        <f>'Regions By Outlet Data'!D51</f>
        <v>4948627.6635707617</v>
      </c>
      <c r="Q21" s="297">
        <f>'Regions By Outlet Data'!E51</f>
        <v>5.3619587417112176E-3</v>
      </c>
      <c r="R21" s="174">
        <f>'Regions By Outlet Data'!F51</f>
        <v>5690594821.8402576</v>
      </c>
      <c r="S21" s="175">
        <f>'Regions By Outlet Data'!G51</f>
        <v>16044984.261156082</v>
      </c>
      <c r="T21" s="297">
        <f>'Regions By Outlet Data'!H51</f>
        <v>2.8275342926587558E-3</v>
      </c>
      <c r="U21" s="178">
        <f>'Regions By Outlet Data'!I51</f>
        <v>96.901486476038656</v>
      </c>
      <c r="V21" s="297">
        <f>'Regions By Outlet Data'!J51</f>
        <v>-0.39739784675339251</v>
      </c>
    </row>
    <row r="22" spans="2:22" x14ac:dyDescent="0.35">
      <c r="B22" s="1031" t="str">
        <f>'HOME PAGE'!H7</f>
        <v>YTD ENDING 06-14-2026</v>
      </c>
      <c r="C22" s="181" t="s">
        <v>49</v>
      </c>
      <c r="D22" s="182">
        <f>'Regions By Outlet Data'!C68</f>
        <v>307270258.34111547</v>
      </c>
      <c r="E22" s="183">
        <f>'Regions By Outlet Data'!D68</f>
        <v>8990838.2844275832</v>
      </c>
      <c r="F22" s="298">
        <f>'Regions By Outlet Data'!E68</f>
        <v>3.0142335273143812E-2</v>
      </c>
      <c r="G22" s="182">
        <f>'Regions By Outlet Data'!F68</f>
        <v>1418941600.1448603</v>
      </c>
      <c r="H22" s="183">
        <f>'Regions By Outlet Data'!G68</f>
        <v>15736807.869322777</v>
      </c>
      <c r="I22" s="184">
        <f>'Regions By Outlet Data'!H68</f>
        <v>1.1214904592652395E-2</v>
      </c>
      <c r="J22" s="185">
        <f>'Regions By Outlet Data'!I68</f>
        <v>0</v>
      </c>
      <c r="K22" s="298">
        <f>'Regions By Outlet Data'!J68</f>
        <v>0</v>
      </c>
      <c r="M22" s="1031" t="str">
        <f>'HOME PAGE'!H7</f>
        <v>YTD ENDING 06-14-2026</v>
      </c>
      <c r="N22" s="186" t="s">
        <v>25</v>
      </c>
      <c r="O22" s="182">
        <f>'Regions By Outlet Data'!C76</f>
        <v>333204085.55574793</v>
      </c>
      <c r="P22" s="183">
        <f>'Regions By Outlet Data'!D76</f>
        <v>1997766.0450040102</v>
      </c>
      <c r="Q22" s="298">
        <f>'Regions By Outlet Data'!E76</f>
        <v>6.0317872193836721E-3</v>
      </c>
      <c r="R22" s="182">
        <f>'Regions By Outlet Data'!F76</f>
        <v>1839427052.75966</v>
      </c>
      <c r="S22" s="183">
        <f>'Regions By Outlet Data'!G76</f>
        <v>-24774760.922206402</v>
      </c>
      <c r="T22" s="298">
        <f>'Regions By Outlet Data'!H76</f>
        <v>-1.3289741883297146E-2</v>
      </c>
      <c r="U22" s="185">
        <f>'Regions By Outlet Data'!I76</f>
        <v>105.381990030023</v>
      </c>
      <c r="V22" s="298">
        <f>'Regions By Outlet Data'!J76</f>
        <v>0.26295942898487112</v>
      </c>
    </row>
    <row r="23" spans="2:22" x14ac:dyDescent="0.35">
      <c r="B23" s="1020"/>
      <c r="C23" s="150" t="s">
        <v>50</v>
      </c>
      <c r="D23" s="151">
        <f>'Regions By Outlet Data'!C69</f>
        <v>293198285.90134406</v>
      </c>
      <c r="E23" s="152">
        <f>'Regions By Outlet Data'!D69</f>
        <v>10815344.869257689</v>
      </c>
      <c r="F23" s="296">
        <f>'Regions By Outlet Data'!E69</f>
        <v>3.8300277027105444E-2</v>
      </c>
      <c r="G23" s="151">
        <f>'Regions By Outlet Data'!F69</f>
        <v>1451515139.9043899</v>
      </c>
      <c r="H23" s="152">
        <f>'Regions By Outlet Data'!G69</f>
        <v>41631787.682888508</v>
      </c>
      <c r="I23" s="168">
        <f>'Regions By Outlet Data'!H69</f>
        <v>2.9528533418946207E-2</v>
      </c>
      <c r="J23" s="169">
        <f>'Regions By Outlet Data'!I69</f>
        <v>0</v>
      </c>
      <c r="K23" s="296">
        <f>'Regions By Outlet Data'!J69</f>
        <v>0</v>
      </c>
      <c r="M23" s="1020"/>
      <c r="N23" s="157" t="s">
        <v>26</v>
      </c>
      <c r="O23" s="151">
        <f>'Regions By Outlet Data'!C77</f>
        <v>433089462.82659</v>
      </c>
      <c r="P23" s="152">
        <f>'Regions By Outlet Data'!D77</f>
        <v>2626761.7815666199</v>
      </c>
      <c r="Q23" s="296">
        <f>'Regions By Outlet Data'!E77</f>
        <v>6.1021820826512889E-3</v>
      </c>
      <c r="R23" s="151">
        <f>'Regions By Outlet Data'!F77</f>
        <v>2653087792.8105884</v>
      </c>
      <c r="S23" s="152">
        <f>'Regions By Outlet Data'!G77</f>
        <v>-9469513.4081335068</v>
      </c>
      <c r="T23" s="296">
        <f>'Regions By Outlet Data'!H77</f>
        <v>-3.5565482049968737E-3</v>
      </c>
      <c r="U23" s="169">
        <f>'Regions By Outlet Data'!I77</f>
        <v>96.407447878274866</v>
      </c>
      <c r="V23" s="296">
        <f>'Regions By Outlet Data'!J77</f>
        <v>0.24729387074405906</v>
      </c>
    </row>
    <row r="24" spans="2:22" x14ac:dyDescent="0.35">
      <c r="B24" s="1020"/>
      <c r="C24" s="150" t="s">
        <v>51</v>
      </c>
      <c r="D24" s="151">
        <f>'Regions By Outlet Data'!C70</f>
        <v>235421288.13753346</v>
      </c>
      <c r="E24" s="152">
        <f>'Regions By Outlet Data'!D70</f>
        <v>7759033.7728614807</v>
      </c>
      <c r="F24" s="296">
        <f>'Regions By Outlet Data'!E70</f>
        <v>3.408133594439846E-2</v>
      </c>
      <c r="G24" s="151">
        <f>'Regions By Outlet Data'!F70</f>
        <v>1059704693.694438</v>
      </c>
      <c r="H24" s="152">
        <f>'Regions By Outlet Data'!G70</f>
        <v>13729950.969610214</v>
      </c>
      <c r="I24" s="168">
        <f>'Regions By Outlet Data'!H70</f>
        <v>1.312646511314686E-2</v>
      </c>
      <c r="J24" s="169">
        <f>'Regions By Outlet Data'!I70</f>
        <v>0</v>
      </c>
      <c r="K24" s="296">
        <f>'Regions By Outlet Data'!J70</f>
        <v>0</v>
      </c>
      <c r="M24" s="1020"/>
      <c r="N24" s="157" t="s">
        <v>27</v>
      </c>
      <c r="O24" s="151">
        <f>'Regions By Outlet Data'!C78</f>
        <v>202910399.09950137</v>
      </c>
      <c r="P24" s="152">
        <f>'Regions By Outlet Data'!D78</f>
        <v>524642.00385689735</v>
      </c>
      <c r="Q24" s="296">
        <f>'Regions By Outlet Data'!E78</f>
        <v>2.5922871815972671E-3</v>
      </c>
      <c r="R24" s="151">
        <f>'Regions By Outlet Data'!F78</f>
        <v>1031985110.6283972</v>
      </c>
      <c r="S24" s="152">
        <f>'Regions By Outlet Data'!G78</f>
        <v>-21125051.002156973</v>
      </c>
      <c r="T24" s="296">
        <f>'Regions By Outlet Data'!H78</f>
        <v>-2.0059678248141276E-2</v>
      </c>
      <c r="U24" s="169">
        <f>'Regions By Outlet Data'!I78</f>
        <v>119.58810614639688</v>
      </c>
      <c r="V24" s="296">
        <f>'Regions By Outlet Data'!J78</f>
        <v>-0.11082814743588187</v>
      </c>
    </row>
    <row r="25" spans="2:22" x14ac:dyDescent="0.35">
      <c r="B25" s="1020"/>
      <c r="C25" s="150" t="s">
        <v>52</v>
      </c>
      <c r="D25" s="151">
        <f>'Regions By Outlet Data'!C71</f>
        <v>363408556.40199792</v>
      </c>
      <c r="E25" s="152">
        <f>'Regions By Outlet Data'!D71</f>
        <v>9985512.0823022127</v>
      </c>
      <c r="F25" s="296">
        <f>'Regions By Outlet Data'!E71</f>
        <v>2.8253709662660317E-2</v>
      </c>
      <c r="G25" s="151">
        <f>'Regions By Outlet Data'!F71</f>
        <v>1611540275.3708613</v>
      </c>
      <c r="H25" s="152">
        <f>'Regions By Outlet Data'!G71</f>
        <v>347035.16090607643</v>
      </c>
      <c r="I25" s="168">
        <f>'Regions By Outlet Data'!H71</f>
        <v>2.1539015448007598E-4</v>
      </c>
      <c r="J25" s="169">
        <f>'Regions By Outlet Data'!I71</f>
        <v>0</v>
      </c>
      <c r="K25" s="296">
        <f>'Regions By Outlet Data'!J71</f>
        <v>0</v>
      </c>
      <c r="M25" s="1020"/>
      <c r="N25" s="157" t="s">
        <v>28</v>
      </c>
      <c r="O25" s="151">
        <f>'Regions By Outlet Data'!C79</f>
        <v>272795141.72222823</v>
      </c>
      <c r="P25" s="152">
        <f>'Regions By Outlet Data'!D79</f>
        <v>1665175.291212976</v>
      </c>
      <c r="Q25" s="296">
        <f>'Regions By Outlet Data'!E79</f>
        <v>6.1416128697697955E-3</v>
      </c>
      <c r="R25" s="151">
        <f>'Regions By Outlet Data'!F79</f>
        <v>1350820161.4605737</v>
      </c>
      <c r="S25" s="152">
        <f>'Regions By Outlet Data'!G79</f>
        <v>-27173741.306877136</v>
      </c>
      <c r="T25" s="296">
        <f>'Regions By Outlet Data'!H79</f>
        <v>-1.9719783412904517E-2</v>
      </c>
      <c r="U25" s="169">
        <f>'Regions By Outlet Data'!I79</f>
        <v>84.35930389998417</v>
      </c>
      <c r="V25" s="296">
        <f>'Regions By Outlet Data'!J79</f>
        <v>0.21968685478783812</v>
      </c>
    </row>
    <row r="26" spans="2:22" x14ac:dyDescent="0.35">
      <c r="B26" s="1020"/>
      <c r="C26" s="150" t="s">
        <v>53</v>
      </c>
      <c r="D26" s="151">
        <f>'Regions By Outlet Data'!C72</f>
        <v>404057560.69102603</v>
      </c>
      <c r="E26" s="152">
        <f>'Regions By Outlet Data'!D72</f>
        <v>10918100.151996315</v>
      </c>
      <c r="F26" s="296">
        <f>'Regions By Outlet Data'!E72</f>
        <v>2.7771570264217723E-2</v>
      </c>
      <c r="G26" s="151">
        <f>'Regions By Outlet Data'!F72</f>
        <v>1892082877.8313475</v>
      </c>
      <c r="H26" s="152">
        <f>'Regions By Outlet Data'!G72</f>
        <v>14664926.62170887</v>
      </c>
      <c r="I26" s="168">
        <f>'Regions By Outlet Data'!H72</f>
        <v>7.8112210508374628E-3</v>
      </c>
      <c r="J26" s="169">
        <f>'Regions By Outlet Data'!I72</f>
        <v>0</v>
      </c>
      <c r="K26" s="296">
        <f>'Regions By Outlet Data'!J72</f>
        <v>0</v>
      </c>
      <c r="M26" s="1020"/>
      <c r="N26" s="157" t="s">
        <v>29</v>
      </c>
      <c r="O26" s="151">
        <f>'Regions By Outlet Data'!C80</f>
        <v>380557500.50185031</v>
      </c>
      <c r="P26" s="152">
        <f>'Regions By Outlet Data'!D80</f>
        <v>2335355.0653464794</v>
      </c>
      <c r="Q26" s="296">
        <f>'Regions By Outlet Data'!E80</f>
        <v>6.1745592994065981E-3</v>
      </c>
      <c r="R26" s="151">
        <f>'Regions By Outlet Data'!F80</f>
        <v>2194543670.5796919</v>
      </c>
      <c r="S26" s="152">
        <f>'Regions By Outlet Data'!G80</f>
        <v>-41631894.730819225</v>
      </c>
      <c r="T26" s="296">
        <f>'Regions By Outlet Data'!H80</f>
        <v>-1.8617453556263281E-2</v>
      </c>
      <c r="U26" s="169">
        <f>'Regions By Outlet Data'!I80</f>
        <v>105.87917359251624</v>
      </c>
      <c r="V26" s="296">
        <f>'Regions By Outlet Data'!J80</f>
        <v>0.27918638538277207</v>
      </c>
    </row>
    <row r="27" spans="2:22" x14ac:dyDescent="0.35">
      <c r="B27" s="1020"/>
      <c r="C27" s="150" t="s">
        <v>54</v>
      </c>
      <c r="D27" s="151">
        <f>'Regions By Outlet Data'!C73</f>
        <v>371434895.63280982</v>
      </c>
      <c r="E27" s="152">
        <f>'Regions By Outlet Data'!D73</f>
        <v>7850749.3811320066</v>
      </c>
      <c r="F27" s="296">
        <f>'Regions By Outlet Data'!E73</f>
        <v>2.1592661456964663E-2</v>
      </c>
      <c r="G27" s="151">
        <f>'Regions By Outlet Data'!F73</f>
        <v>1674021303.8700423</v>
      </c>
      <c r="H27" s="152">
        <f>'Regions By Outlet Data'!G73</f>
        <v>8121271.3998913765</v>
      </c>
      <c r="I27" s="168">
        <f>'Regions By Outlet Data'!H73</f>
        <v>4.875005247373324E-3</v>
      </c>
      <c r="J27" s="169">
        <f>'Regions By Outlet Data'!I73</f>
        <v>0</v>
      </c>
      <c r="K27" s="296">
        <f>'Regions By Outlet Data'!J73</f>
        <v>0</v>
      </c>
      <c r="M27" s="1020"/>
      <c r="N27" s="157" t="s">
        <v>30</v>
      </c>
      <c r="O27" s="151">
        <f>'Regions By Outlet Data'!C81</f>
        <v>332661787.11092907</v>
      </c>
      <c r="P27" s="152">
        <f>'Regions By Outlet Data'!D81</f>
        <v>809600.86111068726</v>
      </c>
      <c r="Q27" s="296">
        <f>'Regions By Outlet Data'!E81</f>
        <v>2.4396429936466338E-3</v>
      </c>
      <c r="R27" s="151">
        <f>'Regions By Outlet Data'!F81</f>
        <v>1818160654.5641325</v>
      </c>
      <c r="S27" s="152">
        <f>'Regions By Outlet Data'!G81</f>
        <v>-30500636.744321108</v>
      </c>
      <c r="T27" s="296">
        <f>'Regions By Outlet Data'!H81</f>
        <v>-1.6498769616544107E-2</v>
      </c>
      <c r="U27" s="169">
        <f>'Regions By Outlet Data'!I81</f>
        <v>113.90096881629393</v>
      </c>
      <c r="V27" s="296">
        <f>'Regions By Outlet Data'!J81</f>
        <v>-0.12291768033958306</v>
      </c>
    </row>
    <row r="28" spans="2:22" x14ac:dyDescent="0.35">
      <c r="B28" s="1020"/>
      <c r="C28" s="150" t="s">
        <v>55</v>
      </c>
      <c r="D28" s="151">
        <f>'Regions By Outlet Data'!C74</f>
        <v>244865488.56266835</v>
      </c>
      <c r="E28" s="152">
        <f>'Regions By Outlet Data'!D74</f>
        <v>-2851410.1345393062</v>
      </c>
      <c r="F28" s="296">
        <f>'Regions By Outlet Data'!E74</f>
        <v>-1.1510761476247433E-2</v>
      </c>
      <c r="G28" s="151">
        <f>'Regions By Outlet Data'!F74</f>
        <v>1378268225.2391281</v>
      </c>
      <c r="H28" s="152">
        <f>'Regions By Outlet Data'!G74</f>
        <v>-57811202.096606731</v>
      </c>
      <c r="I28" s="168">
        <f>'Regions By Outlet Data'!H74</f>
        <v>-4.0256270646436394E-2</v>
      </c>
      <c r="J28" s="169">
        <f>'Regions By Outlet Data'!I74</f>
        <v>79.531365826267091</v>
      </c>
      <c r="K28" s="296">
        <f>'Regions By Outlet Data'!J74</f>
        <v>-1.2094531214369511</v>
      </c>
      <c r="M28" s="1020"/>
      <c r="N28" s="157" t="s">
        <v>31</v>
      </c>
      <c r="O28" s="151">
        <f>'Regions By Outlet Data'!C82</f>
        <v>244486130.081911</v>
      </c>
      <c r="P28" s="152">
        <f>'Regions By Outlet Data'!D82</f>
        <v>-2819956.9449215829</v>
      </c>
      <c r="Q28" s="296">
        <f>'Regions By Outlet Data'!E82</f>
        <v>-1.1402699297957916E-2</v>
      </c>
      <c r="R28" s="151">
        <f>'Regions By Outlet Data'!F82</f>
        <v>1371967110.2887509</v>
      </c>
      <c r="S28" s="152">
        <f>'Regions By Outlet Data'!G82</f>
        <v>-57333133.324900866</v>
      </c>
      <c r="T28" s="296">
        <f>'Regions By Outlet Data'!H82</f>
        <v>-4.0112728995237164E-2</v>
      </c>
      <c r="U28" s="169">
        <f>'Regions By Outlet Data'!I82</f>
        <v>79.601025395705079</v>
      </c>
      <c r="V28" s="296">
        <f>'Regions By Outlet Data'!J82</f>
        <v>-1.5564608204560102</v>
      </c>
    </row>
    <row r="29" spans="2:22" ht="15" thickBot="1" x14ac:dyDescent="0.4">
      <c r="B29" s="1021"/>
      <c r="C29" s="173" t="s">
        <v>56</v>
      </c>
      <c r="D29" s="174">
        <f>'Regions By Outlet Data'!C75</f>
        <v>387562621.98423594</v>
      </c>
      <c r="E29" s="175">
        <f>'Regions By Outlet Data'!D75</f>
        <v>1972203.7049956322</v>
      </c>
      <c r="F29" s="297">
        <f>'Regions By Outlet Data'!E75</f>
        <v>5.1147632604485104E-3</v>
      </c>
      <c r="G29" s="174">
        <f>'Regions By Outlet Data'!F75</f>
        <v>2052895881.6946039</v>
      </c>
      <c r="H29" s="175">
        <f>'Regions By Outlet Data'!G75</f>
        <v>-37414121.013282061</v>
      </c>
      <c r="I29" s="176">
        <f>'Regions By Outlet Data'!H75</f>
        <v>-1.7898838432966423E-2</v>
      </c>
      <c r="J29" s="178">
        <f>'Regions By Outlet Data'!I75</f>
        <v>104.80038702252568</v>
      </c>
      <c r="K29" s="297">
        <f>'Regions By Outlet Data'!J75</f>
        <v>0.16613132971255595</v>
      </c>
      <c r="M29" s="1021"/>
      <c r="N29" s="179" t="s">
        <v>32</v>
      </c>
      <c r="O29" s="174">
        <f>'Regions By Outlet Data'!C83</f>
        <v>386533965.11912447</v>
      </c>
      <c r="P29" s="175">
        <f>'Regions By Outlet Data'!D83</f>
        <v>2088228.4381788373</v>
      </c>
      <c r="Q29" s="297">
        <f>'Regions By Outlet Data'!E83</f>
        <v>5.4317898182647132E-3</v>
      </c>
      <c r="R29" s="174">
        <f>'Regions By Outlet Data'!F83</f>
        <v>2039378761.3755267</v>
      </c>
      <c r="S29" s="175">
        <f>'Regions By Outlet Data'!G83</f>
        <v>-36473481.044101238</v>
      </c>
      <c r="T29" s="297">
        <f>'Regions By Outlet Data'!H83</f>
        <v>-1.7570364739249212E-2</v>
      </c>
      <c r="U29" s="178">
        <f>'Regions By Outlet Data'!I83</f>
        <v>104.77610213379671</v>
      </c>
      <c r="V29" s="297">
        <f>'Regions By Outlet Data'!J83</f>
        <v>-0.22286873330934043</v>
      </c>
    </row>
    <row r="31" spans="2:22" ht="23.5" x14ac:dyDescent="0.55000000000000004">
      <c r="B31" s="1024" t="s">
        <v>111</v>
      </c>
      <c r="C31" s="1024"/>
      <c r="D31" s="1024"/>
      <c r="E31" s="1024"/>
      <c r="F31" s="1025"/>
      <c r="G31" s="1024"/>
      <c r="H31" s="1024"/>
      <c r="I31" s="1024"/>
      <c r="J31" s="1026"/>
      <c r="K31" s="1025"/>
    </row>
    <row r="32" spans="2:22" ht="15" thickBot="1" x14ac:dyDescent="0.4">
      <c r="B32" s="1027" t="s">
        <v>126</v>
      </c>
      <c r="C32" s="1027"/>
      <c r="D32" s="1027"/>
      <c r="E32" s="1027"/>
      <c r="F32" s="1028"/>
      <c r="G32" s="1027"/>
      <c r="H32" s="1027"/>
      <c r="I32" s="1027"/>
      <c r="J32" s="1029"/>
      <c r="K32" s="1028"/>
    </row>
    <row r="33" spans="2:11" ht="21" customHeight="1" x14ac:dyDescent="0.35">
      <c r="C33" s="1014"/>
      <c r="D33" s="1015" t="s">
        <v>48</v>
      </c>
      <c r="E33" s="1016"/>
      <c r="F33" s="1035"/>
      <c r="G33" s="1015" t="s">
        <v>19</v>
      </c>
      <c r="H33" s="1016"/>
      <c r="I33" s="1036"/>
      <c r="J33" s="1012" t="s">
        <v>24</v>
      </c>
      <c r="K33" s="1013"/>
    </row>
    <row r="34" spans="2:11" ht="15" thickBot="1" x14ac:dyDescent="0.4">
      <c r="C34" s="1014"/>
      <c r="D34" s="138" t="s">
        <v>16</v>
      </c>
      <c r="E34" s="139" t="s">
        <v>22</v>
      </c>
      <c r="F34" s="299" t="s">
        <v>23</v>
      </c>
      <c r="G34" s="138" t="s">
        <v>16</v>
      </c>
      <c r="H34" s="139" t="s">
        <v>22</v>
      </c>
      <c r="I34" s="140" t="s">
        <v>23</v>
      </c>
      <c r="J34" s="141" t="s">
        <v>16</v>
      </c>
      <c r="K34" s="307" t="s">
        <v>21</v>
      </c>
    </row>
    <row r="35" spans="2:11" x14ac:dyDescent="0.35">
      <c r="B35" s="1019" t="str">
        <f>'HOME PAGE'!H5</f>
        <v>LATEST 4 WEEKS ENDING 06-14-2026</v>
      </c>
      <c r="C35" s="142" t="s">
        <v>33</v>
      </c>
      <c r="D35" s="143">
        <f>'Regions By Outlet Data'!C20</f>
        <v>52462657.362569489</v>
      </c>
      <c r="E35" s="144">
        <f>'Regions By Outlet Data'!D20</f>
        <v>-207336.01171269268</v>
      </c>
      <c r="F35" s="300">
        <f>'Regions By Outlet Data'!E20</f>
        <v>-3.9365110650257107E-3</v>
      </c>
      <c r="G35" s="146">
        <f>'Regions By Outlet Data'!F20</f>
        <v>284130749.14942098</v>
      </c>
      <c r="H35" s="147">
        <f>'Regions By Outlet Data'!G20</f>
        <v>-6944233.6231639981</v>
      </c>
      <c r="I35" s="145">
        <f>'Regions By Outlet Data'!H20</f>
        <v>-2.3857198433949522E-2</v>
      </c>
      <c r="J35" s="148">
        <f>'Regions By Outlet Data'!I20</f>
        <v>115.02971303067217</v>
      </c>
      <c r="K35" s="293">
        <f>'Regions By Outlet Data'!J20</f>
        <v>1.2837491793690106</v>
      </c>
    </row>
    <row r="36" spans="2:11" x14ac:dyDescent="0.35">
      <c r="B36" s="1020"/>
      <c r="C36" s="150" t="s">
        <v>34</v>
      </c>
      <c r="D36" s="151">
        <f>'Regions By Outlet Data'!C21</f>
        <v>90961425.485676795</v>
      </c>
      <c r="E36" s="152">
        <f>'Regions By Outlet Data'!D21</f>
        <v>-1077226.3810076863</v>
      </c>
      <c r="F36" s="301">
        <f>'Regions By Outlet Data'!E21</f>
        <v>-1.1704065185222615E-2</v>
      </c>
      <c r="G36" s="154">
        <f>'Regions By Outlet Data'!F21</f>
        <v>498933755.06110877</v>
      </c>
      <c r="H36" s="155">
        <f>'Regions By Outlet Data'!G21</f>
        <v>-17089056.407639265</v>
      </c>
      <c r="I36" s="153">
        <f>'Regions By Outlet Data'!H21</f>
        <v>-3.3116862332110746E-2</v>
      </c>
      <c r="J36" s="156">
        <f>'Regions By Outlet Data'!I21</f>
        <v>97.091026656990365</v>
      </c>
      <c r="K36" s="294">
        <f>'Regions By Outlet Data'!J21</f>
        <v>3.7100517596286409E-2</v>
      </c>
    </row>
    <row r="37" spans="2:11" x14ac:dyDescent="0.35">
      <c r="B37" s="1020"/>
      <c r="C37" s="150" t="s">
        <v>35</v>
      </c>
      <c r="D37" s="151">
        <f>'Regions By Outlet Data'!C22</f>
        <v>18087997.32748878</v>
      </c>
      <c r="E37" s="152">
        <f>'Regions By Outlet Data'!D22</f>
        <v>-845810.40290201828</v>
      </c>
      <c r="F37" s="301">
        <f>'Regions By Outlet Data'!E22</f>
        <v>-4.4671965351396357E-2</v>
      </c>
      <c r="G37" s="154">
        <f>'Regions By Outlet Data'!F22</f>
        <v>130108007.21043307</v>
      </c>
      <c r="H37" s="155">
        <f>'Regions By Outlet Data'!G22</f>
        <v>-8110178.4025987685</v>
      </c>
      <c r="I37" s="153">
        <f>'Regions By Outlet Data'!H22</f>
        <v>-5.8676637713251129E-2</v>
      </c>
      <c r="J37" s="156">
        <f>'Regions By Outlet Data'!I22</f>
        <v>71.43132688705461</v>
      </c>
      <c r="K37" s="294">
        <f>'Regions By Outlet Data'!J22</f>
        <v>-1.1264224898138337</v>
      </c>
    </row>
    <row r="38" spans="2:11" x14ac:dyDescent="0.35">
      <c r="B38" s="1020"/>
      <c r="C38" s="150" t="s">
        <v>36</v>
      </c>
      <c r="D38" s="151">
        <f>'Regions By Outlet Data'!C23</f>
        <v>36139944.418176703</v>
      </c>
      <c r="E38" s="152">
        <f>'Regions By Outlet Data'!D23</f>
        <v>-1204334.690996401</v>
      </c>
      <c r="F38" s="301">
        <f>'Regions By Outlet Data'!E23</f>
        <v>-3.2249509689974788E-2</v>
      </c>
      <c r="G38" s="154">
        <f>'Regions By Outlet Data'!F23</f>
        <v>207513660.47587433</v>
      </c>
      <c r="H38" s="155">
        <f>'Regions By Outlet Data'!G23</f>
        <v>-12996502.054885209</v>
      </c>
      <c r="I38" s="153">
        <f>'Regions By Outlet Data'!H23</f>
        <v>-5.8938336019195001E-2</v>
      </c>
      <c r="J38" s="156">
        <f>'Regions By Outlet Data'!I23</f>
        <v>118.82172492641163</v>
      </c>
      <c r="K38" s="294">
        <f>'Regions By Outlet Data'!J23</f>
        <v>-0.32443808414214459</v>
      </c>
    </row>
    <row r="39" spans="2:11" x14ac:dyDescent="0.35">
      <c r="B39" s="1020"/>
      <c r="C39" s="150" t="s">
        <v>37</v>
      </c>
      <c r="D39" s="151">
        <f>'Regions By Outlet Data'!C24</f>
        <v>29674801.268595457</v>
      </c>
      <c r="E39" s="152">
        <f>'Regions By Outlet Data'!D24</f>
        <v>-390069.73580491543</v>
      </c>
      <c r="F39" s="301">
        <f>'Regions By Outlet Data'!E24</f>
        <v>-1.2974269397258474E-2</v>
      </c>
      <c r="G39" s="154">
        <f>'Regions By Outlet Data'!F24</f>
        <v>182647033.72901449</v>
      </c>
      <c r="H39" s="155">
        <f>'Regions By Outlet Data'!G24</f>
        <v>-7500676.3064341843</v>
      </c>
      <c r="I39" s="153">
        <f>'Regions By Outlet Data'!H24</f>
        <v>-3.9446577111214513E-2</v>
      </c>
      <c r="J39" s="156">
        <f>'Regions By Outlet Data'!I24</f>
        <v>114.11198712932639</v>
      </c>
      <c r="K39" s="294">
        <f>'Regions By Outlet Data'!J24</f>
        <v>1.9229548256434583</v>
      </c>
    </row>
    <row r="40" spans="2:11" x14ac:dyDescent="0.35">
      <c r="B40" s="1020"/>
      <c r="C40" s="150" t="s">
        <v>38</v>
      </c>
      <c r="D40" s="151">
        <f>'Regions By Outlet Data'!C25</f>
        <v>45868132.871716604</v>
      </c>
      <c r="E40" s="152">
        <f>'Regions By Outlet Data'!D25</f>
        <v>-1359042.1205250844</v>
      </c>
      <c r="F40" s="301">
        <f>'Regions By Outlet Data'!E25</f>
        <v>-2.8776697330474308E-2</v>
      </c>
      <c r="G40" s="154">
        <f>'Regions By Outlet Data'!F25</f>
        <v>306217068.33824039</v>
      </c>
      <c r="H40" s="155">
        <f>'Regions By Outlet Data'!G25</f>
        <v>-13622817.841993511</v>
      </c>
      <c r="I40" s="153">
        <f>'Regions By Outlet Data'!H25</f>
        <v>-4.259261721446736E-2</v>
      </c>
      <c r="J40" s="156">
        <f>'Regions By Outlet Data'!I25</f>
        <v>124.14562010582806</v>
      </c>
      <c r="K40" s="294">
        <f>'Regions By Outlet Data'!J25</f>
        <v>0.10614597238236456</v>
      </c>
    </row>
    <row r="41" spans="2:11" x14ac:dyDescent="0.35">
      <c r="B41" s="1020"/>
      <c r="C41" s="150" t="s">
        <v>39</v>
      </c>
      <c r="D41" s="151">
        <f>'Regions By Outlet Data'!C26</f>
        <v>14096286.930317985</v>
      </c>
      <c r="E41" s="152">
        <f>'Regions By Outlet Data'!D26</f>
        <v>-543296.7789685335</v>
      </c>
      <c r="F41" s="301">
        <f>'Regions By Outlet Data'!E26</f>
        <v>-3.7111490993005286E-2</v>
      </c>
      <c r="G41" s="154">
        <f>'Regions By Outlet Data'!F26</f>
        <v>81823851.105094627</v>
      </c>
      <c r="H41" s="155">
        <f>'Regions By Outlet Data'!G26</f>
        <v>-4398271.5169306844</v>
      </c>
      <c r="I41" s="153">
        <f>'Regions By Outlet Data'!H26</f>
        <v>-5.1010939920970499E-2</v>
      </c>
      <c r="J41" s="156">
        <f>'Regions By Outlet Data'!I26</f>
        <v>101.01265489452283</v>
      </c>
      <c r="K41" s="294">
        <f>'Regions By Outlet Data'!J26</f>
        <v>-0.78725415501274654</v>
      </c>
    </row>
    <row r="42" spans="2:11" ht="15" thickBot="1" x14ac:dyDescent="0.4">
      <c r="B42" s="1030"/>
      <c r="C42" s="158" t="s">
        <v>40</v>
      </c>
      <c r="D42" s="159">
        <f>'Regions By Outlet Data'!C27</f>
        <v>15612698.122887932</v>
      </c>
      <c r="E42" s="160">
        <f>'Regions By Outlet Data'!D27</f>
        <v>-719305.44957534038</v>
      </c>
      <c r="F42" s="302">
        <f>'Regions By Outlet Data'!E27</f>
        <v>-4.4042694846585267E-2</v>
      </c>
      <c r="G42" s="162">
        <f>'Regions By Outlet Data'!F27</f>
        <v>90284891.354472727</v>
      </c>
      <c r="H42" s="163">
        <f>'Regions By Outlet Data'!G27</f>
        <v>-5551519.208237499</v>
      </c>
      <c r="I42" s="161">
        <f>'Regions By Outlet Data'!H27</f>
        <v>-5.7927036036109485E-2</v>
      </c>
      <c r="J42" s="164">
        <f>'Regions By Outlet Data'!I27</f>
        <v>58.703188346877447</v>
      </c>
      <c r="K42" s="295">
        <f>'Regions By Outlet Data'!J27</f>
        <v>-0.88645712606457749</v>
      </c>
    </row>
    <row r="43" spans="2:11" x14ac:dyDescent="0.35">
      <c r="B43" s="1019" t="str">
        <f>'HOME PAGE'!H6</f>
        <v>LATEST 52 WEEKS ENDING 06-14-2026</v>
      </c>
      <c r="C43" s="142" t="s">
        <v>33</v>
      </c>
      <c r="D43" s="143">
        <f>'Regions By Outlet Data'!C52</f>
        <v>432968237.18600476</v>
      </c>
      <c r="E43" s="144">
        <f>'Regions By Outlet Data'!D52</f>
        <v>4563974.1574209332</v>
      </c>
      <c r="F43" s="303">
        <f>'Regions By Outlet Data'!E52</f>
        <v>1.0653428434992996E-2</v>
      </c>
      <c r="G43" s="143">
        <f>'Regions By Outlet Data'!F52</f>
        <v>2204407956.5946121</v>
      </c>
      <c r="H43" s="144">
        <f>'Regions By Outlet Data'!G52</f>
        <v>-11634570.864108086</v>
      </c>
      <c r="I43" s="166">
        <f>'Regions By Outlet Data'!H52</f>
        <v>-5.250156853916609E-3</v>
      </c>
      <c r="J43" s="167">
        <f>'Regions By Outlet Data'!I52</f>
        <v>119.71634028798188</v>
      </c>
      <c r="K43" s="290">
        <f>'Regions By Outlet Data'!J52</f>
        <v>0.28734419461446237</v>
      </c>
    </row>
    <row r="44" spans="2:11" x14ac:dyDescent="0.35">
      <c r="B44" s="1020"/>
      <c r="C44" s="150" t="s">
        <v>34</v>
      </c>
      <c r="D44" s="151">
        <f>'Regions By Outlet Data'!C53</f>
        <v>578870700.84634519</v>
      </c>
      <c r="E44" s="152">
        <f>'Regions By Outlet Data'!D53</f>
        <v>5008818.3996466398</v>
      </c>
      <c r="F44" s="304">
        <f>'Regions By Outlet Data'!E53</f>
        <v>8.7282646798062403E-3</v>
      </c>
      <c r="G44" s="151">
        <f>'Regions By Outlet Data'!F53</f>
        <v>2869457446.8624392</v>
      </c>
      <c r="H44" s="152">
        <f>'Regions By Outlet Data'!G53</f>
        <v>-38617333.587701321</v>
      </c>
      <c r="I44" s="168">
        <f>'Regions By Outlet Data'!H53</f>
        <v>-1.3279346819865392E-2</v>
      </c>
      <c r="J44" s="169">
        <f>'Regions By Outlet Data'!I53</f>
        <v>83.983048669356407</v>
      </c>
      <c r="K44" s="296">
        <f>'Regions By Outlet Data'!J53</f>
        <v>0.63055553945901011</v>
      </c>
    </row>
    <row r="45" spans="2:11" x14ac:dyDescent="0.35">
      <c r="B45" s="1020"/>
      <c r="C45" s="150" t="s">
        <v>35</v>
      </c>
      <c r="D45" s="151">
        <f>'Regions By Outlet Data'!C54</f>
        <v>807252650.56776476</v>
      </c>
      <c r="E45" s="152">
        <f>'Regions By Outlet Data'!D54</f>
        <v>2922734.3340117931</v>
      </c>
      <c r="F45" s="304">
        <f>'Regions By Outlet Data'!E54</f>
        <v>3.633750622751166E-3</v>
      </c>
      <c r="G45" s="151">
        <f>'Regions By Outlet Data'!F54</f>
        <v>4650090950.2610712</v>
      </c>
      <c r="H45" s="152">
        <f>'Regions By Outlet Data'!G54</f>
        <v>-58853155.409814835</v>
      </c>
      <c r="I45" s="168">
        <f>'Regions By Outlet Data'!H54</f>
        <v>-1.2498163938480215E-2</v>
      </c>
      <c r="J45" s="169">
        <f>'Regions By Outlet Data'!I54</f>
        <v>105.36914305499239</v>
      </c>
      <c r="K45" s="296">
        <f>'Regions By Outlet Data'!J54</f>
        <v>0.37495564557558225</v>
      </c>
    </row>
    <row r="46" spans="2:11" x14ac:dyDescent="0.35">
      <c r="B46" s="1020"/>
      <c r="C46" s="150" t="s">
        <v>36</v>
      </c>
      <c r="D46" s="151">
        <f>'Regions By Outlet Data'!C55</f>
        <v>2099952579.1835611</v>
      </c>
      <c r="E46" s="152">
        <f>'Regions By Outlet Data'!D55</f>
        <v>12904679.811002493</v>
      </c>
      <c r="F46" s="304">
        <f>'Regions By Outlet Data'!E55</f>
        <v>6.1832216763602326E-3</v>
      </c>
      <c r="G46" s="151">
        <f>'Regions By Outlet Data'!F55</f>
        <v>11459585419.437597</v>
      </c>
      <c r="H46" s="152">
        <f>'Regions By Outlet Data'!G55</f>
        <v>-122453236.96832275</v>
      </c>
      <c r="I46" s="168">
        <f>'Regions By Outlet Data'!H55</f>
        <v>-1.0572684188080739E-2</v>
      </c>
      <c r="J46" s="169">
        <f>'Regions By Outlet Data'!I55</f>
        <v>98.619721067110305</v>
      </c>
      <c r="K46" s="296">
        <f>'Regions By Outlet Data'!J55</f>
        <v>0.41515504328368991</v>
      </c>
    </row>
    <row r="47" spans="2:11" x14ac:dyDescent="0.35">
      <c r="B47" s="1020"/>
      <c r="C47" s="150" t="s">
        <v>37</v>
      </c>
      <c r="D47" s="151">
        <f>'Regions By Outlet Data'!C56</f>
        <v>704738440.34805346</v>
      </c>
      <c r="E47" s="152">
        <f>'Regions By Outlet Data'!D56</f>
        <v>4591978.5871018171</v>
      </c>
      <c r="F47" s="304">
        <f>'Regions By Outlet Data'!E56</f>
        <v>6.558597147734554E-3</v>
      </c>
      <c r="G47" s="151">
        <f>'Regions By Outlet Data'!F56</f>
        <v>3872012291.765862</v>
      </c>
      <c r="H47" s="152">
        <f>'Regions By Outlet Data'!G56</f>
        <v>-19711135.497421741</v>
      </c>
      <c r="I47" s="168">
        <f>'Regions By Outlet Data'!H56</f>
        <v>-5.0648859986648373E-3</v>
      </c>
      <c r="J47" s="169">
        <f>'Regions By Outlet Data'!I56</f>
        <v>113.20514732865692</v>
      </c>
      <c r="K47" s="296">
        <f>'Regions By Outlet Data'!J56</f>
        <v>0.24624161712019088</v>
      </c>
    </row>
    <row r="48" spans="2:11" x14ac:dyDescent="0.35">
      <c r="B48" s="1020"/>
      <c r="C48" s="150" t="s">
        <v>38</v>
      </c>
      <c r="D48" s="151">
        <f>'Regions By Outlet Data'!C57</f>
        <v>1224053203.7102509</v>
      </c>
      <c r="E48" s="152">
        <f>'Regions By Outlet Data'!D57</f>
        <v>3782218.0651926994</v>
      </c>
      <c r="F48" s="304">
        <f>'Regions By Outlet Data'!E57</f>
        <v>3.0994902850970825E-3</v>
      </c>
      <c r="G48" s="151">
        <f>'Regions By Outlet Data'!F57</f>
        <v>6830641229.010107</v>
      </c>
      <c r="H48" s="152">
        <f>'Regions By Outlet Data'!G57</f>
        <v>-97256570.665529251</v>
      </c>
      <c r="I48" s="168">
        <f>'Regions By Outlet Data'!H57</f>
        <v>-1.4038395697766038E-2</v>
      </c>
      <c r="J48" s="169">
        <f>'Regions By Outlet Data'!I57</f>
        <v>95.71953770848701</v>
      </c>
      <c r="K48" s="296">
        <f>'Regions By Outlet Data'!J57</f>
        <v>-0.41025189648587457</v>
      </c>
    </row>
    <row r="49" spans="2:17" x14ac:dyDescent="0.35">
      <c r="B49" s="1020"/>
      <c r="C49" s="150" t="s">
        <v>39</v>
      </c>
      <c r="D49" s="151">
        <f>'Regions By Outlet Data'!C58</f>
        <v>248302046.39914024</v>
      </c>
      <c r="E49" s="152">
        <f>'Regions By Outlet Data'!D58</f>
        <v>-8803102.9174669981</v>
      </c>
      <c r="F49" s="304">
        <f>'Regions By Outlet Data'!E58</f>
        <v>-3.4239310028857432E-2</v>
      </c>
      <c r="G49" s="151">
        <f>'Regions By Outlet Data'!F58</f>
        <v>1801987847.3290987</v>
      </c>
      <c r="H49" s="152">
        <f>'Regions By Outlet Data'!G58</f>
        <v>-73682913.42151618</v>
      </c>
      <c r="I49" s="168">
        <f>'Regions By Outlet Data'!H58</f>
        <v>-3.9283500581962158E-2</v>
      </c>
      <c r="J49" s="169">
        <f>'Regions By Outlet Data'!I58</f>
        <v>71.013537982082383</v>
      </c>
      <c r="K49" s="296">
        <f>'Regions By Outlet Data'!J58</f>
        <v>-1.4050251542971637</v>
      </c>
    </row>
    <row r="50" spans="2:17" ht="15" thickBot="1" x14ac:dyDescent="0.4">
      <c r="B50" s="1021"/>
      <c r="C50" s="173" t="s">
        <v>40</v>
      </c>
      <c r="D50" s="174">
        <f>'Regions By Outlet Data'!C59</f>
        <v>499664980.17766851</v>
      </c>
      <c r="E50" s="175">
        <f>'Regions By Outlet Data'!D59</f>
        <v>-7036471.9935373068</v>
      </c>
      <c r="F50" s="305">
        <f>'Regions By Outlet Data'!E59</f>
        <v>-1.3886820263463153E-2</v>
      </c>
      <c r="G50" s="174">
        <f>'Regions By Outlet Data'!F59</f>
        <v>2894976094.8733964</v>
      </c>
      <c r="H50" s="175">
        <f>'Regions By Outlet Data'!G59</f>
        <v>-62761739.323903561</v>
      </c>
      <c r="I50" s="176">
        <f>'Regions By Outlet Data'!H59</f>
        <v>-2.1219507218744577E-2</v>
      </c>
      <c r="J50" s="178">
        <f>'Regions By Outlet Data'!I59</f>
        <v>118.9734084443153</v>
      </c>
      <c r="K50" s="297">
        <f>'Regions By Outlet Data'!J59</f>
        <v>0.15016089029349189</v>
      </c>
    </row>
    <row r="51" spans="2:17" x14ac:dyDescent="0.35">
      <c r="B51" s="1031" t="str">
        <f>'HOME PAGE'!H7</f>
        <v>YTD ENDING 06-14-2026</v>
      </c>
      <c r="C51" s="181" t="s">
        <v>33</v>
      </c>
      <c r="D51" s="182">
        <f>'Regions By Outlet Data'!C84</f>
        <v>332639880.89224261</v>
      </c>
      <c r="E51" s="183">
        <f>'Regions By Outlet Data'!D84</f>
        <v>2035908.7050528526</v>
      </c>
      <c r="F51" s="306">
        <f>'Regions By Outlet Data'!E84</f>
        <v>6.1581495575622125E-3</v>
      </c>
      <c r="G51" s="182">
        <f>'Regions By Outlet Data'!F84</f>
        <v>1831381850.2424273</v>
      </c>
      <c r="H51" s="183">
        <f>'Regions By Outlet Data'!G84</f>
        <v>-24312087.828074455</v>
      </c>
      <c r="I51" s="184">
        <f>'Regions By Outlet Data'!H84</f>
        <v>-1.3101345717254149E-2</v>
      </c>
      <c r="J51" s="185">
        <f>'Regions By Outlet Data'!I84</f>
        <v>105.45907775939362</v>
      </c>
      <c r="K51" s="298">
        <f>'Regions By Outlet Data'!J84</f>
        <v>0.37655420073394907</v>
      </c>
    </row>
    <row r="52" spans="2:17" x14ac:dyDescent="0.35">
      <c r="B52" s="1020"/>
      <c r="C52" s="150" t="s">
        <v>34</v>
      </c>
      <c r="D52" s="151">
        <f>'Regions By Outlet Data'!C85</f>
        <v>588778823.90664208</v>
      </c>
      <c r="E52" s="152">
        <f>'Regions By Outlet Data'!D85</f>
        <v>2651882.0588501692</v>
      </c>
      <c r="F52" s="304">
        <f>'Regions By Outlet Data'!E85</f>
        <v>4.5244159063734385E-3</v>
      </c>
      <c r="G52" s="151">
        <f>'Regions By Outlet Data'!F85</f>
        <v>3062264843.2325969</v>
      </c>
      <c r="H52" s="152">
        <f>'Regions By Outlet Data'!G85</f>
        <v>-57481394.558009148</v>
      </c>
      <c r="I52" s="168">
        <f>'Regions By Outlet Data'!H85</f>
        <v>-1.8425022478340186E-2</v>
      </c>
      <c r="J52" s="169">
        <f>'Regions By Outlet Data'!I85</f>
        <v>109.40234441287677</v>
      </c>
      <c r="K52" s="296">
        <f>'Regions By Outlet Data'!J85</f>
        <v>-0.27344471553297467</v>
      </c>
    </row>
    <row r="53" spans="2:17" x14ac:dyDescent="0.35">
      <c r="B53" s="1020"/>
      <c r="C53" s="150" t="s">
        <v>35</v>
      </c>
      <c r="D53" s="151">
        <f>'Regions By Outlet Data'!C86</f>
        <v>431324799.43095201</v>
      </c>
      <c r="E53" s="152">
        <f>'Regions By Outlet Data'!D86</f>
        <v>2810953.5979835987</v>
      </c>
      <c r="F53" s="304">
        <f>'Regions By Outlet Data'!E86</f>
        <v>6.5597730979252604E-3</v>
      </c>
      <c r="G53" s="151">
        <f>'Regions By Outlet Data'!F86</f>
        <v>2630463333.3351879</v>
      </c>
      <c r="H53" s="152">
        <f>'Regions By Outlet Data'!G86</f>
        <v>-7986962.0874967575</v>
      </c>
      <c r="I53" s="168">
        <f>'Regions By Outlet Data'!H86</f>
        <v>-3.0271413872578683E-3</v>
      </c>
      <c r="J53" s="169">
        <f>'Regions By Outlet Data'!I86</f>
        <v>96.247835800347929</v>
      </c>
      <c r="K53" s="296">
        <f>'Regions By Outlet Data'!J86</f>
        <v>-5.403772141681884E-2</v>
      </c>
    </row>
    <row r="54" spans="2:17" x14ac:dyDescent="0.35">
      <c r="B54" s="1020"/>
      <c r="C54" s="150" t="s">
        <v>36</v>
      </c>
      <c r="D54" s="151">
        <f>'Regions By Outlet Data'!C87</f>
        <v>431324799.43095201</v>
      </c>
      <c r="E54" s="152">
        <f>'Regions By Outlet Data'!D87</f>
        <v>2810953.5979835987</v>
      </c>
      <c r="F54" s="304">
        <f>'Regions By Outlet Data'!E87</f>
        <v>6.5597730979252604E-3</v>
      </c>
      <c r="G54" s="151">
        <f>'Regions By Outlet Data'!F87</f>
        <v>2630463333.3351879</v>
      </c>
      <c r="H54" s="152">
        <f>'Regions By Outlet Data'!G87</f>
        <v>-7986962.0874967575</v>
      </c>
      <c r="I54" s="168">
        <f>'Regions By Outlet Data'!H87</f>
        <v>-3.0271413872578683E-3</v>
      </c>
      <c r="J54" s="169">
        <f>'Regions By Outlet Data'!I87</f>
        <v>96.247835800347929</v>
      </c>
      <c r="K54" s="296">
        <f>'Regions By Outlet Data'!J87</f>
        <v>-5.403772141681884E-2</v>
      </c>
    </row>
    <row r="55" spans="2:17" x14ac:dyDescent="0.35">
      <c r="B55" s="1020"/>
      <c r="C55" s="150" t="s">
        <v>37</v>
      </c>
      <c r="D55" s="151">
        <f>'Regions By Outlet Data'!C88</f>
        <v>202244858.78821763</v>
      </c>
      <c r="E55" s="152">
        <f>'Regions By Outlet Data'!D88</f>
        <v>563653.6253555119</v>
      </c>
      <c r="F55" s="304">
        <f>'Regions By Outlet Data'!E88</f>
        <v>2.7947751745153889E-3</v>
      </c>
      <c r="G55" s="151">
        <f>'Regions By Outlet Data'!F88</f>
        <v>1022886081.8617187</v>
      </c>
      <c r="H55" s="152">
        <f>'Regions By Outlet Data'!G88</f>
        <v>-21007913.502251625</v>
      </c>
      <c r="I55" s="168">
        <f>'Regions By Outlet Data'!H88</f>
        <v>-2.012456589993784E-2</v>
      </c>
      <c r="J55" s="169">
        <f>'Regions By Outlet Data'!I88</f>
        <v>119.48537432113359</v>
      </c>
      <c r="K55" s="296">
        <f>'Regions By Outlet Data'!J88</f>
        <v>-0.36647871192414527</v>
      </c>
    </row>
    <row r="56" spans="2:17" x14ac:dyDescent="0.35">
      <c r="B56" s="1020"/>
      <c r="C56" s="150" t="s">
        <v>38</v>
      </c>
      <c r="D56" s="151">
        <f>'Regions By Outlet Data'!C89</f>
        <v>272397389.03870058</v>
      </c>
      <c r="E56" s="152">
        <f>'Regions By Outlet Data'!D89</f>
        <v>1691746.1063821316</v>
      </c>
      <c r="F56" s="304">
        <f>'Regions By Outlet Data'!E89</f>
        <v>6.2493935776769165E-3</v>
      </c>
      <c r="G56" s="151">
        <f>'Regions By Outlet Data'!F89</f>
        <v>1345062681.8910382</v>
      </c>
      <c r="H56" s="152">
        <f>'Regions By Outlet Data'!G89</f>
        <v>-26891501.159991741</v>
      </c>
      <c r="I56" s="168">
        <f>'Regions By Outlet Data'!H89</f>
        <v>-1.9600874061398238E-2</v>
      </c>
      <c r="J56" s="169">
        <f>'Regions By Outlet Data'!I89</f>
        <v>84.440903456758249</v>
      </c>
      <c r="K56" s="296">
        <f>'Regions By Outlet Data'!J89</f>
        <v>0.62395371349143147</v>
      </c>
    </row>
    <row r="57" spans="2:17" x14ac:dyDescent="0.35">
      <c r="B57" s="1020"/>
      <c r="C57" s="150" t="s">
        <v>39</v>
      </c>
      <c r="D57" s="151">
        <f>'Regions By Outlet Data'!C90</f>
        <v>379750378.4986397</v>
      </c>
      <c r="E57" s="152">
        <f>'Regions By Outlet Data'!D90</f>
        <v>2342883.5058109164</v>
      </c>
      <c r="F57" s="304">
        <f>'Regions By Outlet Data'!E90</f>
        <v>6.2078351301831838E-3</v>
      </c>
      <c r="G57" s="151">
        <f>'Regions By Outlet Data'!F90</f>
        <v>2183998250.9731688</v>
      </c>
      <c r="H57" s="152">
        <f>'Regions By Outlet Data'!G90</f>
        <v>-41588951.397019863</v>
      </c>
      <c r="I57" s="168">
        <f>'Regions By Outlet Data'!H90</f>
        <v>-1.868673191179783E-2</v>
      </c>
      <c r="J57" s="169">
        <f>'Regions By Outlet Data'!I90</f>
        <v>105.91123865836023</v>
      </c>
      <c r="K57" s="296">
        <f>'Regions By Outlet Data'!J90</f>
        <v>0.89296313568074481</v>
      </c>
    </row>
    <row r="58" spans="2:17" ht="15" thickBot="1" x14ac:dyDescent="0.4">
      <c r="B58" s="1021"/>
      <c r="C58" s="173" t="s">
        <v>40</v>
      </c>
      <c r="D58" s="174">
        <f>'Regions By Outlet Data'!C91</f>
        <v>984787648.43305361</v>
      </c>
      <c r="E58" s="175">
        <f>'Regions By Outlet Data'!D91</f>
        <v>6070538.3305822611</v>
      </c>
      <c r="F58" s="305">
        <f>'Regions By Outlet Data'!E91</f>
        <v>6.2025464436262666E-3</v>
      </c>
      <c r="G58" s="174">
        <f>'Regions By Outlet Data'!F91</f>
        <v>5360442783.1242247</v>
      </c>
      <c r="H58" s="175">
        <f>'Regions By Outlet Data'!G91</f>
        <v>-92792540.306628227</v>
      </c>
      <c r="I58" s="176">
        <f>'Regions By Outlet Data'!H91</f>
        <v>-1.7016052820593968E-2</v>
      </c>
      <c r="J58" s="178">
        <f>'Regions By Outlet Data'!I91</f>
        <v>98.818154425859646</v>
      </c>
      <c r="K58" s="297">
        <f>'Regions By Outlet Data'!J91</f>
        <v>0.64793259148247273</v>
      </c>
    </row>
    <row r="59" spans="2:17" x14ac:dyDescent="0.35">
      <c r="Q59" s="309"/>
    </row>
    <row r="65" ht="33" customHeight="1" x14ac:dyDescent="0.35"/>
  </sheetData>
  <mergeCells count="27">
    <mergeCell ref="B43:B50"/>
    <mergeCell ref="B51:B58"/>
    <mergeCell ref="C33:C34"/>
    <mergeCell ref="D33:F33"/>
    <mergeCell ref="G33:I33"/>
    <mergeCell ref="B35:B42"/>
    <mergeCell ref="M2:V2"/>
    <mergeCell ref="M3:V3"/>
    <mergeCell ref="B31:K31"/>
    <mergeCell ref="B32:K32"/>
    <mergeCell ref="B2:K2"/>
    <mergeCell ref="M6:M13"/>
    <mergeCell ref="M22:M29"/>
    <mergeCell ref="B6:B13"/>
    <mergeCell ref="B14:B21"/>
    <mergeCell ref="B22:B29"/>
    <mergeCell ref="B3:K3"/>
    <mergeCell ref="C4:C5"/>
    <mergeCell ref="D4:F4"/>
    <mergeCell ref="G4:I4"/>
    <mergeCell ref="J33:K33"/>
    <mergeCell ref="N4:N5"/>
    <mergeCell ref="O4:Q4"/>
    <mergeCell ref="R4:T4"/>
    <mergeCell ref="U4:V4"/>
    <mergeCell ref="M14:M21"/>
    <mergeCell ref="J4:K4"/>
  </mergeCells>
  <conditionalFormatting sqref="A31:B32">
    <cfRule type="cellIs" dxfId="85" priority="13" operator="lessThan">
      <formula>0</formula>
    </cfRule>
  </conditionalFormatting>
  <conditionalFormatting sqref="A33:L59">
    <cfRule type="cellIs" dxfId="84" priority="3" operator="lessThan">
      <formula>0</formula>
    </cfRule>
  </conditionalFormatting>
  <conditionalFormatting sqref="A1:XFD1 A2:A29 W2:XFD29 A30:XFD30 X31:XFD51 W52:XFD1048576 M59:V61 A60:A100 L60:L100 M90:V1048576 A101:L1048576">
    <cfRule type="cellIs" dxfId="83" priority="37" operator="lessThan">
      <formula>0</formula>
    </cfRule>
  </conditionalFormatting>
  <conditionalFormatting sqref="B2:B3">
    <cfRule type="cellIs" dxfId="82" priority="30" operator="lessThan">
      <formula>0</formula>
    </cfRule>
  </conditionalFormatting>
  <conditionalFormatting sqref="B62:B63">
    <cfRule type="cellIs" dxfId="81" priority="8" operator="lessThan">
      <formula>0</formula>
    </cfRule>
  </conditionalFormatting>
  <conditionalFormatting sqref="B64:K89">
    <cfRule type="cellIs" dxfId="80" priority="2" operator="lessThan">
      <formula>0</formula>
    </cfRule>
  </conditionalFormatting>
  <conditionalFormatting sqref="B4:V29">
    <cfRule type="cellIs" dxfId="79" priority="4" operator="lessThan">
      <formula>0</formula>
    </cfRule>
  </conditionalFormatting>
  <conditionalFormatting sqref="L31:L32">
    <cfRule type="cellIs" dxfId="78" priority="7" operator="lessThan">
      <formula>0</formula>
    </cfRule>
  </conditionalFormatting>
  <conditionalFormatting sqref="L2:M3">
    <cfRule type="cellIs" dxfId="77" priority="6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9">
    <tabColor rgb="FF616365"/>
  </sheetPr>
  <dimension ref="B2:P55"/>
  <sheetViews>
    <sheetView showGridLines="0" zoomScale="70" zoomScaleNormal="70" workbookViewId="0">
      <selection activeCell="Q10" sqref="Q10"/>
    </sheetView>
  </sheetViews>
  <sheetFormatPr defaultColWidth="9.1796875" defaultRowHeight="14.5" x14ac:dyDescent="0.35"/>
  <cols>
    <col min="1" max="1" width="3.81640625" customWidth="1"/>
    <col min="2" max="2" width="43.36328125" bestFit="1" customWidth="1"/>
    <col min="3" max="3" width="11.81640625" bestFit="1" customWidth="1"/>
    <col min="4" max="4" width="9.90625" bestFit="1" customWidth="1"/>
    <col min="5" max="5" width="11.81640625" style="193" bestFit="1" customWidth="1"/>
    <col min="6" max="6" width="18.81640625" style="200" bestFit="1" customWidth="1"/>
    <col min="7" max="7" width="17.6328125" style="200" bestFit="1" customWidth="1"/>
    <col min="8" max="8" width="11.81640625" style="193" bestFit="1" customWidth="1"/>
    <col min="9" max="9" width="3.81640625" customWidth="1"/>
    <col min="10" max="10" width="41" bestFit="1" customWidth="1"/>
    <col min="11" max="11" width="13.90625" bestFit="1" customWidth="1"/>
    <col min="12" max="12" width="9.90625" bestFit="1" customWidth="1"/>
    <col min="13" max="13" width="11.81640625" style="197" bestFit="1" customWidth="1"/>
    <col min="14" max="14" width="18.81640625" style="200" bestFit="1" customWidth="1"/>
    <col min="15" max="15" width="17.6328125" style="200" bestFit="1" customWidth="1"/>
    <col min="16" max="16" width="11.81640625" style="197" bestFit="1" customWidth="1"/>
  </cols>
  <sheetData>
    <row r="2" spans="2:16" ht="23.5" x14ac:dyDescent="0.55000000000000004">
      <c r="B2" s="1044" t="s">
        <v>111</v>
      </c>
      <c r="C2" s="1044"/>
      <c r="D2" s="1044"/>
      <c r="E2" s="1045"/>
      <c r="F2" s="1046"/>
      <c r="G2" s="1046"/>
      <c r="H2" s="1045"/>
      <c r="I2" s="1044"/>
      <c r="J2" s="1044"/>
      <c r="K2" s="1044"/>
      <c r="L2" s="1044"/>
      <c r="M2" s="1044"/>
      <c r="N2" s="1046"/>
      <c r="O2" s="1046"/>
      <c r="P2" s="1044"/>
    </row>
    <row r="3" spans="2:16" ht="15" thickBot="1" x14ac:dyDescent="0.4">
      <c r="B3" s="1047" t="str">
        <f>'HOME PAGE'!H5</f>
        <v>LATEST 4 WEEKS ENDING 06-14-2026</v>
      </c>
      <c r="C3" s="1047"/>
      <c r="D3" s="1047"/>
      <c r="E3" s="1048"/>
      <c r="F3" s="1049"/>
      <c r="G3" s="1049"/>
      <c r="H3" s="1048"/>
      <c r="I3" s="1047"/>
      <c r="J3" s="1047"/>
      <c r="K3" s="1047"/>
      <c r="L3" s="1047"/>
      <c r="M3" s="1047"/>
      <c r="N3" s="1049"/>
      <c r="O3" s="1049"/>
      <c r="P3" s="1047"/>
    </row>
    <row r="4" spans="2:16" ht="15" thickBot="1" x14ac:dyDescent="0.4">
      <c r="B4" s="1037" t="s">
        <v>257</v>
      </c>
      <c r="C4" s="1051" t="s">
        <v>48</v>
      </c>
      <c r="D4" s="1052"/>
      <c r="E4" s="1053"/>
      <c r="F4" s="1042" t="s">
        <v>19</v>
      </c>
      <c r="G4" s="1043"/>
      <c r="H4" s="1041"/>
      <c r="I4" s="4"/>
      <c r="J4" s="1050" t="s">
        <v>258</v>
      </c>
      <c r="K4" s="1051" t="s">
        <v>48</v>
      </c>
      <c r="L4" s="1052"/>
      <c r="M4" s="1054"/>
      <c r="N4" s="1042" t="s">
        <v>19</v>
      </c>
      <c r="O4" s="1043"/>
      <c r="P4" s="1055"/>
    </row>
    <row r="5" spans="2:16" ht="15" thickBot="1" x14ac:dyDescent="0.4">
      <c r="B5" s="1038"/>
      <c r="C5" s="5" t="s">
        <v>16</v>
      </c>
      <c r="D5" s="5" t="s">
        <v>22</v>
      </c>
      <c r="E5" s="187" t="s">
        <v>23</v>
      </c>
      <c r="F5" s="462" t="s">
        <v>16</v>
      </c>
      <c r="G5" s="462" t="s">
        <v>22</v>
      </c>
      <c r="H5" s="187" t="s">
        <v>23</v>
      </c>
      <c r="I5" s="6"/>
      <c r="J5" s="1050"/>
      <c r="K5" s="7" t="s">
        <v>16</v>
      </c>
      <c r="L5" s="7" t="s">
        <v>22</v>
      </c>
      <c r="M5" s="191" t="s">
        <v>23</v>
      </c>
      <c r="N5" s="458" t="s">
        <v>16</v>
      </c>
      <c r="O5" s="458" t="s">
        <v>22</v>
      </c>
      <c r="P5" s="191" t="s">
        <v>23</v>
      </c>
    </row>
    <row r="6" spans="2:16" ht="15" thickBot="1" x14ac:dyDescent="0.4">
      <c r="B6" s="51" t="s">
        <v>259</v>
      </c>
      <c r="C6" s="52">
        <f>'Region and Market Data'!C4</f>
        <v>60919908.801761828</v>
      </c>
      <c r="D6" s="52">
        <f>'Region and Market Data'!D4</f>
        <v>-902827.96949175745</v>
      </c>
      <c r="E6" s="53">
        <f>'Region and Market Data'!E4</f>
        <v>-1.4603494064526039E-2</v>
      </c>
      <c r="F6" s="459">
        <f>'Region and Market Data'!F4</f>
        <v>319798789.67006844</v>
      </c>
      <c r="G6" s="459">
        <f>'Region and Market Data'!G4</f>
        <v>-12851327.191102982</v>
      </c>
      <c r="H6" s="53">
        <f>'Region and Market Data'!H4</f>
        <v>-3.8633166019497803E-2</v>
      </c>
      <c r="I6" s="6"/>
      <c r="J6" s="51" t="s">
        <v>260</v>
      </c>
      <c r="K6" s="52">
        <f>'Region and Market Data'!C33</f>
        <v>67469505.386507854</v>
      </c>
      <c r="L6" s="52">
        <f>'Region and Market Data'!D33</f>
        <v>-1426144.6028406769</v>
      </c>
      <c r="M6" s="194">
        <f>'Region and Market Data'!E33</f>
        <v>-2.0700067465234208E-2</v>
      </c>
      <c r="N6" s="459">
        <f>'Region and Market Data'!F33</f>
        <v>413603085.08734477</v>
      </c>
      <c r="O6" s="459">
        <f>'Region and Market Data'!G33</f>
        <v>-13390307.308345139</v>
      </c>
      <c r="P6" s="194">
        <f>'Region and Market Data'!H33</f>
        <v>-3.1359518781350355E-2</v>
      </c>
    </row>
    <row r="7" spans="2:16" x14ac:dyDescent="0.35">
      <c r="B7" s="74" t="s">
        <v>160</v>
      </c>
      <c r="C7" s="18">
        <f>'Region and Market Data'!C5</f>
        <v>9089868.0543635916</v>
      </c>
      <c r="D7" s="16">
        <f>'Region and Market Data'!D5</f>
        <v>-280508.13519359753</v>
      </c>
      <c r="E7" s="198">
        <f>'Region and Market Data'!E5</f>
        <v>-2.9935632200787165E-2</v>
      </c>
      <c r="F7" s="463">
        <f>'Region and Market Data'!F5</f>
        <v>51940757.656132743</v>
      </c>
      <c r="G7" s="463">
        <f>'Region and Market Data'!G5</f>
        <v>-2915296.9468217716</v>
      </c>
      <c r="H7" s="188">
        <f>'Region and Market Data'!H5</f>
        <v>-5.314448820504046E-2</v>
      </c>
      <c r="I7" s="4"/>
      <c r="J7" s="74" t="s">
        <v>186</v>
      </c>
      <c r="K7" s="18">
        <f>'Region and Market Data'!C34</f>
        <v>1653955.4238221487</v>
      </c>
      <c r="L7" s="18">
        <f>'Region and Market Data'!D34</f>
        <v>-19495.368648152798</v>
      </c>
      <c r="M7" s="195">
        <f>'Region and Market Data'!E34</f>
        <v>-1.164980095971288E-2</v>
      </c>
      <c r="N7" s="457">
        <f>'Region and Market Data'!F34</f>
        <v>10013125.784838162</v>
      </c>
      <c r="O7" s="457">
        <f>'Region and Market Data'!G34</f>
        <v>-191432.46800950542</v>
      </c>
      <c r="P7" s="195">
        <f>'Region and Market Data'!H34</f>
        <v>-1.8759505631327507E-2</v>
      </c>
    </row>
    <row r="8" spans="2:16" x14ac:dyDescent="0.35">
      <c r="B8" s="74" t="s">
        <v>161</v>
      </c>
      <c r="C8" s="18">
        <f>'Region and Market Data'!C6</f>
        <v>4473498.8279651906</v>
      </c>
      <c r="D8" s="16">
        <f>'Region and Market Data'!D6</f>
        <v>-9521.9912392841652</v>
      </c>
      <c r="E8" s="198">
        <f>'Region and Market Data'!E6</f>
        <v>-2.124012272816942E-3</v>
      </c>
      <c r="F8" s="463">
        <f>'Region and Market Data'!F6</f>
        <v>23861405.737177812</v>
      </c>
      <c r="G8" s="463">
        <f>'Region and Market Data'!G6</f>
        <v>-735570.42068251967</v>
      </c>
      <c r="H8" s="188">
        <f>'Region and Market Data'!H6</f>
        <v>-2.9904912537285895E-2</v>
      </c>
      <c r="I8" s="4"/>
      <c r="J8" s="74" t="s">
        <v>187</v>
      </c>
      <c r="K8" s="18">
        <f>'Region and Market Data'!C35</f>
        <v>6678255.9267607098</v>
      </c>
      <c r="L8" s="18">
        <f>'Region and Market Data'!D35</f>
        <v>-150971.81613016967</v>
      </c>
      <c r="M8" s="195">
        <f>'Region and Market Data'!E35</f>
        <v>-2.2106718623834003E-2</v>
      </c>
      <c r="N8" s="457">
        <f>'Region and Market Data'!F35</f>
        <v>42804127.812313341</v>
      </c>
      <c r="O8" s="457">
        <f>'Region and Market Data'!G35</f>
        <v>-1349736.7327481136</v>
      </c>
      <c r="P8" s="195">
        <f>'Region and Market Data'!H35</f>
        <v>-3.0568937660499292E-2</v>
      </c>
    </row>
    <row r="9" spans="2:16" x14ac:dyDescent="0.35">
      <c r="B9" s="74" t="s">
        <v>162</v>
      </c>
      <c r="C9" s="18">
        <f>'Region and Market Data'!C7</f>
        <v>3040061.8240366643</v>
      </c>
      <c r="D9" s="16">
        <f>'Region and Market Data'!D7</f>
        <v>2384.7064496171661</v>
      </c>
      <c r="E9" s="198">
        <f>'Region and Market Data'!E7</f>
        <v>7.8504276699145603E-4</v>
      </c>
      <c r="F9" s="463">
        <f>'Region and Market Data'!F7</f>
        <v>15981009.117320256</v>
      </c>
      <c r="G9" s="463">
        <f>'Region and Market Data'!G7</f>
        <v>-475487.67014027573</v>
      </c>
      <c r="H9" s="188">
        <f>'Region and Market Data'!H7</f>
        <v>-2.8893614253465313E-2</v>
      </c>
      <c r="I9" s="4"/>
      <c r="J9" s="74" t="s">
        <v>188</v>
      </c>
      <c r="K9" s="18">
        <f>'Region and Market Data'!C36</f>
        <v>3494867.0256237471</v>
      </c>
      <c r="L9" s="18">
        <f>'Region and Market Data'!D36</f>
        <v>-45604.606136993505</v>
      </c>
      <c r="M9" s="195">
        <f>'Region and Market Data'!E36</f>
        <v>-1.2880940981954291E-2</v>
      </c>
      <c r="N9" s="457">
        <f>'Region and Market Data'!F36</f>
        <v>19854831.966214344</v>
      </c>
      <c r="O9" s="457">
        <f>'Region and Market Data'!G36</f>
        <v>-976213.32604183629</v>
      </c>
      <c r="P9" s="195">
        <f>'Region and Market Data'!H36</f>
        <v>-4.6863386466964183E-2</v>
      </c>
    </row>
    <row r="10" spans="2:16" x14ac:dyDescent="0.35">
      <c r="B10" s="74" t="s">
        <v>163</v>
      </c>
      <c r="C10" s="18">
        <f>'Region and Market Data'!C8</f>
        <v>5879135.3027726673</v>
      </c>
      <c r="D10" s="16">
        <f>'Region and Market Data'!D8</f>
        <v>-174024.64630805794</v>
      </c>
      <c r="E10" s="198">
        <f>'Region and Market Data'!E8</f>
        <v>-2.8749388380937553E-2</v>
      </c>
      <c r="F10" s="463">
        <f>'Region and Market Data'!F8</f>
        <v>32348939.621786494</v>
      </c>
      <c r="G10" s="463">
        <f>'Region and Market Data'!G8</f>
        <v>-1514229.4187455885</v>
      </c>
      <c r="H10" s="188">
        <f>'Region and Market Data'!H8</f>
        <v>-4.4716116702874183E-2</v>
      </c>
      <c r="I10" s="4"/>
      <c r="J10" s="74" t="s">
        <v>189</v>
      </c>
      <c r="K10" s="18">
        <f>'Region and Market Data'!C37</f>
        <v>6350565.7011263603</v>
      </c>
      <c r="L10" s="18">
        <f>'Region and Market Data'!D37</f>
        <v>-14103.613330309279</v>
      </c>
      <c r="M10" s="195">
        <f>'Region and Market Data'!E37</f>
        <v>-2.2159224043697637E-3</v>
      </c>
      <c r="N10" s="457">
        <f>'Region and Market Data'!F37</f>
        <v>36238138.268550999</v>
      </c>
      <c r="O10" s="457">
        <f>'Region and Market Data'!G37</f>
        <v>-450438.03160847723</v>
      </c>
      <c r="P10" s="195">
        <f>'Region and Market Data'!H37</f>
        <v>-1.2277337444857987E-2</v>
      </c>
    </row>
    <row r="11" spans="2:16" x14ac:dyDescent="0.35">
      <c r="B11" s="74" t="s">
        <v>164</v>
      </c>
      <c r="C11" s="18">
        <f>'Region and Market Data'!C9</f>
        <v>2822979.2401409606</v>
      </c>
      <c r="D11" s="16">
        <f>'Region and Market Data'!D9</f>
        <v>-148884.18164078379</v>
      </c>
      <c r="E11" s="198">
        <f>'Region and Market Data'!E9</f>
        <v>-5.0097921913087817E-2</v>
      </c>
      <c r="F11" s="463">
        <f>'Region and Market Data'!F9</f>
        <v>14557780.719799619</v>
      </c>
      <c r="G11" s="463">
        <f>'Region and Market Data'!G9</f>
        <v>-1087933.2819914296</v>
      </c>
      <c r="H11" s="188">
        <f>'Region and Market Data'!H9</f>
        <v>-6.9535547042908236E-2</v>
      </c>
      <c r="I11" s="4"/>
      <c r="J11" s="74" t="s">
        <v>190</v>
      </c>
      <c r="K11" s="18">
        <f>'Region and Market Data'!C38</f>
        <v>4374272.2073704032</v>
      </c>
      <c r="L11" s="18">
        <f>'Region and Market Data'!D38</f>
        <v>-116345.15128337778</v>
      </c>
      <c r="M11" s="195">
        <f>'Region and Market Data'!E38</f>
        <v>-2.5908498095294472E-2</v>
      </c>
      <c r="N11" s="457">
        <f>'Region and Market Data'!F38</f>
        <v>27261286.091894172</v>
      </c>
      <c r="O11" s="457">
        <f>'Region and Market Data'!G38</f>
        <v>-1005970.2053955607</v>
      </c>
      <c r="P11" s="195">
        <f>'Region and Market Data'!H38</f>
        <v>-3.5587826240214664E-2</v>
      </c>
    </row>
    <row r="12" spans="2:16" x14ac:dyDescent="0.35">
      <c r="B12" s="74" t="s">
        <v>165</v>
      </c>
      <c r="C12" s="18">
        <f>'Region and Market Data'!C10</f>
        <v>3441540.0874109892</v>
      </c>
      <c r="D12" s="16">
        <f>'Region and Market Data'!D10</f>
        <v>-43827.87487445632</v>
      </c>
      <c r="E12" s="198">
        <f>'Region and Market Data'!E10</f>
        <v>-1.2574820032980751E-2</v>
      </c>
      <c r="F12" s="463">
        <f>'Region and Market Data'!F10</f>
        <v>17444322.44346793</v>
      </c>
      <c r="G12" s="463">
        <f>'Region and Market Data'!G10</f>
        <v>-851951.2251660265</v>
      </c>
      <c r="H12" s="188">
        <f>'Region and Market Data'!H10</f>
        <v>-4.6564193375974748E-2</v>
      </c>
      <c r="I12" s="4"/>
      <c r="J12" s="74" t="s">
        <v>191</v>
      </c>
      <c r="K12" s="18">
        <f>'Region and Market Data'!C39</f>
        <v>5878037.5340191601</v>
      </c>
      <c r="L12" s="18">
        <f>'Region and Market Data'!D39</f>
        <v>-59868.766446678899</v>
      </c>
      <c r="M12" s="195">
        <f>'Region and Market Data'!E39</f>
        <v>-1.0082470725747575E-2</v>
      </c>
      <c r="N12" s="457">
        <f>'Region and Market Data'!F39</f>
        <v>36255992.312314138</v>
      </c>
      <c r="O12" s="457">
        <f>'Region and Market Data'!G39</f>
        <v>-564284.92871645838</v>
      </c>
      <c r="P12" s="195">
        <f>'Region and Market Data'!H39</f>
        <v>-1.5325385113821161E-2</v>
      </c>
    </row>
    <row r="13" spans="2:16" x14ac:dyDescent="0.35">
      <c r="B13" s="74" t="s">
        <v>166</v>
      </c>
      <c r="C13" s="18">
        <f>'Region and Market Data'!C11</f>
        <v>3556842.3488000119</v>
      </c>
      <c r="D13" s="16">
        <f>'Region and Market Data'!D11</f>
        <v>-33377.615750284865</v>
      </c>
      <c r="E13" s="198">
        <f>'Region and Market Data'!E11</f>
        <v>-9.2968163733292801E-3</v>
      </c>
      <c r="F13" s="463">
        <f>'Region and Market Data'!F11</f>
        <v>19093888.959538426</v>
      </c>
      <c r="G13" s="463">
        <f>'Region and Market Data'!G11</f>
        <v>-725344.76008536294</v>
      </c>
      <c r="H13" s="188">
        <f>'Region and Market Data'!H11</f>
        <v>-3.659802242339829E-2</v>
      </c>
      <c r="I13" s="4"/>
      <c r="J13" s="74" t="s">
        <v>192</v>
      </c>
      <c r="K13" s="18">
        <f>'Region and Market Data'!C40</f>
        <v>18195016.258979488</v>
      </c>
      <c r="L13" s="18">
        <f>'Region and Market Data'!D40</f>
        <v>-725967.83162523434</v>
      </c>
      <c r="M13" s="195">
        <f>'Region and Market Data'!E40</f>
        <v>-3.8368397127172472E-2</v>
      </c>
      <c r="N13" s="457">
        <f>'Region and Market Data'!F40</f>
        <v>117018777.39822774</v>
      </c>
      <c r="O13" s="457">
        <f>'Region and Market Data'!G40</f>
        <v>-5842238.5312894583</v>
      </c>
      <c r="P13" s="195">
        <f>'Region and Market Data'!H40</f>
        <v>-4.7551605259727209E-2</v>
      </c>
    </row>
    <row r="14" spans="2:16" x14ac:dyDescent="0.35">
      <c r="B14" s="74" t="s">
        <v>167</v>
      </c>
      <c r="C14" s="18">
        <f>'Region and Market Data'!C12</f>
        <v>2481015.5053880238</v>
      </c>
      <c r="D14" s="16">
        <f>'Region and Market Data'!D12</f>
        <v>-62333.055774424225</v>
      </c>
      <c r="E14" s="198">
        <f>'Region and Market Data'!E12</f>
        <v>-2.4508263132417305E-2</v>
      </c>
      <c r="F14" s="463">
        <f>'Region and Market Data'!F12</f>
        <v>12341402.899571199</v>
      </c>
      <c r="G14" s="463">
        <f>'Region and Market Data'!G12</f>
        <v>-656018.19511850365</v>
      </c>
      <c r="H14" s="188">
        <f>'Region and Market Data'!H12</f>
        <v>-5.0472950775329581E-2</v>
      </c>
      <c r="I14" s="4"/>
      <c r="J14" s="74" t="s">
        <v>193</v>
      </c>
      <c r="K14" s="18">
        <f>'Region and Market Data'!C41</f>
        <v>8066504.171765252</v>
      </c>
      <c r="L14" s="18">
        <f>'Region and Market Data'!D41</f>
        <v>-127585.33101681899</v>
      </c>
      <c r="M14" s="195">
        <f>'Region and Market Data'!E41</f>
        <v>-1.5570409741497333E-2</v>
      </c>
      <c r="N14" s="457">
        <f>'Region and Market Data'!F41</f>
        <v>49955417.627611905</v>
      </c>
      <c r="O14" s="457">
        <f>'Region and Market Data'!G41</f>
        <v>-1336481.9603677467</v>
      </c>
      <c r="P14" s="195">
        <f>'Region and Market Data'!H41</f>
        <v>-2.6056394305992006E-2</v>
      </c>
    </row>
    <row r="15" spans="2:16" x14ac:dyDescent="0.35">
      <c r="B15" s="74" t="s">
        <v>168</v>
      </c>
      <c r="C15" s="18">
        <f>'Region and Market Data'!C13</f>
        <v>2850476.0796147543</v>
      </c>
      <c r="D15" s="16">
        <f>'Region and Market Data'!D13</f>
        <v>5669.841401827056</v>
      </c>
      <c r="E15" s="198">
        <f>'Region and Market Data'!E13</f>
        <v>1.9930501155638572E-3</v>
      </c>
      <c r="F15" s="463">
        <f>'Region and Market Data'!F13</f>
        <v>13926734.345325356</v>
      </c>
      <c r="G15" s="463">
        <f>'Region and Market Data'!G13</f>
        <v>-357971.6130458843</v>
      </c>
      <c r="H15" s="188">
        <f>'Region and Market Data'!H13</f>
        <v>-2.5059781705629218E-2</v>
      </c>
      <c r="I15" s="4"/>
      <c r="J15" s="74" t="s">
        <v>194</v>
      </c>
      <c r="K15" s="18">
        <f>'Region and Market Data'!C42</f>
        <v>3424769.6038883948</v>
      </c>
      <c r="L15" s="18">
        <f>'Region and Market Data'!D42</f>
        <v>-60501.208335368894</v>
      </c>
      <c r="M15" s="195">
        <f>'Region and Market Data'!E42</f>
        <v>-1.735911256111726E-2</v>
      </c>
      <c r="N15" s="457">
        <f>'Region and Market Data'!F42</f>
        <v>19363847.13467072</v>
      </c>
      <c r="O15" s="457">
        <f>'Region and Market Data'!G42</f>
        <v>-492998.47078086063</v>
      </c>
      <c r="P15" s="195">
        <f>'Region and Market Data'!H42</f>
        <v>-2.4827632775948603E-2</v>
      </c>
    </row>
    <row r="16" spans="2:16" x14ac:dyDescent="0.35">
      <c r="E16" s="197"/>
      <c r="H16" s="197"/>
      <c r="I16" s="4"/>
      <c r="J16" s="74" t="s">
        <v>195</v>
      </c>
      <c r="K16" s="18">
        <f>'Region and Market Data'!C43</f>
        <v>1071442.467907134</v>
      </c>
      <c r="L16" s="18">
        <f>'Region and Market Data'!D43</f>
        <v>-9639.3116840168368</v>
      </c>
      <c r="M16" s="195">
        <f>'Region and Market Data'!E43</f>
        <v>-8.9163575466624564E-3</v>
      </c>
      <c r="N16" s="457">
        <f>'Region and Market Data'!F43</f>
        <v>6838588.5741008054</v>
      </c>
      <c r="O16" s="457">
        <f>'Region and Market Data'!G43</f>
        <v>-143606.26889323723</v>
      </c>
      <c r="P16" s="195">
        <f>'Region and Market Data'!H43</f>
        <v>-2.056749662856118E-2</v>
      </c>
    </row>
    <row r="17" spans="2:16" x14ac:dyDescent="0.35">
      <c r="E17" s="197"/>
      <c r="H17" s="197"/>
      <c r="I17" s="4"/>
      <c r="J17" s="74" t="s">
        <v>196</v>
      </c>
      <c r="K17" s="18">
        <f>'Region and Market Data'!C44</f>
        <v>1721412.1194153219</v>
      </c>
      <c r="L17" s="18">
        <f>'Region and Market Data'!D44</f>
        <v>-32081.05271411431</v>
      </c>
      <c r="M17" s="195">
        <f>'Region and Market Data'!E44</f>
        <v>-1.8295510483884683E-2</v>
      </c>
      <c r="N17" s="457">
        <f>'Region and Market Data'!F44</f>
        <v>9546529.0173787624</v>
      </c>
      <c r="O17" s="457">
        <f>'Region and Market Data'!G44</f>
        <v>-356215.7194727771</v>
      </c>
      <c r="P17" s="195">
        <f>'Region and Market Data'!H44</f>
        <v>-3.5971412869724405E-2</v>
      </c>
    </row>
    <row r="18" spans="2:16" x14ac:dyDescent="0.35">
      <c r="B18" s="4"/>
      <c r="C18" s="4"/>
      <c r="D18" s="8"/>
      <c r="E18" s="189"/>
      <c r="F18" s="466"/>
      <c r="G18" s="464"/>
      <c r="H18" s="189"/>
      <c r="I18" s="4"/>
      <c r="J18" s="4"/>
      <c r="K18" s="4"/>
      <c r="L18" s="8"/>
      <c r="M18" s="196"/>
      <c r="N18" s="460"/>
      <c r="O18" s="461"/>
      <c r="P18" s="196"/>
    </row>
    <row r="19" spans="2:16" ht="15" thickBot="1" x14ac:dyDescent="0.4">
      <c r="B19" s="9"/>
      <c r="C19" s="10"/>
      <c r="D19" s="11"/>
      <c r="E19" s="190"/>
      <c r="F19" s="467"/>
      <c r="G19" s="465"/>
      <c r="H19" s="190"/>
      <c r="I19" s="4"/>
      <c r="J19" s="4"/>
      <c r="K19" s="4"/>
      <c r="L19" s="8"/>
      <c r="M19" s="196"/>
      <c r="N19" s="460"/>
      <c r="O19" s="461"/>
      <c r="P19" s="196"/>
    </row>
    <row r="20" spans="2:16" ht="15" thickBot="1" x14ac:dyDescent="0.4">
      <c r="B20" s="1050" t="s">
        <v>261</v>
      </c>
      <c r="C20" s="1051" t="s">
        <v>48</v>
      </c>
      <c r="D20" s="1052"/>
      <c r="E20" s="1053"/>
      <c r="F20" s="1042" t="s">
        <v>19</v>
      </c>
      <c r="G20" s="1043"/>
      <c r="H20" s="1041"/>
      <c r="I20" s="4"/>
      <c r="J20" s="1037" t="s">
        <v>262</v>
      </c>
      <c r="K20" s="1051" t="s">
        <v>48</v>
      </c>
      <c r="L20" s="1052"/>
      <c r="M20" s="1054"/>
      <c r="N20" s="1042" t="s">
        <v>19</v>
      </c>
      <c r="O20" s="1043"/>
      <c r="P20" s="1055"/>
    </row>
    <row r="21" spans="2:16" ht="15" thickBot="1" x14ac:dyDescent="0.4">
      <c r="B21" s="1050"/>
      <c r="C21" s="12" t="s">
        <v>16</v>
      </c>
      <c r="D21" s="7" t="s">
        <v>22</v>
      </c>
      <c r="E21" s="191" t="s">
        <v>23</v>
      </c>
      <c r="F21" s="458" t="s">
        <v>16</v>
      </c>
      <c r="G21" s="458" t="s">
        <v>22</v>
      </c>
      <c r="H21" s="191" t="s">
        <v>23</v>
      </c>
      <c r="I21" s="6"/>
      <c r="J21" s="1038"/>
      <c r="K21" s="7" t="s">
        <v>16</v>
      </c>
      <c r="L21" s="7" t="s">
        <v>22</v>
      </c>
      <c r="M21" s="191" t="s">
        <v>23</v>
      </c>
      <c r="N21" s="458" t="s">
        <v>16</v>
      </c>
      <c r="O21" s="458" t="s">
        <v>22</v>
      </c>
      <c r="P21" s="191" t="s">
        <v>23</v>
      </c>
    </row>
    <row r="22" spans="2:16" ht="15" thickBot="1" x14ac:dyDescent="0.4">
      <c r="B22" s="51" t="s">
        <v>263</v>
      </c>
      <c r="C22" s="52">
        <f>'Region and Market Data'!C14</f>
        <v>42856559.658918358</v>
      </c>
      <c r="D22" s="52">
        <f>'Region and Market Data'!D14</f>
        <v>-212535.78460724652</v>
      </c>
      <c r="E22" s="194">
        <f>'Region and Market Data'!E14</f>
        <v>-4.9347631385928291E-3</v>
      </c>
      <c r="F22" s="459">
        <f>'Region and Market Data'!F14</f>
        <v>210102044.27368972</v>
      </c>
      <c r="G22" s="459">
        <f>'Region and Market Data'!G14</f>
        <v>-5185322.5719922483</v>
      </c>
      <c r="H22" s="194">
        <f>'Region and Market Data'!H14</f>
        <v>-2.4085586850570238E-2</v>
      </c>
      <c r="I22" s="6"/>
      <c r="J22" s="51" t="s">
        <v>264</v>
      </c>
      <c r="K22" s="52">
        <f>'Region and Market Data'!C45</f>
        <v>58376952.838190362</v>
      </c>
      <c r="L22" s="52">
        <f>'Region and Market Data'!D45</f>
        <v>-565427.16951029748</v>
      </c>
      <c r="M22" s="194">
        <f>'Region and Market Data'!E45</f>
        <v>-9.5928798503967082E-3</v>
      </c>
      <c r="N22" s="459">
        <f>'Region and Market Data'!F45</f>
        <v>333408086.14946479</v>
      </c>
      <c r="O22" s="459">
        <f>'Region and Market Data'!G45</f>
        <v>-9748284.7933020592</v>
      </c>
      <c r="P22" s="194">
        <f>'Region and Market Data'!H45</f>
        <v>-2.8407704529920915E-2</v>
      </c>
    </row>
    <row r="23" spans="2:16" x14ac:dyDescent="0.35">
      <c r="B23" s="130" t="s">
        <v>170</v>
      </c>
      <c r="C23" s="18">
        <f>'Region and Market Data'!C15</f>
        <v>8752292.3640788253</v>
      </c>
      <c r="D23" s="18">
        <f>'Region and Market Data'!D15</f>
        <v>-143126.99827378802</v>
      </c>
      <c r="E23" s="195">
        <f>'Region and Market Data'!E15</f>
        <v>-1.6089966357239232E-2</v>
      </c>
      <c r="F23" s="457">
        <f>'Region and Market Data'!F15</f>
        <v>44425658.29094597</v>
      </c>
      <c r="G23" s="457">
        <f>'Region and Market Data'!G15</f>
        <v>-1948382.2836129591</v>
      </c>
      <c r="H23" s="195">
        <f>'Region and Market Data'!H15</f>
        <v>-4.2014503361646971E-2</v>
      </c>
      <c r="I23" s="4"/>
      <c r="J23" s="74" t="s">
        <v>198</v>
      </c>
      <c r="K23" s="18">
        <f>'Region and Market Data'!C46</f>
        <v>6381622.2753600189</v>
      </c>
      <c r="L23" s="18">
        <f>'Region and Market Data'!D46</f>
        <v>-109419.21619078796</v>
      </c>
      <c r="M23" s="195">
        <f>'Region and Market Data'!E46</f>
        <v>-1.6856958368424491E-2</v>
      </c>
      <c r="N23" s="457">
        <f>'Region and Market Data'!F46</f>
        <v>36334989.514953025</v>
      </c>
      <c r="O23" s="457">
        <f>'Region and Market Data'!G46</f>
        <v>-1082263.6062955037</v>
      </c>
      <c r="P23" s="195">
        <f>'Region and Market Data'!H46</f>
        <v>-2.892418646522471E-2</v>
      </c>
    </row>
    <row r="24" spans="2:16" x14ac:dyDescent="0.35">
      <c r="B24" s="74" t="s">
        <v>171</v>
      </c>
      <c r="C24" s="18">
        <f>'Region and Market Data'!C16</f>
        <v>6068399.2481225217</v>
      </c>
      <c r="D24" s="18">
        <f>'Region and Market Data'!D16</f>
        <v>20274.161690485664</v>
      </c>
      <c r="E24" s="195">
        <f>'Region and Market Data'!E16</f>
        <v>3.3521399443221466E-3</v>
      </c>
      <c r="F24" s="457">
        <f>'Region and Market Data'!F16</f>
        <v>30404537.90963091</v>
      </c>
      <c r="G24" s="457">
        <f>'Region and Market Data'!G16</f>
        <v>-324054.87577686831</v>
      </c>
      <c r="H24" s="195">
        <f>'Region and Market Data'!H16</f>
        <v>-1.054571154754453E-2</v>
      </c>
      <c r="I24" s="4"/>
      <c r="J24" s="74" t="s">
        <v>199</v>
      </c>
      <c r="K24" s="18">
        <f>'Region and Market Data'!C47</f>
        <v>5226991.5090639675</v>
      </c>
      <c r="L24" s="18">
        <f>'Region and Market Data'!D47</f>
        <v>-4967.6715535121039</v>
      </c>
      <c r="M24" s="195">
        <f>'Region and Market Data'!E47</f>
        <v>-9.4948591569971226E-4</v>
      </c>
      <c r="N24" s="457">
        <f>'Region and Market Data'!F47</f>
        <v>27609367.406577874</v>
      </c>
      <c r="O24" s="457">
        <f>'Region and Market Data'!G47</f>
        <v>-483724.99935472384</v>
      </c>
      <c r="P24" s="195">
        <f>'Region and Market Data'!H47</f>
        <v>-1.7218645507768044E-2</v>
      </c>
    </row>
    <row r="25" spans="2:16" x14ac:dyDescent="0.35">
      <c r="B25" s="130" t="s">
        <v>172</v>
      </c>
      <c r="C25" s="18">
        <f>'Region and Market Data'!C17</f>
        <v>3520789.7802656754</v>
      </c>
      <c r="D25" s="18">
        <f>'Region and Market Data'!D17</f>
        <v>-31950.992741972674</v>
      </c>
      <c r="E25" s="195">
        <f>'Region and Market Data'!E17</f>
        <v>-8.9933363516764217E-3</v>
      </c>
      <c r="F25" s="457">
        <f>'Region and Market Data'!F17</f>
        <v>18577512.718270745</v>
      </c>
      <c r="G25" s="457">
        <f>'Region and Market Data'!G17</f>
        <v>-353858.98503307253</v>
      </c>
      <c r="H25" s="195">
        <f>'Region and Market Data'!H17</f>
        <v>-1.8691671717127538E-2</v>
      </c>
      <c r="I25" s="4"/>
      <c r="J25" s="74" t="s">
        <v>200</v>
      </c>
      <c r="K25" s="18">
        <f>'Region and Market Data'!C48</f>
        <v>2565750.1636004746</v>
      </c>
      <c r="L25" s="18">
        <f>'Region and Market Data'!D48</f>
        <v>-27843.707114185672</v>
      </c>
      <c r="M25" s="195">
        <f>'Region and Market Data'!E48</f>
        <v>-1.07355694461575E-2</v>
      </c>
      <c r="N25" s="457">
        <f>'Region and Market Data'!F48</f>
        <v>15187805.591493012</v>
      </c>
      <c r="O25" s="457">
        <f>'Region and Market Data'!G48</f>
        <v>-483655.90278310515</v>
      </c>
      <c r="P25" s="195">
        <f>'Region and Market Data'!H48</f>
        <v>-3.0862207903184832E-2</v>
      </c>
    </row>
    <row r="26" spans="2:16" x14ac:dyDescent="0.35">
      <c r="B26" s="4"/>
      <c r="C26" s="4"/>
      <c r="D26" s="8"/>
      <c r="E26" s="192"/>
      <c r="F26" s="460"/>
      <c r="G26" s="461"/>
      <c r="H26" s="192"/>
      <c r="I26" s="4"/>
      <c r="J26" s="74" t="s">
        <v>201</v>
      </c>
      <c r="K26" s="18">
        <f>'Region and Market Data'!C49</f>
        <v>6796639.5853610318</v>
      </c>
      <c r="L26" s="18">
        <f>'Region and Market Data'!D49</f>
        <v>-329119.64675208274</v>
      </c>
      <c r="M26" s="195">
        <f>'Region and Market Data'!E49</f>
        <v>-4.6187309454530034E-2</v>
      </c>
      <c r="N26" s="457">
        <f>'Region and Market Data'!F49</f>
        <v>44807034.929510519</v>
      </c>
      <c r="O26" s="457">
        <f>'Region and Market Data'!G49</f>
        <v>-2408670.3416424915</v>
      </c>
      <c r="P26" s="195">
        <f>'Region and Market Data'!H49</f>
        <v>-5.1014176910200618E-2</v>
      </c>
    </row>
    <row r="27" spans="2:16" ht="15" thickBot="1" x14ac:dyDescent="0.4">
      <c r="B27" s="4"/>
      <c r="C27" s="4"/>
      <c r="D27" s="8"/>
      <c r="E27" s="192"/>
      <c r="F27" s="460"/>
      <c r="G27" s="461"/>
      <c r="H27" s="192"/>
      <c r="I27" s="4"/>
      <c r="J27" s="74" t="s">
        <v>202</v>
      </c>
      <c r="K27" s="18">
        <f>'Region and Market Data'!C50</f>
        <v>5736094.0181605974</v>
      </c>
      <c r="L27" s="18">
        <f>'Region and Market Data'!D50</f>
        <v>-128945.12568065152</v>
      </c>
      <c r="M27" s="195">
        <f>'Region and Market Data'!E50</f>
        <v>-2.1985381941747824E-2</v>
      </c>
      <c r="N27" s="457">
        <f>'Region and Market Data'!F50</f>
        <v>33193651.74906487</v>
      </c>
      <c r="O27" s="457">
        <f>'Region and Market Data'!G50</f>
        <v>-1662105.0249140188</v>
      </c>
      <c r="P27" s="195">
        <f>'Region and Market Data'!H50</f>
        <v>-4.7685237066918074E-2</v>
      </c>
    </row>
    <row r="28" spans="2:16" ht="15" thickBot="1" x14ac:dyDescent="0.4">
      <c r="B28" s="1037" t="s">
        <v>265</v>
      </c>
      <c r="C28" s="1039" t="s">
        <v>48</v>
      </c>
      <c r="D28" s="1040"/>
      <c r="E28" s="1041"/>
      <c r="F28" s="1042" t="s">
        <v>19</v>
      </c>
      <c r="G28" s="1043"/>
      <c r="H28" s="1041"/>
      <c r="I28" s="4"/>
      <c r="J28" s="74" t="s">
        <v>203</v>
      </c>
      <c r="K28" s="18">
        <f>'Region and Market Data'!C51</f>
        <v>8039801.3395095021</v>
      </c>
      <c r="L28" s="18">
        <f>'Region and Market Data'!D51</f>
        <v>-16284.582522949204</v>
      </c>
      <c r="M28" s="195">
        <f>'Region and Market Data'!E51</f>
        <v>-2.0214012959336469E-3</v>
      </c>
      <c r="N28" s="457">
        <f>'Region and Market Data'!F51</f>
        <v>44432085.712924078</v>
      </c>
      <c r="O28" s="457">
        <f>'Region and Market Data'!G51</f>
        <v>-883759.75028140843</v>
      </c>
      <c r="P28" s="195">
        <f>'Region and Market Data'!H51</f>
        <v>-1.9502223587530398E-2</v>
      </c>
    </row>
    <row r="29" spans="2:16" ht="15" thickBot="1" x14ac:dyDescent="0.4">
      <c r="B29" s="1038"/>
      <c r="C29" s="7" t="s">
        <v>16</v>
      </c>
      <c r="D29" s="7" t="s">
        <v>22</v>
      </c>
      <c r="E29" s="191" t="s">
        <v>23</v>
      </c>
      <c r="F29" s="458" t="s">
        <v>16</v>
      </c>
      <c r="G29" s="458" t="s">
        <v>22</v>
      </c>
      <c r="H29" s="191" t="s">
        <v>23</v>
      </c>
      <c r="I29" s="4"/>
      <c r="J29" s="74" t="s">
        <v>204</v>
      </c>
      <c r="K29" s="18">
        <f>'Region and Market Data'!C52</f>
        <v>5544863.7337629823</v>
      </c>
      <c r="L29" s="18">
        <f>'Region and Market Data'!D52</f>
        <v>-27385.218381443061</v>
      </c>
      <c r="M29" s="195">
        <f>'Region and Market Data'!E52</f>
        <v>-4.9145719469163573E-3</v>
      </c>
      <c r="N29" s="457">
        <f>'Region and Market Data'!F52</f>
        <v>33566491.320121586</v>
      </c>
      <c r="O29" s="457">
        <f>'Region and Market Data'!G52</f>
        <v>-1092839.9237917364</v>
      </c>
      <c r="P29" s="195">
        <f>'Region and Market Data'!H52</f>
        <v>-3.1530900469513672E-2</v>
      </c>
    </row>
    <row r="30" spans="2:16" ht="21" customHeight="1" thickBot="1" x14ac:dyDescent="0.4">
      <c r="B30" s="51" t="s">
        <v>267</v>
      </c>
      <c r="C30" s="52">
        <f>'Region and Market Data'!C18</f>
        <v>31657766.949550774</v>
      </c>
      <c r="D30" s="52">
        <f>'Region and Market Data'!D18</f>
        <v>-484765.56566678733</v>
      </c>
      <c r="E30" s="194">
        <f>'Region and Market Data'!E18</f>
        <v>-1.5081747694811538E-2</v>
      </c>
      <c r="F30" s="459">
        <f>'Region and Market Data'!F18</f>
        <v>160749162.29381999</v>
      </c>
      <c r="G30" s="459">
        <f>'Region and Market Data'!G18</f>
        <v>-4614294.0830832422</v>
      </c>
      <c r="H30" s="194">
        <f>'Region and Market Data'!H18</f>
        <v>-2.7903952809054451E-2</v>
      </c>
      <c r="I30" s="4"/>
      <c r="L30" s="3"/>
      <c r="O30" s="201"/>
    </row>
    <row r="31" spans="2:16" ht="21" customHeight="1" thickBot="1" x14ac:dyDescent="0.4">
      <c r="B31" s="74" t="s">
        <v>341</v>
      </c>
      <c r="C31" s="18">
        <f>'Region and Market Data'!C19</f>
        <v>3081957.8601970635</v>
      </c>
      <c r="D31" s="18">
        <f>'Region and Market Data'!D19</f>
        <v>-20594.806515688077</v>
      </c>
      <c r="E31" s="195">
        <f>'Region and Market Data'!E19</f>
        <v>-6.6380199558413611E-3</v>
      </c>
      <c r="F31" s="457">
        <f>'Region and Market Data'!F19</f>
        <v>15756430.831091657</v>
      </c>
      <c r="G31" s="457">
        <f>'Region and Market Data'!G19</f>
        <v>-273097.90194919333</v>
      </c>
      <c r="H31" s="195">
        <f>'Region and Market Data'!H19</f>
        <v>-1.7037175982988855E-2</v>
      </c>
      <c r="J31" s="4"/>
      <c r="K31" s="4"/>
      <c r="L31" s="8"/>
      <c r="M31" s="196"/>
      <c r="N31" s="460"/>
      <c r="O31" s="461"/>
      <c r="P31" s="196"/>
    </row>
    <row r="32" spans="2:16" ht="21" customHeight="1" thickBot="1" x14ac:dyDescent="0.4">
      <c r="B32" s="74" t="s">
        <v>342</v>
      </c>
      <c r="C32" s="18">
        <f>'Region and Market Data'!C20</f>
        <v>4480327.4278413504</v>
      </c>
      <c r="D32" s="18">
        <f>'Region and Market Data'!D20</f>
        <v>-118694.2805169737</v>
      </c>
      <c r="E32" s="195">
        <f>'Region and Market Data'!E20</f>
        <v>-2.5808593227828674E-2</v>
      </c>
      <c r="F32" s="457">
        <f>'Region and Market Data'!F20</f>
        <v>24212304.636174813</v>
      </c>
      <c r="G32" s="457">
        <f>'Region and Market Data'!G20</f>
        <v>-992060.64665880054</v>
      </c>
      <c r="H32" s="195">
        <f>'Region and Market Data'!H20</f>
        <v>-3.9360667706815095E-2</v>
      </c>
      <c r="I32" s="4"/>
      <c r="J32" s="1037" t="s">
        <v>266</v>
      </c>
      <c r="K32" s="1051" t="s">
        <v>48</v>
      </c>
      <c r="L32" s="1052"/>
      <c r="M32" s="1054"/>
      <c r="N32" s="1042" t="s">
        <v>19</v>
      </c>
      <c r="O32" s="1043"/>
      <c r="P32" s="1055"/>
    </row>
    <row r="33" spans="2:16" ht="21" customHeight="1" thickBot="1" x14ac:dyDescent="0.4">
      <c r="B33" s="74" t="s">
        <v>343</v>
      </c>
      <c r="C33" s="18">
        <f>'Region and Market Data'!C21</f>
        <v>1871118.1238023359</v>
      </c>
      <c r="D33" s="18">
        <f>'Region and Market Data'!D21</f>
        <v>-42847.940650550416</v>
      </c>
      <c r="E33" s="195">
        <f>'Region and Market Data'!E21</f>
        <v>-2.2386990786484318E-2</v>
      </c>
      <c r="F33" s="457">
        <f>'Region and Market Data'!F21</f>
        <v>9463393.4041487798</v>
      </c>
      <c r="G33" s="457">
        <f>'Region and Market Data'!G21</f>
        <v>-369254.92435219511</v>
      </c>
      <c r="H33" s="195">
        <f>'Region and Market Data'!H21</f>
        <v>-3.7553964305005245E-2</v>
      </c>
      <c r="I33" s="4"/>
      <c r="J33" s="1056"/>
      <c r="K33" s="7" t="s">
        <v>16</v>
      </c>
      <c r="L33" s="7" t="s">
        <v>22</v>
      </c>
      <c r="M33" s="191" t="s">
        <v>23</v>
      </c>
      <c r="N33" s="458" t="s">
        <v>16</v>
      </c>
      <c r="O33" s="458" t="s">
        <v>22</v>
      </c>
      <c r="P33" s="191" t="s">
        <v>23</v>
      </c>
    </row>
    <row r="34" spans="2:16" ht="21" customHeight="1" thickBot="1" x14ac:dyDescent="0.4">
      <c r="B34" s="74" t="s">
        <v>174</v>
      </c>
      <c r="C34" s="18">
        <f>'Region and Market Data'!C22</f>
        <v>3539325.113355577</v>
      </c>
      <c r="D34" s="18">
        <f>'Region and Market Data'!D22</f>
        <v>-64744.821394176688</v>
      </c>
      <c r="E34" s="195">
        <f>'Region and Market Data'!E22</f>
        <v>-1.7964363224453415E-2</v>
      </c>
      <c r="F34" s="457">
        <f>'Region and Market Data'!F22</f>
        <v>18836736.663926728</v>
      </c>
      <c r="G34" s="457">
        <f>'Region and Market Data'!G22</f>
        <v>-687588.4045214951</v>
      </c>
      <c r="H34" s="195">
        <f>'Region and Market Data'!H22</f>
        <v>-3.5217012732115104E-2</v>
      </c>
      <c r="I34" s="6"/>
      <c r="J34" s="51" t="s">
        <v>268</v>
      </c>
      <c r="K34" s="52">
        <f>'Region and Market Data'!C53</f>
        <v>38498768.122526839</v>
      </c>
      <c r="L34" s="52">
        <f>'Region and Market Data'!D53</f>
        <v>-869890.3694069162</v>
      </c>
      <c r="M34" s="194">
        <f>'Region and Market Data'!E53</f>
        <v>-2.2096012481226609E-2</v>
      </c>
      <c r="N34" s="459">
        <f>'Region and Market Data'!F53</f>
        <v>214803005.90704879</v>
      </c>
      <c r="O34" s="459">
        <f>'Region and Market Data'!G53</f>
        <v>-10144822.784639031</v>
      </c>
      <c r="P34" s="194">
        <f>'Region and Market Data'!H53</f>
        <v>-4.5098558379700858E-2</v>
      </c>
    </row>
    <row r="35" spans="2:16" ht="21" customHeight="1" x14ac:dyDescent="0.35">
      <c r="B35" s="74" t="s">
        <v>175</v>
      </c>
      <c r="C35" s="18">
        <f>'Region and Market Data'!C23</f>
        <v>1321689.8285577341</v>
      </c>
      <c r="D35" s="18">
        <f>'Region and Market Data'!D23</f>
        <v>-752.21563679724932</v>
      </c>
      <c r="E35" s="195">
        <f>'Region and Market Data'!E23</f>
        <v>-5.6880801703140522E-4</v>
      </c>
      <c r="F35" s="457">
        <f>'Region and Market Data'!F23</f>
        <v>6110822.3828542503</v>
      </c>
      <c r="G35" s="457">
        <f>'Region and Market Data'!G23</f>
        <v>-158823.67714822665</v>
      </c>
      <c r="H35" s="195">
        <f>'Region and Market Data'!H23</f>
        <v>-2.5332160002053433E-2</v>
      </c>
      <c r="I35" s="6"/>
      <c r="J35" s="74" t="s">
        <v>206</v>
      </c>
      <c r="K35" s="18">
        <f>'Region and Market Data'!C54</f>
        <v>16492914.797725353</v>
      </c>
      <c r="L35" s="18">
        <f>'Region and Market Data'!D54</f>
        <v>-394941.24454463273</v>
      </c>
      <c r="M35" s="195">
        <f>'Region and Market Data'!E54</f>
        <v>-2.3386109139970298E-2</v>
      </c>
      <c r="N35" s="457">
        <f>'Region and Market Data'!F54</f>
        <v>89228178.339194998</v>
      </c>
      <c r="O35" s="457">
        <f>'Region and Market Data'!G54</f>
        <v>-5094862.3879105002</v>
      </c>
      <c r="P35" s="195">
        <f>'Region and Market Data'!H54</f>
        <v>-5.401503544241016E-2</v>
      </c>
    </row>
    <row r="36" spans="2:16" ht="21" customHeight="1" x14ac:dyDescent="0.35">
      <c r="I36" s="4"/>
      <c r="J36" s="74" t="s">
        <v>207</v>
      </c>
      <c r="K36" s="18">
        <f>'Region and Market Data'!C55</f>
        <v>3334422.0133328489</v>
      </c>
      <c r="L36" s="18">
        <f>'Region and Market Data'!D55</f>
        <v>-80783.082652815152</v>
      </c>
      <c r="M36" s="195">
        <f>'Region and Market Data'!E55</f>
        <v>-2.3653947678799744E-2</v>
      </c>
      <c r="N36" s="457">
        <f>'Region and Market Data'!F55</f>
        <v>18914722.187088214</v>
      </c>
      <c r="O36" s="457">
        <f>'Region and Market Data'!G55</f>
        <v>-859048.64320259914</v>
      </c>
      <c r="P36" s="195">
        <f>'Region and Market Data'!H55</f>
        <v>-4.3443845413978895E-2</v>
      </c>
    </row>
    <row r="37" spans="2:16" ht="21" customHeight="1" thickBot="1" x14ac:dyDescent="0.4">
      <c r="I37" s="4"/>
      <c r="J37" s="74" t="s">
        <v>208</v>
      </c>
      <c r="K37" s="18">
        <f>'Region and Market Data'!C56</f>
        <v>3722917.908801347</v>
      </c>
      <c r="L37" s="18">
        <f>'Region and Market Data'!D56</f>
        <v>-96319.018017366063</v>
      </c>
      <c r="M37" s="195">
        <f>'Region and Market Data'!E56</f>
        <v>-2.5219440391616745E-2</v>
      </c>
      <c r="N37" s="457">
        <f>'Region and Market Data'!F56</f>
        <v>20935269.418583479</v>
      </c>
      <c r="O37" s="457">
        <f>'Region and Market Data'!G56</f>
        <v>-939657.32379676029</v>
      </c>
      <c r="P37" s="195">
        <f>'Region and Market Data'!H56</f>
        <v>-4.2955907229452736E-2</v>
      </c>
    </row>
    <row r="38" spans="2:16" ht="21" customHeight="1" thickBot="1" x14ac:dyDescent="0.4">
      <c r="B38" s="1037" t="s">
        <v>269</v>
      </c>
      <c r="C38" s="1039" t="s">
        <v>48</v>
      </c>
      <c r="D38" s="1040"/>
      <c r="E38" s="1041"/>
      <c r="F38" s="1042" t="s">
        <v>19</v>
      </c>
      <c r="G38" s="1043"/>
      <c r="H38" s="1041"/>
      <c r="I38" s="4"/>
      <c r="J38" s="74" t="s">
        <v>209</v>
      </c>
      <c r="K38" s="18">
        <f>'Region and Market Data'!C57</f>
        <v>5411487.6347165797</v>
      </c>
      <c r="L38" s="18">
        <f>'Region and Market Data'!D57</f>
        <v>-154495.96549713984</v>
      </c>
      <c r="M38" s="195">
        <f>'Region and Market Data'!E57</f>
        <v>-2.7757172243771541E-2</v>
      </c>
      <c r="N38" s="457">
        <f>'Region and Market Data'!F57</f>
        <v>33340111.058180884</v>
      </c>
      <c r="O38" s="457">
        <f>'Region and Market Data'!G57</f>
        <v>-1414762.9713888392</v>
      </c>
      <c r="P38" s="195">
        <f>'Region and Market Data'!H57</f>
        <v>-4.0706893950619633E-2</v>
      </c>
    </row>
    <row r="39" spans="2:16" ht="15" thickBot="1" x14ac:dyDescent="0.4">
      <c r="B39" s="1038"/>
      <c r="C39" s="7" t="s">
        <v>16</v>
      </c>
      <c r="D39" s="7" t="s">
        <v>22</v>
      </c>
      <c r="E39" s="191" t="s">
        <v>23</v>
      </c>
      <c r="F39" s="458" t="s">
        <v>16</v>
      </c>
      <c r="G39" s="458" t="s">
        <v>22</v>
      </c>
      <c r="H39" s="191" t="s">
        <v>23</v>
      </c>
      <c r="I39" s="4"/>
      <c r="J39" s="4"/>
      <c r="K39" s="4"/>
      <c r="L39" s="8"/>
      <c r="M39" s="196"/>
      <c r="N39" s="460"/>
      <c r="O39" s="461"/>
      <c r="P39" s="196"/>
    </row>
    <row r="40" spans="2:16" ht="15" thickBot="1" x14ac:dyDescent="0.4">
      <c r="B40" s="51" t="s">
        <v>271</v>
      </c>
      <c r="C40" s="52">
        <f>'Region and Market Data'!C24</f>
        <v>51840092.023330025</v>
      </c>
      <c r="D40" s="52">
        <f>'Region and Market Data'!D24</f>
        <v>-816498.15288126469</v>
      </c>
      <c r="E40" s="194">
        <f>'Region and Market Data'!E24</f>
        <v>-1.5506096200853785E-2</v>
      </c>
      <c r="F40" s="459">
        <f>'Region and Market Data'!F24</f>
        <v>286965505.88391793</v>
      </c>
      <c r="G40" s="459">
        <f>'Region and Market Data'!G24</f>
        <v>-7579901.4071132541</v>
      </c>
      <c r="H40" s="194">
        <f>'Region and Market Data'!H24</f>
        <v>-2.5734237300885119E-2</v>
      </c>
      <c r="I40" s="4"/>
      <c r="J40" s="1037" t="s">
        <v>270</v>
      </c>
      <c r="K40" s="1039" t="s">
        <v>48</v>
      </c>
      <c r="L40" s="1040"/>
      <c r="M40" s="1055"/>
      <c r="N40" s="1042" t="s">
        <v>19</v>
      </c>
      <c r="O40" s="1043"/>
      <c r="P40" s="1055"/>
    </row>
    <row r="41" spans="2:16" ht="15" thickBot="1" x14ac:dyDescent="0.4">
      <c r="B41" s="74" t="s">
        <v>177</v>
      </c>
      <c r="C41" s="18">
        <f>'Region and Market Data'!C25</f>
        <v>9123374.6376543865</v>
      </c>
      <c r="D41" s="18">
        <f>'Region and Market Data'!D25</f>
        <v>-397113.36533918604</v>
      </c>
      <c r="E41" s="195">
        <f>'Region and Market Data'!E25</f>
        <v>-4.1711450633026351E-2</v>
      </c>
      <c r="F41" s="457">
        <f>'Region and Market Data'!F25</f>
        <v>56473115.055306442</v>
      </c>
      <c r="G41" s="457">
        <f>'Region and Market Data'!G25</f>
        <v>-2534132.7368368059</v>
      </c>
      <c r="H41" s="195">
        <f>'Region and Market Data'!H25</f>
        <v>-4.2946126648093268E-2</v>
      </c>
      <c r="I41" s="4"/>
      <c r="J41" s="1038"/>
      <c r="K41" s="7" t="s">
        <v>16</v>
      </c>
      <c r="L41" s="7" t="s">
        <v>22</v>
      </c>
      <c r="M41" s="191" t="s">
        <v>23</v>
      </c>
      <c r="N41" s="458" t="s">
        <v>16</v>
      </c>
      <c r="O41" s="458" t="s">
        <v>22</v>
      </c>
      <c r="P41" s="191" t="s">
        <v>23</v>
      </c>
    </row>
    <row r="42" spans="2:16" ht="15" thickBot="1" x14ac:dyDescent="0.4">
      <c r="B42" s="74" t="s">
        <v>178</v>
      </c>
      <c r="C42" s="18">
        <f>'Region and Market Data'!C26</f>
        <v>4121159.3349725632</v>
      </c>
      <c r="D42" s="18">
        <f>'Region and Market Data'!D26</f>
        <v>-129488.37193579506</v>
      </c>
      <c r="E42" s="195">
        <f>'Region and Market Data'!E26</f>
        <v>-3.046320957752963E-2</v>
      </c>
      <c r="F42" s="457">
        <f>'Region and Market Data'!F26</f>
        <v>23150569.419949345</v>
      </c>
      <c r="G42" s="457">
        <f>'Region and Market Data'!G26</f>
        <v>-831153.426936768</v>
      </c>
      <c r="H42" s="195">
        <f>'Region and Market Data'!H26</f>
        <v>-3.4657786358526295E-2</v>
      </c>
      <c r="I42" s="4"/>
      <c r="J42" s="51" t="s">
        <v>272</v>
      </c>
      <c r="K42" s="52">
        <f>'Region and Market Data'!C58</f>
        <v>52462657.362569451</v>
      </c>
      <c r="L42" s="52">
        <f>'Region and Market Data'!D58</f>
        <v>-207336.01171272248</v>
      </c>
      <c r="M42" s="194">
        <f>'Region and Market Data'!E58</f>
        <v>-3.9365110650262771E-3</v>
      </c>
      <c r="N42" s="459">
        <f>'Region and Market Data'!F58</f>
        <v>284130749.14942098</v>
      </c>
      <c r="O42" s="459">
        <f>'Region and Market Data'!G58</f>
        <v>-6944233.6231639385</v>
      </c>
      <c r="P42" s="194">
        <f>'Region and Market Data'!H58</f>
        <v>-2.3857198433949321E-2</v>
      </c>
    </row>
    <row r="43" spans="2:16" x14ac:dyDescent="0.35">
      <c r="B43" s="74" t="s">
        <v>179</v>
      </c>
      <c r="C43" s="18">
        <f>'Region and Market Data'!C27</f>
        <v>1739020.4519037586</v>
      </c>
      <c r="D43" s="18">
        <f>'Region and Market Data'!D27</f>
        <v>5791.1651491664816</v>
      </c>
      <c r="E43" s="195">
        <f>'Region and Market Data'!E27</f>
        <v>3.34125738205718E-3</v>
      </c>
      <c r="F43" s="457">
        <f>'Region and Market Data'!F27</f>
        <v>9316860.9116131756</v>
      </c>
      <c r="G43" s="457">
        <f>'Region and Market Data'!G27</f>
        <v>-56719.692918909714</v>
      </c>
      <c r="H43" s="195">
        <f>'Region and Market Data'!H27</f>
        <v>-6.0510167151585584E-3</v>
      </c>
      <c r="I43" s="4"/>
      <c r="J43" s="74" t="s">
        <v>211</v>
      </c>
      <c r="K43" s="18">
        <f>'Region and Market Data'!C59</f>
        <v>1149117.7082965884</v>
      </c>
      <c r="L43" s="18">
        <f>'Region and Market Data'!D59</f>
        <v>42239.921653572936</v>
      </c>
      <c r="M43" s="195">
        <f>'Region and Market Data'!E59</f>
        <v>3.8161323827520209E-2</v>
      </c>
      <c r="N43" s="457">
        <f>'Region and Market Data'!F59</f>
        <v>6232941.704590559</v>
      </c>
      <c r="O43" s="457">
        <f>'Region and Market Data'!G59</f>
        <v>172801.33449887019</v>
      </c>
      <c r="P43" s="195">
        <f>'Region and Market Data'!H59</f>
        <v>2.8514411209299387E-2</v>
      </c>
    </row>
    <row r="44" spans="2:16" x14ac:dyDescent="0.35">
      <c r="B44" s="74" t="s">
        <v>180</v>
      </c>
      <c r="C44" s="18">
        <f>'Region and Market Data'!C28</f>
        <v>1848290.5282042304</v>
      </c>
      <c r="D44" s="18">
        <f>'Region and Market Data'!D28</f>
        <v>-17296.078034692211</v>
      </c>
      <c r="E44" s="195">
        <f>'Region and Market Data'!E28</f>
        <v>-9.2711203955101358E-3</v>
      </c>
      <c r="F44" s="457">
        <f>'Region and Market Data'!F28</f>
        <v>9534688.8580885436</v>
      </c>
      <c r="G44" s="457">
        <f>'Region and Market Data'!G28</f>
        <v>-331915.57019919343</v>
      </c>
      <c r="H44" s="195">
        <f>'Region and Market Data'!H28</f>
        <v>-3.3640303775388555E-2</v>
      </c>
      <c r="I44" s="4"/>
      <c r="J44" s="74" t="s">
        <v>212</v>
      </c>
      <c r="K44" s="18">
        <f>'Region and Market Data'!C60</f>
        <v>6524682.2446632115</v>
      </c>
      <c r="L44" s="18">
        <f>'Region and Market Data'!D60</f>
        <v>-35204.008511197753</v>
      </c>
      <c r="M44" s="195">
        <f>'Region and Market Data'!E60</f>
        <v>-5.3665577652603508E-3</v>
      </c>
      <c r="N44" s="457">
        <f>'Region and Market Data'!F60</f>
        <v>37109219.617955536</v>
      </c>
      <c r="O44" s="457">
        <f>'Region and Market Data'!G60</f>
        <v>-853997.83482383937</v>
      </c>
      <c r="P44" s="195">
        <f>'Region and Market Data'!H60</f>
        <v>-2.2495401921243538E-2</v>
      </c>
    </row>
    <row r="45" spans="2:16" x14ac:dyDescent="0.35">
      <c r="B45" s="74" t="s">
        <v>181</v>
      </c>
      <c r="C45" s="18">
        <f>'Region and Market Data'!C29</f>
        <v>2955377.36459442</v>
      </c>
      <c r="D45" s="18">
        <f>'Region and Market Data'!D29</f>
        <v>-45887.159457955509</v>
      </c>
      <c r="E45" s="195">
        <f>'Region and Market Data'!E29</f>
        <v>-1.5289275267212243E-2</v>
      </c>
      <c r="F45" s="457">
        <f>'Region and Market Data'!F29</f>
        <v>16533660.574315691</v>
      </c>
      <c r="G45" s="457">
        <f>'Region and Market Data'!G29</f>
        <v>-213553.63691713847</v>
      </c>
      <c r="H45" s="195">
        <f>'Region and Market Data'!H29</f>
        <v>-1.2751591651219342E-2</v>
      </c>
      <c r="I45" s="6"/>
      <c r="J45" s="74" t="s">
        <v>213</v>
      </c>
      <c r="K45" s="18">
        <f>'Region and Market Data'!C61</f>
        <v>2601961.3000191455</v>
      </c>
      <c r="L45" s="18">
        <f>'Region and Market Data'!D61</f>
        <v>-17211.633364765439</v>
      </c>
      <c r="M45" s="195">
        <f>'Region and Market Data'!E61</f>
        <v>-6.5714001337545923E-3</v>
      </c>
      <c r="N45" s="457">
        <f>'Region and Market Data'!F61</f>
        <v>13333107.529069506</v>
      </c>
      <c r="O45" s="457">
        <f>'Region and Market Data'!G61</f>
        <v>-642816.3167492114</v>
      </c>
      <c r="P45" s="195">
        <f>'Region and Market Data'!H61</f>
        <v>-4.5994549186208371E-2</v>
      </c>
    </row>
    <row r="46" spans="2:16" x14ac:dyDescent="0.35">
      <c r="B46" s="74" t="s">
        <v>182</v>
      </c>
      <c r="C46" s="18">
        <f>'Region and Market Data'!C30</f>
        <v>5061199.9827491818</v>
      </c>
      <c r="D46" s="195">
        <f>'Region and Market Data'!D30</f>
        <v>-114193.44698970113</v>
      </c>
      <c r="E46" s="195">
        <f>'Region and Market Data'!E30</f>
        <v>-2.2064689098517984E-2</v>
      </c>
      <c r="F46" s="457">
        <f>'Region and Market Data'!F30</f>
        <v>28420914.198036674</v>
      </c>
      <c r="G46" s="457">
        <f>'Region and Market Data'!G30</f>
        <v>-540535.20905951783</v>
      </c>
      <c r="H46" s="195">
        <f>'Region and Market Data'!H30</f>
        <v>-1.8663955710969175E-2</v>
      </c>
      <c r="I46" s="4"/>
      <c r="J46" s="74" t="s">
        <v>214</v>
      </c>
      <c r="K46" s="18">
        <f>'Region and Market Data'!C62</f>
        <v>7769668.3974869605</v>
      </c>
      <c r="L46" s="18">
        <f>'Region and Market Data'!D62</f>
        <v>-72582.659530051984</v>
      </c>
      <c r="M46" s="195">
        <f>'Region and Market Data'!E62</f>
        <v>-9.2553348524984022E-3</v>
      </c>
      <c r="N46" s="457">
        <f>'Region and Market Data'!F62</f>
        <v>39587943.375639327</v>
      </c>
      <c r="O46" s="457">
        <f>'Region and Market Data'!G62</f>
        <v>-1696362.5976593196</v>
      </c>
      <c r="P46" s="195">
        <f>'Region and Market Data'!H62</f>
        <v>-4.1089769045808161E-2</v>
      </c>
    </row>
    <row r="47" spans="2:16" x14ac:dyDescent="0.35">
      <c r="B47" s="74" t="s">
        <v>183</v>
      </c>
      <c r="C47" s="18">
        <f>'Region and Market Data'!C31</f>
        <v>3986833.1087047425</v>
      </c>
      <c r="D47" s="18">
        <f>'Region and Market Data'!D31</f>
        <v>-114160.09434753656</v>
      </c>
      <c r="E47" s="195">
        <f>'Region and Market Data'!E31</f>
        <v>-2.7837182042284223E-2</v>
      </c>
      <c r="F47" s="457">
        <f>'Region and Market Data'!F31</f>
        <v>22450367.66515303</v>
      </c>
      <c r="G47" s="457">
        <f>'Region and Market Data'!G31</f>
        <v>-894960.28584008291</v>
      </c>
      <c r="H47" s="195">
        <f>'Region and Market Data'!H31</f>
        <v>-3.8335734144270661E-2</v>
      </c>
      <c r="I47" s="4"/>
      <c r="J47" s="74" t="s">
        <v>215</v>
      </c>
      <c r="K47" s="18">
        <f>'Region and Market Data'!C63</f>
        <v>4627931.1182104554</v>
      </c>
      <c r="L47" s="18">
        <f>'Region and Market Data'!D63</f>
        <v>-70508.744409039617</v>
      </c>
      <c r="M47" s="195">
        <f>'Region and Market Data'!E63</f>
        <v>-1.5006841945557917E-2</v>
      </c>
      <c r="N47" s="457">
        <f>'Region and Market Data'!F63</f>
        <v>27231272.448909987</v>
      </c>
      <c r="O47" s="457">
        <f>'Region and Market Data'!G63</f>
        <v>-615301.01019710675</v>
      </c>
      <c r="P47" s="195">
        <f>'Region and Market Data'!H63</f>
        <v>-2.2096112151848091E-2</v>
      </c>
    </row>
    <row r="48" spans="2:16" x14ac:dyDescent="0.35">
      <c r="B48" s="74" t="s">
        <v>184</v>
      </c>
      <c r="C48" s="18">
        <f>'Region and Market Data'!C32</f>
        <v>3433865.6495030764</v>
      </c>
      <c r="D48" s="18">
        <f>'Region and Market Data'!D32</f>
        <v>-13918.614100466948</v>
      </c>
      <c r="E48" s="195">
        <f>'Region and Market Data'!E32</f>
        <v>-4.0369736144452197E-3</v>
      </c>
      <c r="F48" s="457">
        <f>'Region and Market Data'!F32</f>
        <v>17347529.993078947</v>
      </c>
      <c r="G48" s="457">
        <f>'Region and Market Data'!G32</f>
        <v>-424353.20990800112</v>
      </c>
      <c r="H48" s="195">
        <f>'Region and Market Data'!H32</f>
        <v>-2.3877785210555481E-2</v>
      </c>
      <c r="I48" s="4"/>
      <c r="J48" s="74" t="s">
        <v>216</v>
      </c>
      <c r="K48" s="18">
        <f>'Region and Market Data'!C64</f>
        <v>4913892.301800386</v>
      </c>
      <c r="L48" s="18">
        <f>'Region and Market Data'!D64</f>
        <v>-61451.412379395217</v>
      </c>
      <c r="M48" s="195">
        <f>'Region and Market Data'!E64</f>
        <v>-1.2351189366929173E-2</v>
      </c>
      <c r="N48" s="457">
        <f>'Region and Market Data'!F64</f>
        <v>29435645.05588343</v>
      </c>
      <c r="O48" s="457">
        <f>'Region and Market Data'!G64</f>
        <v>-999082.96073078737</v>
      </c>
      <c r="P48" s="195">
        <f>'Region and Market Data'!H64</f>
        <v>-3.2827070450092123E-2</v>
      </c>
    </row>
    <row r="49" spans="5:16" x14ac:dyDescent="0.35">
      <c r="I49" s="4"/>
      <c r="J49" s="74" t="s">
        <v>217</v>
      </c>
      <c r="K49" s="18">
        <f>'Region and Market Data'!C65</f>
        <v>1187670.7101574484</v>
      </c>
      <c r="L49" s="18">
        <f>'Region and Market Data'!D65</f>
        <v>17764.684479665011</v>
      </c>
      <c r="M49" s="195">
        <f>'Region and Market Data'!E65</f>
        <v>1.5184710643210053E-2</v>
      </c>
      <c r="N49" s="457">
        <f>'Region and Market Data'!F65</f>
        <v>6363110.4653698634</v>
      </c>
      <c r="O49" s="457">
        <f>'Region and Market Data'!G65</f>
        <v>-25280.256083872169</v>
      </c>
      <c r="P49" s="195">
        <f>'Region and Market Data'!H65</f>
        <v>-3.9572182081748786E-3</v>
      </c>
    </row>
    <row r="50" spans="5:16" x14ac:dyDescent="0.35">
      <c r="I50" s="4"/>
      <c r="J50" s="74" t="s">
        <v>218</v>
      </c>
      <c r="K50" s="457">
        <f>'Region and Market Data'!C66</f>
        <v>5246844.801865587</v>
      </c>
      <c r="L50" s="18">
        <f>'Region and Market Data'!D66</f>
        <v>9240.0287084579468</v>
      </c>
      <c r="M50" s="195">
        <f>'Region and Market Data'!E66</f>
        <v>1.7641706674419865E-3</v>
      </c>
      <c r="N50" s="457">
        <f>'Region and Market Data'!F66</f>
        <v>25140578.209223405</v>
      </c>
      <c r="O50" s="457">
        <f>'Region and Market Data'!G66</f>
        <v>-698548.61327910051</v>
      </c>
      <c r="P50" s="195">
        <f>'Region and Market Data'!H66</f>
        <v>-2.7034528607629105E-2</v>
      </c>
    </row>
    <row r="51" spans="5:16" x14ac:dyDescent="0.35">
      <c r="I51" s="4"/>
    </row>
    <row r="52" spans="5:16" x14ac:dyDescent="0.35">
      <c r="E52" s="197"/>
      <c r="H52" s="197"/>
      <c r="I52" s="4"/>
    </row>
    <row r="53" spans="5:16" x14ac:dyDescent="0.35">
      <c r="I53" s="4"/>
    </row>
    <row r="54" spans="5:16" x14ac:dyDescent="0.35">
      <c r="I54" s="4"/>
    </row>
    <row r="55" spans="5:16" x14ac:dyDescent="0.35">
      <c r="I55" s="4"/>
    </row>
  </sheetData>
  <mergeCells count="26">
    <mergeCell ref="C28:E28"/>
    <mergeCell ref="F28:H28"/>
    <mergeCell ref="J40:J41"/>
    <mergeCell ref="N40:P40"/>
    <mergeCell ref="K40:M40"/>
    <mergeCell ref="K4:M4"/>
    <mergeCell ref="N4:P4"/>
    <mergeCell ref="J32:J33"/>
    <mergeCell ref="K32:M32"/>
    <mergeCell ref="N32:P32"/>
    <mergeCell ref="B28:B29"/>
    <mergeCell ref="B38:B39"/>
    <mergeCell ref="C38:E38"/>
    <mergeCell ref="F38:H38"/>
    <mergeCell ref="B2:P2"/>
    <mergeCell ref="B3:P3"/>
    <mergeCell ref="B20:B21"/>
    <mergeCell ref="C20:E20"/>
    <mergeCell ref="F20:H20"/>
    <mergeCell ref="J20:J21"/>
    <mergeCell ref="K20:M20"/>
    <mergeCell ref="N20:P20"/>
    <mergeCell ref="B4:B5"/>
    <mergeCell ref="C4:E4"/>
    <mergeCell ref="F4:H4"/>
    <mergeCell ref="J4:J5"/>
  </mergeCells>
  <conditionalFormatting sqref="B30:H35">
    <cfRule type="cellIs" dxfId="76" priority="7" operator="lessThan">
      <formula>0</formula>
    </cfRule>
  </conditionalFormatting>
  <conditionalFormatting sqref="B40:H48">
    <cfRule type="cellIs" dxfId="75" priority="6" operator="lessThan">
      <formula>0</formula>
    </cfRule>
  </conditionalFormatting>
  <conditionalFormatting sqref="B7:I15">
    <cfRule type="cellIs" dxfId="74" priority="5" operator="lessThan">
      <formula>0</formula>
    </cfRule>
  </conditionalFormatting>
  <conditionalFormatting sqref="B6:P6 I16:I17 B18:P21 D22:P22 B22:C25 D23:I25 B26:I26 B26:H27 I27:I55 B28:C28 F28 C29:H29 B38:C38 F38 C39:H39 J40:K40 N40 K41:P41">
    <cfRule type="cellIs" dxfId="73" priority="8" operator="lessThan">
      <formula>0</formula>
    </cfRule>
  </conditionalFormatting>
  <conditionalFormatting sqref="C4:E4">
    <cfRule type="cellIs" dxfId="72" priority="38" operator="lessThan">
      <formula>0</formula>
    </cfRule>
  </conditionalFormatting>
  <conditionalFormatting sqref="J7:P17">
    <cfRule type="cellIs" dxfId="71" priority="4" operator="lessThan">
      <formula>0</formula>
    </cfRule>
  </conditionalFormatting>
  <conditionalFormatting sqref="J23:P39">
    <cfRule type="cellIs" dxfId="70" priority="2" operator="lessThan">
      <formula>0</formula>
    </cfRule>
  </conditionalFormatting>
  <conditionalFormatting sqref="J42:P50">
    <cfRule type="cellIs" dxfId="69" priority="1" operator="lessThan">
      <formula>0</formula>
    </cfRule>
  </conditionalFormatting>
  <conditionalFormatting sqref="K4:M4">
    <cfRule type="cellIs" dxfId="68" priority="24" operator="less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CFF66"/>
  </sheetPr>
  <dimension ref="A1:X213"/>
  <sheetViews>
    <sheetView zoomScale="55" zoomScaleNormal="55" workbookViewId="0">
      <selection activeCell="J34" sqref="J34"/>
    </sheetView>
  </sheetViews>
  <sheetFormatPr defaultColWidth="8.90625" defaultRowHeight="14.5" x14ac:dyDescent="0.35"/>
  <cols>
    <col min="1" max="1" width="13.1796875" bestFit="1" customWidth="1"/>
    <col min="2" max="2" width="47.81640625" bestFit="1" customWidth="1"/>
    <col min="3" max="3" width="13" bestFit="1" customWidth="1"/>
    <col min="4" max="4" width="11.81640625" bestFit="1" customWidth="1"/>
    <col min="5" max="5" width="8.453125" bestFit="1" customWidth="1"/>
    <col min="6" max="6" width="15.1796875" bestFit="1" customWidth="1"/>
    <col min="7" max="7" width="14.1796875" bestFit="1" customWidth="1"/>
    <col min="8" max="8" width="8.453125" bestFit="1" customWidth="1"/>
    <col min="9" max="9" width="13.81640625" bestFit="1" customWidth="1"/>
    <col min="10" max="11" width="47.81640625" bestFit="1" customWidth="1"/>
    <col min="12" max="12" width="13" bestFit="1" customWidth="1"/>
    <col min="13" max="13" width="11" bestFit="1" customWidth="1"/>
    <col min="14" max="14" width="6.1796875" bestFit="1" customWidth="1"/>
    <col min="15" max="15" width="15.1796875" bestFit="1" customWidth="1"/>
    <col min="16" max="16" width="14.1796875" bestFit="1" customWidth="1"/>
    <col min="17" max="17" width="6.90625" bestFit="1" customWidth="1"/>
    <col min="18" max="18" width="19.81640625" customWidth="1"/>
    <col min="19" max="19" width="22.36328125" bestFit="1" customWidth="1"/>
    <col min="20" max="20" width="20.81640625" bestFit="1" customWidth="1"/>
    <col min="21" max="21" width="19.81640625" customWidth="1"/>
    <col min="22" max="22" width="24" bestFit="1" customWidth="1"/>
    <col min="23" max="23" width="22.36328125" bestFit="1" customWidth="1"/>
    <col min="24" max="25" width="19.81640625" customWidth="1"/>
  </cols>
  <sheetData>
    <row r="1" spans="1:17" ht="15" customHeight="1" x14ac:dyDescent="0.35">
      <c r="A1" s="2"/>
      <c r="B1" s="2"/>
      <c r="C1" s="2"/>
      <c r="D1" s="2"/>
      <c r="E1" s="2"/>
      <c r="F1" s="2"/>
      <c r="G1" s="2"/>
      <c r="H1" s="2"/>
      <c r="J1" t="s">
        <v>121</v>
      </c>
    </row>
    <row r="2" spans="1:17" ht="15" customHeight="1" x14ac:dyDescent="0.35">
      <c r="A2" s="2"/>
      <c r="C2" s="2"/>
      <c r="D2" s="2"/>
      <c r="E2" s="2"/>
      <c r="F2" s="2"/>
      <c r="G2" s="2"/>
      <c r="H2" s="2"/>
      <c r="J2" t="s">
        <v>120</v>
      </c>
    </row>
    <row r="4" spans="1:17" x14ac:dyDescent="0.35">
      <c r="J4" s="202"/>
      <c r="K4" s="54"/>
      <c r="L4" s="55"/>
      <c r="M4" s="55"/>
      <c r="N4" s="56"/>
      <c r="O4" s="57"/>
      <c r="P4" s="57"/>
      <c r="Q4" s="56"/>
    </row>
    <row r="5" spans="1:17" x14ac:dyDescent="0.35">
      <c r="J5" s="72"/>
      <c r="K5" s="58"/>
      <c r="L5" s="61"/>
      <c r="M5" s="61"/>
      <c r="N5" s="59"/>
      <c r="O5" s="60"/>
      <c r="P5" s="60"/>
      <c r="Q5" s="59"/>
    </row>
    <row r="6" spans="1:17" x14ac:dyDescent="0.35">
      <c r="J6" s="202"/>
      <c r="K6" s="54"/>
      <c r="L6" s="55"/>
      <c r="M6" s="55"/>
      <c r="N6" s="56"/>
      <c r="O6" s="57"/>
      <c r="P6" s="57"/>
      <c r="Q6" s="56"/>
    </row>
    <row r="7" spans="1:17" x14ac:dyDescent="0.35">
      <c r="J7" s="72"/>
      <c r="K7" s="58"/>
      <c r="L7" s="61"/>
      <c r="M7" s="61"/>
      <c r="N7" s="59"/>
      <c r="O7" s="60"/>
      <c r="P7" s="60"/>
      <c r="Q7" s="59"/>
    </row>
    <row r="8" spans="1:17" ht="50" x14ac:dyDescent="0.35">
      <c r="A8" s="351" t="s">
        <v>1</v>
      </c>
      <c r="B8" s="351" t="s">
        <v>0</v>
      </c>
      <c r="C8" s="351" t="s">
        <v>2</v>
      </c>
      <c r="D8" s="351" t="s">
        <v>289</v>
      </c>
      <c r="E8" s="351" t="s">
        <v>290</v>
      </c>
      <c r="F8" s="352" t="s">
        <v>5</v>
      </c>
      <c r="G8" s="352" t="s">
        <v>294</v>
      </c>
      <c r="H8" s="352" t="s">
        <v>295</v>
      </c>
      <c r="J8" s="202"/>
      <c r="K8" s="54"/>
      <c r="L8" s="55"/>
      <c r="M8" s="55"/>
      <c r="N8" s="56"/>
      <c r="O8" s="57"/>
      <c r="P8" s="57"/>
      <c r="Q8" s="56"/>
    </row>
    <row r="9" spans="1:17" x14ac:dyDescent="0.35">
      <c r="A9" s="1057" t="s">
        <v>412</v>
      </c>
      <c r="B9" s="312" t="s">
        <v>219</v>
      </c>
      <c r="C9" s="65">
        <v>63122888.848569676</v>
      </c>
      <c r="D9" s="65">
        <v>-4626564.3122483641</v>
      </c>
      <c r="E9" s="66">
        <v>-6.8289323328798085E-2</v>
      </c>
      <c r="F9" s="68">
        <v>326185266.50359136</v>
      </c>
      <c r="G9" s="68">
        <v>-34600862.021346271</v>
      </c>
      <c r="H9" s="66">
        <v>-9.5904080799366576E-2</v>
      </c>
      <c r="J9" s="72"/>
      <c r="K9" s="58"/>
      <c r="L9" s="61"/>
      <c r="M9" s="61"/>
      <c r="N9" s="59"/>
      <c r="O9" s="60"/>
      <c r="P9" s="60"/>
      <c r="Q9" s="59"/>
    </row>
    <row r="10" spans="1:17" x14ac:dyDescent="0.35">
      <c r="A10" s="1058"/>
      <c r="B10" s="311" t="s">
        <v>220</v>
      </c>
      <c r="C10" s="73">
        <v>5527369.7958477167</v>
      </c>
      <c r="D10" s="73">
        <v>-395167.11092530005</v>
      </c>
      <c r="E10" s="69">
        <v>-6.6722608427038532E-2</v>
      </c>
      <c r="F10" s="71">
        <v>27673925.290311348</v>
      </c>
      <c r="G10" s="71">
        <v>-2945136.9214894176</v>
      </c>
      <c r="H10" s="69">
        <v>-9.618638549793157E-2</v>
      </c>
      <c r="J10" s="202"/>
      <c r="K10" s="54"/>
      <c r="L10" s="55"/>
      <c r="M10" s="55"/>
      <c r="N10" s="56"/>
      <c r="O10" s="57"/>
      <c r="P10" s="57"/>
      <c r="Q10" s="56"/>
    </row>
    <row r="11" spans="1:17" x14ac:dyDescent="0.35">
      <c r="A11" s="1058"/>
      <c r="B11" s="312" t="s">
        <v>221</v>
      </c>
      <c r="C11" s="65">
        <v>11221360.967967218</v>
      </c>
      <c r="D11" s="65">
        <v>-826330.84312295355</v>
      </c>
      <c r="E11" s="66">
        <v>-6.8588311859230783E-2</v>
      </c>
      <c r="F11" s="68">
        <v>58668213.641539343</v>
      </c>
      <c r="G11" s="68">
        <v>-6253172.0894953758</v>
      </c>
      <c r="H11" s="66">
        <v>-9.6319140743573783E-2</v>
      </c>
      <c r="J11" s="72"/>
      <c r="K11" s="58"/>
      <c r="L11" s="61"/>
      <c r="M11" s="61"/>
      <c r="N11" s="59"/>
      <c r="O11" s="60"/>
      <c r="P11" s="60"/>
      <c r="Q11" s="59"/>
    </row>
    <row r="12" spans="1:17" x14ac:dyDescent="0.35">
      <c r="A12" s="1058"/>
      <c r="B12" s="311" t="s">
        <v>222</v>
      </c>
      <c r="C12" s="73">
        <v>5494722.6830998836</v>
      </c>
      <c r="D12" s="73">
        <v>-290425.34218269773</v>
      </c>
      <c r="E12" s="69">
        <v>-5.0201886090634924E-2</v>
      </c>
      <c r="F12" s="71">
        <v>26493665.982539698</v>
      </c>
      <c r="G12" s="71">
        <v>-2446380.5708721653</v>
      </c>
      <c r="H12" s="69">
        <v>-8.4532710282864118E-2</v>
      </c>
      <c r="J12" s="202"/>
      <c r="K12" s="54"/>
      <c r="L12" s="55"/>
      <c r="M12" s="55"/>
      <c r="N12" s="56"/>
      <c r="O12" s="57"/>
      <c r="P12" s="57"/>
      <c r="Q12" s="56"/>
    </row>
    <row r="13" spans="1:17" x14ac:dyDescent="0.35">
      <c r="A13" s="1058"/>
      <c r="B13" s="312" t="s">
        <v>223</v>
      </c>
      <c r="C13" s="65">
        <v>3137748.3238135213</v>
      </c>
      <c r="D13" s="65">
        <v>-172191.67505539907</v>
      </c>
      <c r="E13" s="66">
        <v>-5.2022597120866473E-2</v>
      </c>
      <c r="F13" s="68">
        <v>14610747.213704826</v>
      </c>
      <c r="G13" s="68">
        <v>-1390006.5010743402</v>
      </c>
      <c r="H13" s="66">
        <v>-8.6871314055065707E-2</v>
      </c>
      <c r="J13" s="72"/>
      <c r="K13" s="58"/>
      <c r="L13" s="61"/>
      <c r="M13" s="61"/>
      <c r="N13" s="59"/>
      <c r="O13" s="60"/>
      <c r="P13" s="60"/>
      <c r="Q13" s="59"/>
    </row>
    <row r="14" spans="1:17" x14ac:dyDescent="0.35">
      <c r="A14" s="1058"/>
      <c r="B14" s="311" t="s">
        <v>224</v>
      </c>
      <c r="C14" s="73">
        <v>12775057.729696838</v>
      </c>
      <c r="D14" s="73">
        <v>-1089282.5055673514</v>
      </c>
      <c r="E14" s="69">
        <v>-7.8567208181803155E-2</v>
      </c>
      <c r="F14" s="71">
        <v>67794118.590036675</v>
      </c>
      <c r="G14" s="71">
        <v>-7757893.4191219658</v>
      </c>
      <c r="H14" s="69">
        <v>-0.10268281694710567</v>
      </c>
      <c r="I14" s="36"/>
      <c r="J14" s="202"/>
      <c r="K14" s="54"/>
      <c r="L14" s="55"/>
      <c r="M14" s="55"/>
      <c r="N14" s="56"/>
      <c r="O14" s="57"/>
      <c r="P14" s="57"/>
      <c r="Q14" s="56"/>
    </row>
    <row r="15" spans="1:17" x14ac:dyDescent="0.35">
      <c r="A15" s="1058"/>
      <c r="B15" s="312" t="s">
        <v>225</v>
      </c>
      <c r="C15" s="65">
        <v>6628250.5436112117</v>
      </c>
      <c r="D15" s="65">
        <v>-457757.06265687011</v>
      </c>
      <c r="E15" s="66">
        <v>-6.4600137071818997E-2</v>
      </c>
      <c r="F15" s="68">
        <v>35067657.444385409</v>
      </c>
      <c r="G15" s="68">
        <v>-3693093.9686341658</v>
      </c>
      <c r="H15" s="66">
        <v>-9.5279215030740369E-2</v>
      </c>
      <c r="J15" s="72"/>
      <c r="K15" s="58"/>
      <c r="L15" s="61"/>
      <c r="M15" s="61"/>
      <c r="N15" s="59"/>
      <c r="O15" s="60"/>
      <c r="P15" s="60"/>
      <c r="Q15" s="59"/>
    </row>
    <row r="16" spans="1:17" x14ac:dyDescent="0.35">
      <c r="A16" s="1058"/>
      <c r="B16" s="311" t="s">
        <v>226</v>
      </c>
      <c r="C16" s="73">
        <v>8360907.6647458747</v>
      </c>
      <c r="D16" s="73">
        <v>-515185.46434303746</v>
      </c>
      <c r="E16" s="69">
        <v>-5.8041917412364821E-2</v>
      </c>
      <c r="F16" s="71">
        <v>42376839.162873641</v>
      </c>
      <c r="G16" s="71">
        <v>-3807282.9194698408</v>
      </c>
      <c r="H16" s="69">
        <v>-8.2437052991538667E-2</v>
      </c>
      <c r="J16" s="202"/>
      <c r="K16" s="54"/>
      <c r="L16" s="55"/>
      <c r="M16" s="55"/>
      <c r="N16" s="56"/>
      <c r="O16" s="57"/>
      <c r="P16" s="57"/>
      <c r="Q16" s="56"/>
    </row>
    <row r="17" spans="1:24" x14ac:dyDescent="0.35">
      <c r="A17" s="1058"/>
      <c r="B17" s="312" t="s">
        <v>227</v>
      </c>
      <c r="C17" s="65">
        <v>9977471.1397873759</v>
      </c>
      <c r="D17" s="65">
        <v>-880224.30839473568</v>
      </c>
      <c r="E17" s="66">
        <v>-8.106916542240189E-2</v>
      </c>
      <c r="F17" s="68">
        <v>53500099.178200439</v>
      </c>
      <c r="G17" s="68">
        <v>-6307895.6311889067</v>
      </c>
      <c r="H17" s="66">
        <v>-0.10546910411045282</v>
      </c>
      <c r="J17" s="72"/>
      <c r="K17" s="58"/>
      <c r="L17" s="61"/>
      <c r="M17" s="61"/>
      <c r="N17" s="59"/>
      <c r="O17" s="60"/>
      <c r="P17" s="60"/>
      <c r="Q17" s="59"/>
    </row>
    <row r="18" spans="1:24" x14ac:dyDescent="0.35">
      <c r="A18" s="1058"/>
      <c r="B18" s="311" t="s">
        <v>228</v>
      </c>
      <c r="C18" s="73">
        <v>49140027.693394609</v>
      </c>
      <c r="D18" s="73">
        <v>-2264976.1159572825</v>
      </c>
      <c r="E18" s="69">
        <v>-4.4061393796555368E-2</v>
      </c>
      <c r="F18" s="71">
        <v>239133960.01596442</v>
      </c>
      <c r="G18" s="71">
        <v>-19361346.979798198</v>
      </c>
      <c r="H18" s="69">
        <v>-7.4900187569422988E-2</v>
      </c>
      <c r="J18" s="202"/>
      <c r="K18" s="54"/>
      <c r="L18" s="62"/>
      <c r="M18" s="62"/>
      <c r="N18" s="62"/>
      <c r="O18" s="62"/>
      <c r="P18" s="62"/>
      <c r="Q18" s="62"/>
    </row>
    <row r="19" spans="1:24" x14ac:dyDescent="0.35">
      <c r="A19" s="1058"/>
      <c r="B19" s="312" t="s">
        <v>229</v>
      </c>
      <c r="C19" s="65">
        <v>4326746.8291871659</v>
      </c>
      <c r="D19" s="65">
        <v>-239071.24259835575</v>
      </c>
      <c r="E19" s="66">
        <v>-5.2361096924929351E-2</v>
      </c>
      <c r="F19" s="68">
        <v>21344207.60538996</v>
      </c>
      <c r="G19" s="68">
        <v>-2126753.9692570753</v>
      </c>
      <c r="H19" s="66">
        <v>-9.0612136298427653E-2</v>
      </c>
      <c r="J19" s="72"/>
      <c r="K19" s="58"/>
      <c r="L19" s="61"/>
      <c r="M19" s="61"/>
      <c r="N19" s="59"/>
      <c r="O19" s="60"/>
      <c r="P19" s="60"/>
      <c r="Q19" s="59"/>
    </row>
    <row r="20" spans="1:24" x14ac:dyDescent="0.35">
      <c r="A20" s="1058"/>
      <c r="B20" s="311" t="s">
        <v>230</v>
      </c>
      <c r="C20" s="73">
        <v>4928403.6738947155</v>
      </c>
      <c r="D20" s="73">
        <v>-424023.0806396408</v>
      </c>
      <c r="E20" s="69">
        <v>-7.9220716150935802E-2</v>
      </c>
      <c r="F20" s="71">
        <v>22567954.011533972</v>
      </c>
      <c r="G20" s="71">
        <v>-3093251.0285944827</v>
      </c>
      <c r="H20" s="69">
        <v>-0.1205419240350296</v>
      </c>
      <c r="J20" s="202"/>
      <c r="K20" s="54"/>
      <c r="L20" s="55"/>
      <c r="M20" s="55"/>
      <c r="N20" s="56"/>
      <c r="O20" s="57"/>
      <c r="P20" s="57"/>
      <c r="Q20" s="56"/>
    </row>
    <row r="21" spans="1:24" x14ac:dyDescent="0.35">
      <c r="A21" s="1058"/>
      <c r="B21" s="312" t="s">
        <v>231</v>
      </c>
      <c r="C21" s="65">
        <v>26445178.507404465</v>
      </c>
      <c r="D21" s="65">
        <v>-1171978.4991185255</v>
      </c>
      <c r="E21" s="66">
        <v>-4.2436609200639727E-2</v>
      </c>
      <c r="F21" s="68">
        <v>125223013.76616932</v>
      </c>
      <c r="G21" s="68">
        <v>-9890069.76552926</v>
      </c>
      <c r="H21" s="66">
        <v>-7.3198460926317127E-2</v>
      </c>
      <c r="J21" s="72"/>
      <c r="K21" s="58"/>
      <c r="L21" s="61"/>
      <c r="M21" s="61"/>
      <c r="N21" s="59"/>
      <c r="O21" s="60"/>
      <c r="P21" s="60"/>
      <c r="Q21" s="59"/>
      <c r="S21" s="33"/>
    </row>
    <row r="22" spans="1:24" x14ac:dyDescent="0.35">
      <c r="A22" s="1058"/>
      <c r="B22" s="311" t="s">
        <v>232</v>
      </c>
      <c r="C22" s="73">
        <v>8221884.4586084811</v>
      </c>
      <c r="D22" s="73">
        <v>-234727.75537569541</v>
      </c>
      <c r="E22" s="69">
        <v>-2.7756712668879465E-2</v>
      </c>
      <c r="F22" s="71">
        <v>44053205.330153257</v>
      </c>
      <c r="G22" s="71">
        <v>-2590347.1820053458</v>
      </c>
      <c r="H22" s="69">
        <v>-5.5534946257151371E-2</v>
      </c>
      <c r="J22" s="202"/>
      <c r="K22" s="54"/>
      <c r="L22" s="55"/>
      <c r="M22" s="55"/>
      <c r="N22" s="56"/>
      <c r="O22" s="57"/>
      <c r="P22" s="57"/>
      <c r="Q22" s="56"/>
      <c r="R22" s="33"/>
      <c r="S22" s="33"/>
      <c r="U22" s="35"/>
      <c r="V22" s="35"/>
    </row>
    <row r="23" spans="1:24" x14ac:dyDescent="0.35">
      <c r="A23" s="1058"/>
      <c r="B23" s="312" t="s">
        <v>233</v>
      </c>
      <c r="C23" s="361">
        <v>1643556.7164238393</v>
      </c>
      <c r="D23" s="361">
        <v>-83353.699553608894</v>
      </c>
      <c r="E23" s="361">
        <v>-4.8267529561705658E-2</v>
      </c>
      <c r="F23" s="361">
        <v>8381238.1417200565</v>
      </c>
      <c r="G23" s="361">
        <v>-478909.41282784939</v>
      </c>
      <c r="H23" s="361">
        <v>-5.4052080947797038E-2</v>
      </c>
      <c r="J23" s="72"/>
      <c r="K23" s="58"/>
      <c r="L23" s="61"/>
      <c r="M23" s="61"/>
      <c r="N23" s="59"/>
      <c r="O23" s="60"/>
      <c r="P23" s="60"/>
      <c r="Q23" s="59"/>
    </row>
    <row r="24" spans="1:24" x14ac:dyDescent="0.35">
      <c r="A24" s="1058"/>
      <c r="B24" s="311" t="s">
        <v>234</v>
      </c>
      <c r="C24" s="73">
        <v>903863.25417867443</v>
      </c>
      <c r="D24" s="73">
        <v>-25727.546012450708</v>
      </c>
      <c r="E24" s="69">
        <v>-2.767620549510719E-2</v>
      </c>
      <c r="F24" s="71">
        <v>4778534.2310276469</v>
      </c>
      <c r="G24" s="71">
        <v>-281496.89555105753</v>
      </c>
      <c r="H24" s="69">
        <v>-5.5631455322961459E-2</v>
      </c>
      <c r="J24" s="202"/>
      <c r="K24" s="54"/>
      <c r="L24" s="55"/>
      <c r="M24" s="55"/>
      <c r="N24" s="56"/>
      <c r="O24" s="57"/>
      <c r="P24" s="57"/>
      <c r="Q24" s="56"/>
    </row>
    <row r="25" spans="1:24" x14ac:dyDescent="0.35">
      <c r="A25" s="1058"/>
      <c r="B25" s="312" t="s">
        <v>235</v>
      </c>
      <c r="C25" s="65">
        <v>2644956.164249293</v>
      </c>
      <c r="D25" s="65">
        <v>-58762.837206423283</v>
      </c>
      <c r="E25" s="66">
        <v>-2.1734077089662289E-2</v>
      </c>
      <c r="F25" s="68">
        <v>12767405.323106624</v>
      </c>
      <c r="G25" s="68">
        <v>-712625.50342914462</v>
      </c>
      <c r="H25" s="66">
        <v>-5.2865272535306373E-2</v>
      </c>
      <c r="J25" s="72"/>
      <c r="K25" s="58"/>
      <c r="L25" s="61"/>
      <c r="M25" s="61"/>
      <c r="N25" s="59"/>
      <c r="O25" s="60"/>
      <c r="P25" s="60"/>
      <c r="Q25" s="59"/>
    </row>
    <row r="26" spans="1:24" x14ac:dyDescent="0.35">
      <c r="A26" s="1058"/>
      <c r="B26" s="311" t="s">
        <v>340</v>
      </c>
      <c r="C26" s="73">
        <v>47588990.677774072</v>
      </c>
      <c r="D26" s="73">
        <v>-2908894.6169043109</v>
      </c>
      <c r="E26" s="69">
        <v>-5.7604285801862255E-2</v>
      </c>
      <c r="F26" s="71">
        <v>235525263.98416883</v>
      </c>
      <c r="G26" s="71">
        <v>-22757527.562750012</v>
      </c>
      <c r="H26" s="69">
        <v>-8.81108935924442E-2</v>
      </c>
      <c r="J26" s="202"/>
      <c r="K26" s="54"/>
      <c r="L26" s="55"/>
      <c r="M26" s="55"/>
      <c r="N26" s="56"/>
      <c r="O26" s="57"/>
      <c r="P26" s="57"/>
      <c r="Q26" s="56"/>
    </row>
    <row r="27" spans="1:24" x14ac:dyDescent="0.35">
      <c r="A27" s="1058"/>
      <c r="B27" s="312" t="s">
        <v>236</v>
      </c>
      <c r="C27" s="65">
        <v>4104944.5568533801</v>
      </c>
      <c r="D27" s="65">
        <v>-179647.96727972664</v>
      </c>
      <c r="E27" s="66">
        <v>-4.1928833668045125E-2</v>
      </c>
      <c r="F27" s="68">
        <v>18558722.513627753</v>
      </c>
      <c r="G27" s="68">
        <v>-1659013.8451065794</v>
      </c>
      <c r="H27" s="66">
        <v>-8.2057348838158295E-2</v>
      </c>
      <c r="J27" s="72"/>
      <c r="K27" s="58"/>
      <c r="L27" s="61"/>
      <c r="M27" s="61"/>
      <c r="N27" s="59"/>
      <c r="O27" s="60"/>
      <c r="P27" s="60"/>
      <c r="Q27" s="59"/>
    </row>
    <row r="28" spans="1:24" x14ac:dyDescent="0.35">
      <c r="A28" s="1058"/>
      <c r="B28" s="311" t="s">
        <v>237</v>
      </c>
      <c r="C28" s="73">
        <v>12628490.589241726</v>
      </c>
      <c r="D28" s="73">
        <v>-782944.53141706064</v>
      </c>
      <c r="E28" s="69">
        <v>-5.8378877754180374E-2</v>
      </c>
      <c r="F28" s="71">
        <v>66226615.222590707</v>
      </c>
      <c r="G28" s="71">
        <v>-6553433.5949462131</v>
      </c>
      <c r="H28" s="69">
        <v>-9.0044369321268053E-2</v>
      </c>
      <c r="J28" s="202"/>
      <c r="K28" s="54"/>
      <c r="L28" s="55"/>
      <c r="M28" s="55"/>
      <c r="N28" s="56"/>
      <c r="O28" s="57"/>
      <c r="P28" s="57"/>
      <c r="Q28" s="56"/>
    </row>
    <row r="29" spans="1:24" x14ac:dyDescent="0.35">
      <c r="A29" s="1058"/>
      <c r="B29" s="312" t="s">
        <v>238</v>
      </c>
      <c r="C29" s="65">
        <v>4670028.2588639501</v>
      </c>
      <c r="D29" s="65">
        <v>-286331.47847868036</v>
      </c>
      <c r="E29" s="66">
        <v>-5.7770519827561588E-2</v>
      </c>
      <c r="F29" s="68">
        <v>22806339.465188298</v>
      </c>
      <c r="G29" s="68">
        <v>-1927897.7940982692</v>
      </c>
      <c r="H29" s="66">
        <v>-7.7944501538022251E-2</v>
      </c>
      <c r="J29" s="72"/>
      <c r="K29" s="58"/>
      <c r="L29" s="61"/>
      <c r="M29" s="61"/>
      <c r="N29" s="59"/>
      <c r="O29" s="60"/>
      <c r="P29" s="60"/>
      <c r="Q29" s="59"/>
    </row>
    <row r="30" spans="1:24" x14ac:dyDescent="0.35">
      <c r="A30" s="1058"/>
      <c r="B30" s="311" t="s">
        <v>239</v>
      </c>
      <c r="C30" s="73">
        <v>4023862.147836789</v>
      </c>
      <c r="D30" s="73">
        <v>-276268.07288859179</v>
      </c>
      <c r="E30" s="69">
        <v>-6.4246443411657583E-2</v>
      </c>
      <c r="F30" s="71">
        <v>18805252.00328033</v>
      </c>
      <c r="G30" s="71">
        <v>-2133189.7751360871</v>
      </c>
      <c r="H30" s="69">
        <v>-0.10187910818344674</v>
      </c>
      <c r="J30" s="202"/>
      <c r="K30" s="54"/>
      <c r="L30" s="55"/>
      <c r="M30" s="55"/>
      <c r="N30" s="56"/>
      <c r="O30" s="57"/>
      <c r="P30" s="57"/>
      <c r="Q30" s="56"/>
    </row>
    <row r="31" spans="1:24" x14ac:dyDescent="0.35">
      <c r="A31" s="1058"/>
      <c r="B31" s="312" t="s">
        <v>241</v>
      </c>
      <c r="C31" s="65">
        <v>7523317.2384047555</v>
      </c>
      <c r="D31" s="65">
        <v>-392387.97932272125</v>
      </c>
      <c r="E31" s="66">
        <v>-4.9570817574655979E-2</v>
      </c>
      <c r="F31" s="68">
        <v>38974867.900593422</v>
      </c>
      <c r="G31" s="68">
        <v>-3096954.733805947</v>
      </c>
      <c r="H31" s="66">
        <v>-7.3611137808747326E-2</v>
      </c>
      <c r="J31" s="72"/>
      <c r="K31" s="58"/>
      <c r="L31" s="63"/>
      <c r="M31" s="63"/>
      <c r="N31" s="63"/>
      <c r="O31" s="63"/>
      <c r="P31" s="63"/>
      <c r="Q31" s="63"/>
      <c r="R31" s="37"/>
      <c r="S31" s="38"/>
      <c r="T31" s="41"/>
      <c r="U31" s="42"/>
      <c r="V31" s="38"/>
      <c r="W31" s="38"/>
      <c r="X31" s="42"/>
    </row>
    <row r="32" spans="1:24" x14ac:dyDescent="0.35">
      <c r="A32" s="1058"/>
      <c r="B32" s="311" t="s">
        <v>242</v>
      </c>
      <c r="C32" s="73">
        <v>8121204.2318440648</v>
      </c>
      <c r="D32" s="73">
        <v>-478744.11829845887</v>
      </c>
      <c r="E32" s="69">
        <v>-5.5668255064639412E-2</v>
      </c>
      <c r="F32" s="71">
        <v>38860184.869495898</v>
      </c>
      <c r="G32" s="71">
        <v>-3831695.8873181343</v>
      </c>
      <c r="H32" s="69">
        <v>-8.9752332747874058E-2</v>
      </c>
      <c r="J32" s="202"/>
      <c r="K32" s="54"/>
      <c r="L32" s="55"/>
      <c r="M32" s="55"/>
      <c r="N32" s="56"/>
      <c r="O32" s="57"/>
      <c r="P32" s="57"/>
      <c r="Q32" s="56"/>
    </row>
    <row r="33" spans="1:22" x14ac:dyDescent="0.35">
      <c r="A33" s="1058"/>
      <c r="B33" s="312" t="s">
        <v>244</v>
      </c>
      <c r="C33" s="65">
        <v>2654412.2012607092</v>
      </c>
      <c r="D33" s="65">
        <v>-207998.43841578206</v>
      </c>
      <c r="E33" s="66">
        <v>-7.2665478367314199E-2</v>
      </c>
      <c r="F33" s="68">
        <v>12949517.891154205</v>
      </c>
      <c r="G33" s="68">
        <v>-1476397.0803572442</v>
      </c>
      <c r="H33" s="66">
        <v>-0.10234339265640059</v>
      </c>
      <c r="J33" s="72"/>
      <c r="K33" s="58"/>
      <c r="L33" s="61"/>
      <c r="M33" s="61"/>
      <c r="N33" s="59"/>
      <c r="O33" s="60"/>
      <c r="P33" s="60"/>
      <c r="Q33" s="59"/>
      <c r="S33" s="40"/>
      <c r="T33" s="33"/>
      <c r="V33" s="39"/>
    </row>
    <row r="34" spans="1:22" x14ac:dyDescent="0.35">
      <c r="A34" s="1058"/>
      <c r="B34" s="311" t="s">
        <v>245</v>
      </c>
      <c r="C34" s="73">
        <v>1285196.7474267508</v>
      </c>
      <c r="D34" s="73">
        <v>-80877.757197674597</v>
      </c>
      <c r="E34" s="69">
        <v>-5.9204499406062996E-2</v>
      </c>
      <c r="F34" s="71">
        <v>6212438.9135560282</v>
      </c>
      <c r="G34" s="71">
        <v>-570365.91751755681</v>
      </c>
      <c r="H34" s="69">
        <v>-8.4089979252326363E-2</v>
      </c>
      <c r="J34" s="202"/>
      <c r="K34" s="54"/>
      <c r="L34" s="55"/>
      <c r="M34" s="55"/>
      <c r="N34" s="56"/>
      <c r="O34" s="57"/>
      <c r="P34" s="57"/>
      <c r="Q34" s="56"/>
      <c r="S34" s="40"/>
    </row>
    <row r="35" spans="1:22" x14ac:dyDescent="0.35">
      <c r="A35" s="1058"/>
      <c r="B35" s="312" t="s">
        <v>246</v>
      </c>
      <c r="C35" s="65">
        <v>1399967.2275135219</v>
      </c>
      <c r="D35" s="65">
        <v>-128501.24984034803</v>
      </c>
      <c r="E35" s="66">
        <v>-8.407190056206669E-2</v>
      </c>
      <c r="F35" s="68">
        <v>6413167.4922320796</v>
      </c>
      <c r="G35" s="68">
        <v>-962497.44492454641</v>
      </c>
      <c r="H35" s="66">
        <v>-0.13049636244669166</v>
      </c>
      <c r="J35" s="72"/>
      <c r="K35" s="58"/>
      <c r="L35" s="61"/>
      <c r="M35" s="61"/>
      <c r="N35" s="59"/>
      <c r="O35" s="60"/>
      <c r="P35" s="60"/>
      <c r="Q35" s="59"/>
    </row>
    <row r="36" spans="1:22" x14ac:dyDescent="0.35">
      <c r="A36" s="1058"/>
      <c r="B36" s="311" t="s">
        <v>247</v>
      </c>
      <c r="C36" s="884">
        <v>1177567.4785283746</v>
      </c>
      <c r="D36" s="884">
        <v>-95193.023765313439</v>
      </c>
      <c r="E36" s="884">
        <v>-7.4792565917753281E-2</v>
      </c>
      <c r="F36" s="884">
        <v>5718157.712450128</v>
      </c>
      <c r="G36" s="884">
        <v>-546081.48953940347</v>
      </c>
      <c r="H36" s="884">
        <v>-8.7174431232761224E-2</v>
      </c>
      <c r="J36" s="202"/>
      <c r="K36" s="54"/>
      <c r="L36" s="55"/>
      <c r="M36" s="55"/>
      <c r="N36" s="56"/>
      <c r="O36" s="57"/>
      <c r="P36" s="57"/>
      <c r="Q36" s="56"/>
    </row>
    <row r="37" spans="1:22" x14ac:dyDescent="0.35">
      <c r="A37" s="1058"/>
      <c r="B37" s="312" t="s">
        <v>248</v>
      </c>
      <c r="C37" s="65">
        <v>13083266.91993496</v>
      </c>
      <c r="D37" s="65">
        <v>-350654.38168113679</v>
      </c>
      <c r="E37" s="66">
        <v>-2.6102161372566116E-2</v>
      </c>
      <c r="F37" s="68">
        <v>64707725.026930869</v>
      </c>
      <c r="G37" s="68">
        <v>-4578487.756383419</v>
      </c>
      <c r="H37" s="66">
        <v>-6.6080791148192528E-2</v>
      </c>
      <c r="J37" s="72"/>
      <c r="K37" s="58"/>
      <c r="L37" s="61"/>
      <c r="M37" s="61"/>
      <c r="N37" s="59"/>
      <c r="O37" s="60"/>
      <c r="P37" s="60"/>
      <c r="Q37" s="59"/>
    </row>
    <row r="38" spans="1:22" x14ac:dyDescent="0.35">
      <c r="A38" s="1058"/>
      <c r="B38" s="311" t="s">
        <v>274</v>
      </c>
      <c r="C38" s="73">
        <v>3600452.9580550133</v>
      </c>
      <c r="D38" s="73">
        <v>-97171.325317384209</v>
      </c>
      <c r="E38" s="69">
        <v>-2.6279393975842145E-2</v>
      </c>
      <c r="F38" s="71">
        <v>18129472.00755671</v>
      </c>
      <c r="G38" s="71">
        <v>-1273926.0596527606</v>
      </c>
      <c r="H38" s="69">
        <v>-6.565479176586167E-2</v>
      </c>
      <c r="J38" s="202"/>
      <c r="K38" s="54"/>
      <c r="L38" s="55"/>
      <c r="M38" s="55"/>
      <c r="N38" s="56"/>
      <c r="O38" s="57"/>
      <c r="P38" s="57"/>
      <c r="Q38" s="56"/>
    </row>
    <row r="39" spans="1:22" x14ac:dyDescent="0.35">
      <c r="A39" s="1058"/>
      <c r="B39" s="312" t="s">
        <v>249</v>
      </c>
      <c r="C39" s="65">
        <v>9482813.9618799556</v>
      </c>
      <c r="D39" s="65">
        <v>-253483.05636374094</v>
      </c>
      <c r="E39" s="66">
        <v>-2.6034852458667705E-2</v>
      </c>
      <c r="F39" s="68">
        <v>46578253.019374207</v>
      </c>
      <c r="G39" s="68">
        <v>-3304561.6967306435</v>
      </c>
      <c r="H39" s="66">
        <v>-6.6246496223954135E-2</v>
      </c>
      <c r="J39" s="72"/>
      <c r="K39" s="58"/>
      <c r="L39" s="61"/>
      <c r="M39" s="61"/>
      <c r="N39" s="59"/>
      <c r="O39" s="60"/>
      <c r="P39" s="60"/>
      <c r="Q39" s="59"/>
    </row>
    <row r="40" spans="1:22" x14ac:dyDescent="0.35">
      <c r="A40" s="1058"/>
      <c r="B40" s="311" t="s">
        <v>356</v>
      </c>
      <c r="C40" s="73">
        <v>14000298.115026029</v>
      </c>
      <c r="D40" s="73">
        <v>-1019182.5322893504</v>
      </c>
      <c r="E40" s="69">
        <v>-6.785737511313493E-2</v>
      </c>
      <c r="F40" s="71">
        <v>85999195.840984836</v>
      </c>
      <c r="G40" s="71">
        <v>-6481582.5405266285</v>
      </c>
      <c r="H40" s="69">
        <v>-7.008572650403222E-2</v>
      </c>
      <c r="J40" s="202"/>
      <c r="K40" s="54"/>
      <c r="L40" s="55"/>
      <c r="M40" s="55"/>
      <c r="N40" s="56"/>
      <c r="O40" s="57"/>
      <c r="P40" s="57"/>
      <c r="Q40" s="56"/>
    </row>
    <row r="41" spans="1:22" x14ac:dyDescent="0.35">
      <c r="A41" s="1058"/>
      <c r="B41" s="312" t="s">
        <v>357</v>
      </c>
      <c r="C41" s="65">
        <v>3701773.9708702774</v>
      </c>
      <c r="D41" s="65">
        <v>-274040.41457793815</v>
      </c>
      <c r="E41" s="66">
        <v>-6.8926863281381298E-2</v>
      </c>
      <c r="F41" s="68">
        <v>22598183.001683213</v>
      </c>
      <c r="G41" s="68">
        <v>-1884990.0113656558</v>
      </c>
      <c r="H41" s="66">
        <v>-7.6991246615012165E-2</v>
      </c>
      <c r="J41" s="72"/>
      <c r="K41" s="58"/>
      <c r="L41" s="61"/>
      <c r="M41" s="61"/>
      <c r="N41" s="59"/>
      <c r="O41" s="60"/>
      <c r="P41" s="60"/>
      <c r="Q41" s="59"/>
    </row>
    <row r="42" spans="1:22" x14ac:dyDescent="0.35">
      <c r="A42" s="1058"/>
      <c r="B42" s="311" t="s">
        <v>358</v>
      </c>
      <c r="C42" s="73">
        <v>6454083.2425569566</v>
      </c>
      <c r="D42" s="73">
        <v>-514364.17537065595</v>
      </c>
      <c r="E42" s="69">
        <v>-7.3813310845592311E-2</v>
      </c>
      <c r="F42" s="71">
        <v>40339265.433908589</v>
      </c>
      <c r="G42" s="71">
        <v>-3192383.5882174969</v>
      </c>
      <c r="H42" s="69">
        <v>-7.333477274419091E-2</v>
      </c>
      <c r="J42" s="202"/>
      <c r="K42" s="54"/>
      <c r="L42" s="55"/>
      <c r="M42" s="55"/>
      <c r="N42" s="56"/>
      <c r="O42" s="57"/>
      <c r="P42" s="57"/>
      <c r="Q42" s="56"/>
    </row>
    <row r="43" spans="1:22" x14ac:dyDescent="0.35">
      <c r="A43" s="1058"/>
      <c r="B43" s="312" t="s">
        <v>240</v>
      </c>
      <c r="C43" s="65">
        <v>2204239.3353925333</v>
      </c>
      <c r="D43" s="65">
        <v>-164066.95762361167</v>
      </c>
      <c r="E43" s="66">
        <v>-6.9276072148026502E-2</v>
      </c>
      <c r="F43" s="68">
        <v>12764264.001252696</v>
      </c>
      <c r="G43" s="68">
        <v>-952646.14529374428</v>
      </c>
      <c r="H43" s="66">
        <v>-6.9450491044704826E-2</v>
      </c>
      <c r="J43" s="72"/>
      <c r="K43" s="58"/>
      <c r="L43" s="61"/>
      <c r="M43" s="61"/>
      <c r="N43" s="59"/>
      <c r="O43" s="60"/>
      <c r="P43" s="60"/>
      <c r="Q43" s="59"/>
    </row>
    <row r="44" spans="1:22" x14ac:dyDescent="0.35">
      <c r="A44" s="1058"/>
      <c r="B44" s="311" t="s">
        <v>243</v>
      </c>
      <c r="C44" s="73">
        <v>844391.68234862806</v>
      </c>
      <c r="D44" s="73">
        <v>-48852.940785691957</v>
      </c>
      <c r="E44" s="69">
        <v>-5.4691558751589354E-2</v>
      </c>
      <c r="F44" s="71">
        <v>5253947.4738004114</v>
      </c>
      <c r="G44" s="71">
        <v>-356101.1162674427</v>
      </c>
      <c r="H44" s="69">
        <v>-6.3475585023967787E-2</v>
      </c>
      <c r="J44" s="202"/>
      <c r="K44" s="54"/>
      <c r="L44" s="55"/>
      <c r="M44" s="55"/>
      <c r="N44" s="56"/>
      <c r="O44" s="57"/>
      <c r="P44" s="57"/>
      <c r="Q44" s="56"/>
    </row>
    <row r="45" spans="1:22" x14ac:dyDescent="0.35">
      <c r="A45" s="1058"/>
      <c r="B45" s="312" t="s">
        <v>413</v>
      </c>
      <c r="C45" s="65">
        <v>795809.88385762984</v>
      </c>
      <c r="D45" s="65">
        <v>-17858.043931462336</v>
      </c>
      <c r="E45" s="66">
        <v>-2.1947582449251032E-2</v>
      </c>
      <c r="F45" s="68">
        <v>5043535.9303399166</v>
      </c>
      <c r="G45" s="68">
        <v>-95461.67938232515</v>
      </c>
      <c r="H45" s="66">
        <v>-1.8575933797230305E-2</v>
      </c>
      <c r="J45" s="72"/>
      <c r="K45" s="54"/>
      <c r="L45" s="55"/>
      <c r="M45" s="55"/>
      <c r="N45" s="56"/>
      <c r="O45" s="57"/>
      <c r="P45" s="57"/>
      <c r="Q45" s="56"/>
    </row>
    <row r="46" spans="1:22" x14ac:dyDescent="0.35">
      <c r="A46" s="1058"/>
      <c r="B46" s="311" t="s">
        <v>414</v>
      </c>
      <c r="C46" s="73">
        <v>36477353.441358872</v>
      </c>
      <c r="D46" s="73">
        <v>-1510965.7182480395</v>
      </c>
      <c r="E46" s="69">
        <v>-3.9774482042749963E-2</v>
      </c>
      <c r="F46" s="71">
        <v>197155416.79062331</v>
      </c>
      <c r="G46" s="71">
        <v>-14685114.238174617</v>
      </c>
      <c r="H46" s="69">
        <v>-6.9321551295480371E-2</v>
      </c>
      <c r="J46" s="202"/>
      <c r="K46" s="58"/>
      <c r="L46" s="61"/>
      <c r="M46" s="61"/>
      <c r="N46" s="59"/>
      <c r="O46" s="60"/>
      <c r="P46" s="60"/>
      <c r="Q46" s="59"/>
    </row>
    <row r="47" spans="1:22" x14ac:dyDescent="0.35">
      <c r="A47" s="1058"/>
      <c r="B47" s="312" t="s">
        <v>415</v>
      </c>
      <c r="C47" s="65">
        <v>36477353.441358887</v>
      </c>
      <c r="D47" s="65">
        <v>-1510965.7182480246</v>
      </c>
      <c r="E47" s="66">
        <v>-3.9774482042749575E-2</v>
      </c>
      <c r="F47" s="68">
        <v>197155416.79062328</v>
      </c>
      <c r="G47" s="68">
        <v>-14685114.238174677</v>
      </c>
      <c r="H47" s="66">
        <v>-6.9321551295480649E-2</v>
      </c>
      <c r="J47" s="72"/>
      <c r="K47" s="54"/>
      <c r="L47" s="55"/>
      <c r="M47" s="55"/>
      <c r="N47" s="56"/>
      <c r="O47" s="57"/>
      <c r="P47" s="57"/>
      <c r="Q47" s="56"/>
    </row>
    <row r="48" spans="1:22" x14ac:dyDescent="0.35">
      <c r="A48" s="1058"/>
      <c r="B48" s="311" t="s">
        <v>416</v>
      </c>
      <c r="C48" s="73">
        <v>25059641.29320946</v>
      </c>
      <c r="D48" s="73">
        <v>-1937462.1991063133</v>
      </c>
      <c r="E48" s="69">
        <v>-7.1765558096177837E-2</v>
      </c>
      <c r="F48" s="71">
        <v>143673402.04908183</v>
      </c>
      <c r="G48" s="71">
        <v>-16695584.591642171</v>
      </c>
      <c r="H48" s="69">
        <v>-0.10410731489527604</v>
      </c>
      <c r="J48" s="202"/>
      <c r="K48" s="58"/>
      <c r="L48" s="61"/>
      <c r="M48" s="61"/>
      <c r="N48" s="59"/>
      <c r="O48" s="60"/>
      <c r="P48" s="60"/>
      <c r="Q48" s="59"/>
    </row>
    <row r="49" spans="1:17" x14ac:dyDescent="0.35">
      <c r="A49" s="1058"/>
      <c r="B49" s="312" t="s">
        <v>417</v>
      </c>
      <c r="C49" s="65">
        <v>25059641.293209467</v>
      </c>
      <c r="D49" s="65">
        <v>-1937462.1991063058</v>
      </c>
      <c r="E49" s="66">
        <v>-7.1765558096177559E-2</v>
      </c>
      <c r="F49" s="68">
        <v>143673402.04908186</v>
      </c>
      <c r="G49" s="68">
        <v>-16695584.591642022</v>
      </c>
      <c r="H49" s="66">
        <v>-0.10410731489527519</v>
      </c>
      <c r="J49" s="72"/>
      <c r="K49" s="54"/>
      <c r="L49" s="55"/>
      <c r="M49" s="55"/>
      <c r="N49" s="56"/>
      <c r="O49" s="57"/>
      <c r="P49" s="57"/>
      <c r="Q49" s="56"/>
    </row>
    <row r="50" spans="1:17" x14ac:dyDescent="0.35">
      <c r="A50" s="1058"/>
      <c r="B50" s="311" t="s">
        <v>418</v>
      </c>
      <c r="C50" s="73">
        <v>1895243.2020755787</v>
      </c>
      <c r="D50" s="73">
        <v>-90465.2733186041</v>
      </c>
      <c r="E50" s="69">
        <v>-4.5558184617530952E-2</v>
      </c>
      <c r="F50" s="71">
        <v>11254272.613427052</v>
      </c>
      <c r="G50" s="71">
        <v>-624212.8221526742</v>
      </c>
      <c r="H50" s="69">
        <v>-5.2549866356106673E-2</v>
      </c>
      <c r="J50" s="202"/>
      <c r="K50" s="58"/>
      <c r="L50" s="61"/>
      <c r="M50" s="61"/>
      <c r="N50" s="59"/>
      <c r="O50" s="60"/>
      <c r="P50" s="60"/>
      <c r="Q50" s="59"/>
    </row>
    <row r="51" spans="1:17" x14ac:dyDescent="0.35">
      <c r="A51" s="1058"/>
      <c r="B51" s="312" t="s">
        <v>419</v>
      </c>
      <c r="C51" s="65">
        <v>1895243.202075579</v>
      </c>
      <c r="D51" s="65">
        <v>-90465.273318604333</v>
      </c>
      <c r="E51" s="66">
        <v>-4.5558184617531056E-2</v>
      </c>
      <c r="F51" s="68">
        <v>11254272.613427054</v>
      </c>
      <c r="G51" s="68">
        <v>-624212.8221526742</v>
      </c>
      <c r="H51" s="66">
        <v>-5.2549866356106666E-2</v>
      </c>
      <c r="J51" s="72"/>
      <c r="K51" s="54"/>
      <c r="L51" s="55"/>
      <c r="M51" s="55"/>
      <c r="N51" s="56"/>
      <c r="O51" s="57"/>
      <c r="P51" s="57"/>
      <c r="Q51" s="56"/>
    </row>
    <row r="52" spans="1:17" x14ac:dyDescent="0.35">
      <c r="A52" s="1058"/>
      <c r="B52" s="311" t="s">
        <v>420</v>
      </c>
      <c r="C52" s="73">
        <v>8902532.2959232368</v>
      </c>
      <c r="D52" s="73">
        <v>-567375.80733604543</v>
      </c>
      <c r="E52" s="69">
        <v>-5.9913549439911701E-2</v>
      </c>
      <c r="F52" s="71">
        <v>42484356.023102313</v>
      </c>
      <c r="G52" s="71">
        <v>-4687946.3422349915</v>
      </c>
      <c r="H52" s="69">
        <v>-9.9379214224653636E-2</v>
      </c>
      <c r="J52" s="202"/>
      <c r="K52" s="58"/>
      <c r="L52" s="61"/>
      <c r="M52" s="61"/>
      <c r="N52" s="59"/>
      <c r="O52" s="60"/>
      <c r="P52" s="60"/>
      <c r="Q52" s="59"/>
    </row>
    <row r="53" spans="1:17" x14ac:dyDescent="0.35">
      <c r="A53" s="1058"/>
      <c r="B53" s="312" t="s">
        <v>421</v>
      </c>
      <c r="C53" s="65">
        <v>8902532.2959232368</v>
      </c>
      <c r="D53" s="65">
        <v>-567375.80733604543</v>
      </c>
      <c r="E53" s="66">
        <v>-5.9913549439911701E-2</v>
      </c>
      <c r="F53" s="68">
        <v>42484356.023102298</v>
      </c>
      <c r="G53" s="68">
        <v>-4687946.3422349989</v>
      </c>
      <c r="H53" s="66">
        <v>-9.9379214224653817E-2</v>
      </c>
      <c r="J53" s="72"/>
      <c r="K53" s="54"/>
      <c r="L53" s="55"/>
      <c r="M53" s="55"/>
      <c r="N53" s="56"/>
      <c r="O53" s="57"/>
      <c r="P53" s="57"/>
      <c r="Q53" s="56"/>
    </row>
    <row r="54" spans="1:17" x14ac:dyDescent="0.35">
      <c r="A54" s="1058"/>
      <c r="B54" s="311" t="s">
        <v>422</v>
      </c>
      <c r="C54" s="73">
        <v>12491337.252990475</v>
      </c>
      <c r="D54" s="73">
        <v>-1141385.9056830257</v>
      </c>
      <c r="E54" s="69">
        <v>-8.3723984738650378E-2</v>
      </c>
      <c r="F54" s="71">
        <v>64209894.134214543</v>
      </c>
      <c r="G54" s="71">
        <v>-7811750.9308310971</v>
      </c>
      <c r="H54" s="69">
        <v>-0.10846393363794997</v>
      </c>
      <c r="J54" s="202"/>
      <c r="K54" s="58"/>
      <c r="L54" s="61"/>
      <c r="M54" s="61"/>
      <c r="N54" s="59"/>
      <c r="O54" s="60"/>
      <c r="P54" s="60"/>
      <c r="Q54" s="59"/>
    </row>
    <row r="55" spans="1:17" x14ac:dyDescent="0.35">
      <c r="A55" s="1058"/>
      <c r="B55" s="312" t="s">
        <v>423</v>
      </c>
      <c r="C55" s="65">
        <v>12491337.252990479</v>
      </c>
      <c r="D55" s="65">
        <v>-1141385.905683022</v>
      </c>
      <c r="E55" s="66">
        <v>-8.3723984738650101E-2</v>
      </c>
      <c r="F55" s="68">
        <v>64209894.134214573</v>
      </c>
      <c r="G55" s="68">
        <v>-7811750.9308310822</v>
      </c>
      <c r="H55" s="66">
        <v>-0.10846393363794973</v>
      </c>
      <c r="J55" s="72"/>
      <c r="K55" s="54"/>
      <c r="L55" s="55"/>
      <c r="M55" s="55"/>
      <c r="N55" s="56"/>
      <c r="O55" s="57"/>
      <c r="P55" s="57"/>
      <c r="Q55" s="56"/>
    </row>
    <row r="56" spans="1:17" x14ac:dyDescent="0.35">
      <c r="A56" s="1058"/>
      <c r="B56" s="311" t="s">
        <v>399</v>
      </c>
      <c r="C56" s="73">
        <v>7280149.1948949564</v>
      </c>
      <c r="D56" s="73">
        <v>-218743.37398329843</v>
      </c>
      <c r="E56" s="69">
        <v>-2.9170090379894566E-2</v>
      </c>
      <c r="F56" s="71">
        <v>36818738.12420819</v>
      </c>
      <c r="G56" s="71">
        <v>-2365303.0144057348</v>
      </c>
      <c r="H56" s="69">
        <v>-6.0363937605068668E-2</v>
      </c>
      <c r="J56" s="202"/>
      <c r="K56" s="58"/>
      <c r="L56" s="61"/>
      <c r="M56" s="61"/>
      <c r="N56" s="59"/>
      <c r="O56" s="60"/>
      <c r="P56" s="60"/>
      <c r="Q56" s="59"/>
    </row>
    <row r="57" spans="1:17" x14ac:dyDescent="0.35">
      <c r="A57" s="1058"/>
      <c r="B57" s="312" t="s">
        <v>401</v>
      </c>
      <c r="C57" s="65">
        <v>7280149.1948949546</v>
      </c>
      <c r="D57" s="65">
        <v>-218743.37398329843</v>
      </c>
      <c r="E57" s="66">
        <v>-2.9170090379894573E-2</v>
      </c>
      <c r="F57" s="68">
        <v>36818738.124208219</v>
      </c>
      <c r="G57" s="68">
        <v>-2365303.0144056976</v>
      </c>
      <c r="H57" s="66">
        <v>-6.0363937605067731E-2</v>
      </c>
      <c r="J57" s="72"/>
      <c r="K57" s="54"/>
      <c r="L57" s="55"/>
      <c r="M57" s="55"/>
      <c r="N57" s="56"/>
      <c r="O57" s="57"/>
      <c r="P57" s="57"/>
      <c r="Q57" s="56"/>
    </row>
    <row r="58" spans="1:17" x14ac:dyDescent="0.35">
      <c r="A58" s="1058"/>
      <c r="B58" s="311" t="s">
        <v>402</v>
      </c>
      <c r="C58" s="73">
        <v>22593192.302228149</v>
      </c>
      <c r="D58" s="73">
        <v>-620821.39380535111</v>
      </c>
      <c r="E58" s="69">
        <v>-2.6743388796717595E-2</v>
      </c>
      <c r="F58" s="71">
        <v>119219697.14759016</v>
      </c>
      <c r="G58" s="71">
        <v>-6504987.4920658171</v>
      </c>
      <c r="H58" s="69">
        <v>-5.1739938825139983E-2</v>
      </c>
      <c r="J58" s="202"/>
      <c r="K58" s="58"/>
      <c r="L58" s="61"/>
      <c r="M58" s="61"/>
      <c r="N58" s="59"/>
      <c r="O58" s="60"/>
      <c r="P58" s="60"/>
      <c r="Q58" s="59"/>
    </row>
    <row r="59" spans="1:17" x14ac:dyDescent="0.35">
      <c r="A59" s="1058"/>
      <c r="B59" s="312" t="s">
        <v>403</v>
      </c>
      <c r="C59" s="65">
        <v>2674043.0056696162</v>
      </c>
      <c r="D59" s="65">
        <v>14989.171569249127</v>
      </c>
      <c r="E59" s="66">
        <v>5.6370320062814321E-3</v>
      </c>
      <c r="F59" s="68">
        <v>13582269.593523391</v>
      </c>
      <c r="G59" s="68">
        <v>-231731.14420308173</v>
      </c>
      <c r="H59" s="66">
        <v>-1.6775092791924982E-2</v>
      </c>
      <c r="J59" s="72"/>
      <c r="K59" s="54"/>
      <c r="L59" s="55"/>
      <c r="M59" s="55"/>
      <c r="N59" s="56"/>
      <c r="O59" s="57"/>
      <c r="P59" s="57"/>
      <c r="Q59" s="56"/>
    </row>
    <row r="60" spans="1:17" x14ac:dyDescent="0.35">
      <c r="A60" s="1058"/>
      <c r="B60" s="311" t="s">
        <v>404</v>
      </c>
      <c r="C60" s="73">
        <v>4754932.8010051437</v>
      </c>
      <c r="D60" s="73">
        <v>-153129.93745770212</v>
      </c>
      <c r="E60" s="69">
        <v>-3.119966993446804E-2</v>
      </c>
      <c r="F60" s="71">
        <v>21609569.629592109</v>
      </c>
      <c r="G60" s="71">
        <v>-1436043.8064106964</v>
      </c>
      <c r="H60" s="69">
        <v>-6.2313108323133186E-2</v>
      </c>
      <c r="J60" s="202"/>
      <c r="K60" s="58"/>
      <c r="L60" s="61"/>
      <c r="M60" s="61"/>
      <c r="N60" s="59"/>
      <c r="O60" s="60"/>
      <c r="P60" s="60"/>
      <c r="Q60" s="59"/>
    </row>
    <row r="61" spans="1:17" x14ac:dyDescent="0.35">
      <c r="A61" s="1058"/>
      <c r="B61" s="312" t="s">
        <v>405</v>
      </c>
      <c r="C61" s="65">
        <v>5453103.4576745071</v>
      </c>
      <c r="D61" s="65">
        <v>-210580.7883487232</v>
      </c>
      <c r="E61" s="66">
        <v>-3.7180884244488559E-2</v>
      </c>
      <c r="F61" s="68">
        <v>30746184.553625178</v>
      </c>
      <c r="G61" s="68">
        <v>-1718253.1857833602</v>
      </c>
      <c r="H61" s="66">
        <v>-5.2927243021294493E-2</v>
      </c>
      <c r="J61" s="72"/>
      <c r="K61" s="54"/>
      <c r="L61" s="55"/>
      <c r="M61" s="55"/>
      <c r="N61" s="56"/>
      <c r="O61" s="57"/>
      <c r="P61" s="57"/>
      <c r="Q61" s="56"/>
    </row>
    <row r="62" spans="1:17" x14ac:dyDescent="0.35">
      <c r="A62" s="1058"/>
      <c r="B62" s="311" t="s">
        <v>382</v>
      </c>
      <c r="C62" s="73">
        <v>9711113.0378788747</v>
      </c>
      <c r="D62" s="73">
        <v>-272099.83956818096</v>
      </c>
      <c r="E62" s="69">
        <v>-2.7255738499063573E-2</v>
      </c>
      <c r="F62" s="71">
        <v>53281673.370849505</v>
      </c>
      <c r="G62" s="71">
        <v>-3118959.3556686491</v>
      </c>
      <c r="H62" s="69">
        <v>-5.5300077408567669E-2</v>
      </c>
      <c r="J62" s="202"/>
      <c r="K62" s="58"/>
      <c r="L62" s="61"/>
      <c r="M62" s="61"/>
      <c r="N62" s="59"/>
      <c r="O62" s="60"/>
      <c r="P62" s="60"/>
      <c r="Q62" s="59"/>
    </row>
    <row r="63" spans="1:17" ht="12" customHeight="1" x14ac:dyDescent="0.35">
      <c r="A63" s="1058"/>
      <c r="B63" s="312" t="s">
        <v>424</v>
      </c>
      <c r="C63" s="65">
        <v>45735466.241510779</v>
      </c>
      <c r="D63" s="65">
        <v>-3245436.3985071629</v>
      </c>
      <c r="E63" s="66">
        <v>-6.6259219891460414E-2</v>
      </c>
      <c r="F63" s="68">
        <v>255033099.89826822</v>
      </c>
      <c r="G63" s="68">
        <v>-23557078.932534397</v>
      </c>
      <c r="H63" s="66">
        <v>-8.4558181596349161E-2</v>
      </c>
      <c r="J63" s="72"/>
      <c r="K63" s="54"/>
      <c r="L63" s="55"/>
      <c r="M63" s="55"/>
      <c r="N63" s="56"/>
      <c r="O63" s="57"/>
      <c r="P63" s="57"/>
      <c r="Q63" s="56"/>
    </row>
    <row r="64" spans="1:17" x14ac:dyDescent="0.35">
      <c r="A64" s="1058"/>
      <c r="B64" s="311" t="s">
        <v>425</v>
      </c>
      <c r="C64" s="73">
        <v>13564326.213809766</v>
      </c>
      <c r="D64" s="73">
        <v>-816540.03142874129</v>
      </c>
      <c r="E64" s="69">
        <v>-5.6779613794064529E-2</v>
      </c>
      <c r="F64" s="71">
        <v>71929610.449339747</v>
      </c>
      <c r="G64" s="71">
        <v>-6051475.2097991258</v>
      </c>
      <c r="H64" s="69">
        <v>-7.7601833299046061E-2</v>
      </c>
      <c r="J64" s="202"/>
      <c r="K64" s="58"/>
      <c r="L64" s="61"/>
      <c r="M64" s="61"/>
      <c r="N64" s="59"/>
      <c r="O64" s="60"/>
      <c r="P64" s="60"/>
      <c r="Q64" s="59"/>
    </row>
    <row r="65" spans="1:17" x14ac:dyDescent="0.35">
      <c r="A65" s="1058"/>
      <c r="B65" s="312" t="s">
        <v>426</v>
      </c>
      <c r="C65" s="65">
        <v>8876047.2360086907</v>
      </c>
      <c r="D65" s="65">
        <v>-743500.7890896257</v>
      </c>
      <c r="E65" s="66">
        <v>-7.7290615645325689E-2</v>
      </c>
      <c r="F65" s="68">
        <v>50980642.423765905</v>
      </c>
      <c r="G65" s="68">
        <v>-4891146.5603927821</v>
      </c>
      <c r="H65" s="66">
        <v>-8.7542329489030096E-2</v>
      </c>
      <c r="J65" s="72"/>
      <c r="K65" s="54"/>
      <c r="L65" s="55"/>
      <c r="M65" s="55"/>
      <c r="N65" s="56"/>
      <c r="O65" s="57"/>
      <c r="P65" s="57"/>
      <c r="Q65" s="56"/>
    </row>
    <row r="66" spans="1:17" x14ac:dyDescent="0.35">
      <c r="A66" s="1058"/>
      <c r="B66" s="311" t="s">
        <v>427</v>
      </c>
      <c r="C66" s="73">
        <v>16307098.168905398</v>
      </c>
      <c r="D66" s="73">
        <v>-1059610.8479216192</v>
      </c>
      <c r="E66" s="69">
        <v>-6.1013911553129442E-2</v>
      </c>
      <c r="F66" s="71">
        <v>93360390.299504817</v>
      </c>
      <c r="G66" s="71">
        <v>-8453460.4952733368</v>
      </c>
      <c r="H66" s="69">
        <v>-8.3028590209328373E-2</v>
      </c>
      <c r="J66" s="202"/>
      <c r="K66" s="58"/>
      <c r="L66" s="61"/>
      <c r="M66" s="61"/>
      <c r="N66" s="59"/>
      <c r="O66" s="60"/>
      <c r="P66" s="60"/>
      <c r="Q66" s="59"/>
    </row>
    <row r="67" spans="1:17" x14ac:dyDescent="0.35">
      <c r="A67" s="1058"/>
      <c r="B67" s="312" t="s">
        <v>428</v>
      </c>
      <c r="C67" s="65">
        <v>1135784.4071583389</v>
      </c>
      <c r="D67" s="65">
        <v>-91391.400874451036</v>
      </c>
      <c r="E67" s="66">
        <v>-7.447294859972424E-2</v>
      </c>
      <c r="F67" s="68">
        <v>6425523.5430968106</v>
      </c>
      <c r="G67" s="68">
        <v>-666991.54661602993</v>
      </c>
      <c r="H67" s="66">
        <v>-9.4041611216795426E-2</v>
      </c>
      <c r="J67" s="72"/>
      <c r="K67" s="54"/>
      <c r="L67" s="55"/>
      <c r="M67" s="55"/>
      <c r="N67" s="56"/>
      <c r="O67" s="57"/>
      <c r="P67" s="57"/>
      <c r="Q67" s="56"/>
    </row>
    <row r="68" spans="1:17" x14ac:dyDescent="0.35">
      <c r="A68" s="1058"/>
      <c r="B68" s="311" t="s">
        <v>429</v>
      </c>
      <c r="C68" s="73">
        <v>5852210.2156285904</v>
      </c>
      <c r="D68" s="73">
        <v>-534393.32919275388</v>
      </c>
      <c r="E68" s="69">
        <v>-8.3674103996336721E-2</v>
      </c>
      <c r="F68" s="71">
        <v>32336933.182561044</v>
      </c>
      <c r="G68" s="71">
        <v>-3494005.1204531901</v>
      </c>
      <c r="H68" s="69">
        <v>-9.7513637262445371E-2</v>
      </c>
      <c r="J68" s="202"/>
      <c r="K68" s="58"/>
      <c r="L68" s="61"/>
      <c r="M68" s="61"/>
      <c r="N68" s="59"/>
      <c r="O68" s="60"/>
      <c r="P68" s="60"/>
      <c r="Q68" s="59"/>
    </row>
    <row r="69" spans="1:17" x14ac:dyDescent="0.35">
      <c r="A69" s="1058"/>
      <c r="B69" s="312" t="s">
        <v>430</v>
      </c>
      <c r="C69" s="65">
        <v>16646522.519190369</v>
      </c>
      <c r="D69" s="65">
        <v>-759634.67371641658</v>
      </c>
      <c r="E69" s="66">
        <v>-4.3641722023858125E-2</v>
      </c>
      <c r="F69" s="68">
        <v>82094449.973256513</v>
      </c>
      <c r="G69" s="68">
        <v>-6769813.2762667984</v>
      </c>
      <c r="H69" s="66">
        <v>-7.618150456340067E-2</v>
      </c>
      <c r="J69" s="72"/>
      <c r="K69" s="54"/>
      <c r="L69" s="55"/>
      <c r="M69" s="55"/>
      <c r="N69" s="56"/>
      <c r="O69" s="57"/>
      <c r="P69" s="57"/>
      <c r="Q69" s="56"/>
    </row>
    <row r="70" spans="1:17" x14ac:dyDescent="0.35">
      <c r="A70" s="1058"/>
      <c r="B70" s="311" t="s">
        <v>431</v>
      </c>
      <c r="C70" s="73">
        <v>14384954.671722665</v>
      </c>
      <c r="D70" s="73">
        <v>-658275.91749482788</v>
      </c>
      <c r="E70" s="69">
        <v>-4.3758946164573119E-2</v>
      </c>
      <c r="F70" s="71">
        <v>71271074.080771506</v>
      </c>
      <c r="G70" s="71">
        <v>-5863577.5791952163</v>
      </c>
      <c r="H70" s="69">
        <v>-7.6017424763174801E-2</v>
      </c>
      <c r="J70" s="202"/>
      <c r="K70" s="58"/>
      <c r="L70" s="61"/>
      <c r="M70" s="61"/>
      <c r="N70" s="59"/>
      <c r="O70" s="60"/>
      <c r="P70" s="60"/>
      <c r="Q70" s="59"/>
    </row>
    <row r="71" spans="1:17" x14ac:dyDescent="0.35">
      <c r="A71" s="1058"/>
      <c r="B71" s="312" t="s">
        <v>432</v>
      </c>
      <c r="C71" s="65">
        <v>2261567.8474677019</v>
      </c>
      <c r="D71" s="65">
        <v>-101358.75622158032</v>
      </c>
      <c r="E71" s="66">
        <v>-4.2895431480320621E-2</v>
      </c>
      <c r="F71" s="68">
        <v>10823375.892485004</v>
      </c>
      <c r="G71" s="68">
        <v>-906235.69707159512</v>
      </c>
      <c r="H71" s="66">
        <v>-7.7260503483206344E-2</v>
      </c>
      <c r="J71" s="72"/>
      <c r="K71" s="54"/>
      <c r="L71" s="55"/>
      <c r="M71" s="55"/>
      <c r="N71" s="56"/>
      <c r="O71" s="57"/>
      <c r="P71" s="57"/>
      <c r="Q71" s="56"/>
    </row>
    <row r="72" spans="1:17" x14ac:dyDescent="0.35">
      <c r="A72" s="1059"/>
      <c r="B72" s="311" t="s">
        <v>433</v>
      </c>
      <c r="C72" s="73">
        <v>363112722.3638702</v>
      </c>
      <c r="D72" s="73">
        <v>-21179615.826593161</v>
      </c>
      <c r="E72" s="69">
        <v>-5.511329194415554E-2</v>
      </c>
      <c r="F72" s="71">
        <v>1900190592.9343832</v>
      </c>
      <c r="G72" s="71">
        <v>-170880875.88327765</v>
      </c>
      <c r="H72" s="69">
        <v>-8.2508439933669034E-2</v>
      </c>
      <c r="J72" s="202"/>
      <c r="K72" s="58"/>
      <c r="L72" s="61"/>
      <c r="M72" s="61"/>
      <c r="N72" s="59"/>
      <c r="O72" s="60"/>
      <c r="P72" s="60"/>
      <c r="Q72" s="59"/>
    </row>
    <row r="73" spans="1:17" x14ac:dyDescent="0.35">
      <c r="A73" s="1060" t="s">
        <v>434</v>
      </c>
      <c r="B73" s="312" t="s">
        <v>219</v>
      </c>
      <c r="C73" s="65">
        <v>890385710.30056989</v>
      </c>
      <c r="D73" s="65">
        <v>-27387578.816293001</v>
      </c>
      <c r="E73" s="66">
        <v>-2.9841333520010144E-2</v>
      </c>
      <c r="F73" s="68">
        <v>4632792543.51894</v>
      </c>
      <c r="G73" s="68">
        <v>-260737521.89954376</v>
      </c>
      <c r="H73" s="66">
        <v>-5.3282092561792831E-2</v>
      </c>
      <c r="J73" s="72"/>
      <c r="K73" s="54"/>
      <c r="L73" s="55"/>
      <c r="M73" s="55"/>
      <c r="N73" s="56"/>
      <c r="O73" s="57"/>
      <c r="P73" s="57"/>
      <c r="Q73" s="56"/>
    </row>
    <row r="74" spans="1:17" x14ac:dyDescent="0.35">
      <c r="A74" s="1058"/>
      <c r="B74" s="311" t="s">
        <v>220</v>
      </c>
      <c r="C74" s="73">
        <v>77879746.959278211</v>
      </c>
      <c r="D74" s="73">
        <v>-2179157.2221271396</v>
      </c>
      <c r="E74" s="69">
        <v>-2.7219423553305082E-2</v>
      </c>
      <c r="F74" s="71">
        <v>392255653.58586943</v>
      </c>
      <c r="G74" s="71">
        <v>-24089113.800307631</v>
      </c>
      <c r="H74" s="69">
        <v>-5.7858572239395958E-2</v>
      </c>
      <c r="J74" s="202"/>
      <c r="K74" s="58"/>
      <c r="L74" s="61"/>
      <c r="M74" s="61"/>
      <c r="N74" s="59"/>
      <c r="O74" s="60"/>
      <c r="P74" s="60"/>
      <c r="Q74" s="59"/>
    </row>
    <row r="75" spans="1:17" x14ac:dyDescent="0.35">
      <c r="A75" s="1058"/>
      <c r="B75" s="312" t="s">
        <v>221</v>
      </c>
      <c r="C75" s="65">
        <v>158626595.21034876</v>
      </c>
      <c r="D75" s="65">
        <v>-6059087.0717383325</v>
      </c>
      <c r="E75" s="66">
        <v>-3.6791826634690883E-2</v>
      </c>
      <c r="F75" s="68">
        <v>839291915.40170681</v>
      </c>
      <c r="G75" s="68">
        <v>-51860726.666120052</v>
      </c>
      <c r="H75" s="66">
        <v>-5.8195110711653883E-2</v>
      </c>
      <c r="J75" s="72"/>
      <c r="K75" s="54"/>
      <c r="L75" s="55"/>
      <c r="M75" s="55"/>
      <c r="N75" s="56"/>
      <c r="O75" s="57"/>
      <c r="P75" s="57"/>
      <c r="Q75" s="56"/>
    </row>
    <row r="76" spans="1:17" x14ac:dyDescent="0.35">
      <c r="A76" s="1058"/>
      <c r="B76" s="311" t="s">
        <v>222</v>
      </c>
      <c r="C76" s="73">
        <v>77511973.316206455</v>
      </c>
      <c r="D76" s="73">
        <v>-1726966.990808785</v>
      </c>
      <c r="E76" s="69">
        <v>-2.179442309699707E-2</v>
      </c>
      <c r="F76" s="71">
        <v>377497837.65301931</v>
      </c>
      <c r="G76" s="71">
        <v>-18444487.293912053</v>
      </c>
      <c r="H76" s="69">
        <v>-4.6583772766359825E-2</v>
      </c>
      <c r="J76" s="202"/>
      <c r="K76" s="58"/>
      <c r="L76" s="61"/>
      <c r="M76" s="61"/>
      <c r="N76" s="59"/>
      <c r="O76" s="60"/>
      <c r="P76" s="60"/>
      <c r="Q76" s="59"/>
    </row>
    <row r="77" spans="1:17" x14ac:dyDescent="0.35">
      <c r="A77" s="1058"/>
      <c r="B77" s="312" t="s">
        <v>223</v>
      </c>
      <c r="C77" s="65">
        <v>44481051.606554158</v>
      </c>
      <c r="D77" s="65">
        <v>-1049888.4001720995</v>
      </c>
      <c r="E77" s="66">
        <v>-2.3058790352604188E-2</v>
      </c>
      <c r="F77" s="68">
        <v>209074177.10148099</v>
      </c>
      <c r="G77" s="68">
        <v>-12427837.048579246</v>
      </c>
      <c r="H77" s="66">
        <v>-5.610710627741651E-2</v>
      </c>
      <c r="J77" s="72"/>
      <c r="K77" s="54"/>
      <c r="L77" s="55"/>
      <c r="M77" s="55"/>
      <c r="N77" s="56"/>
      <c r="O77" s="57"/>
      <c r="P77" s="57"/>
      <c r="Q77" s="56"/>
    </row>
    <row r="78" spans="1:17" x14ac:dyDescent="0.35">
      <c r="A78" s="1058"/>
      <c r="B78" s="311" t="s">
        <v>224</v>
      </c>
      <c r="C78" s="73">
        <v>180136789.14561886</v>
      </c>
      <c r="D78" s="73">
        <v>-5741889.9216275513</v>
      </c>
      <c r="E78" s="69">
        <v>-3.0890524671472807E-2</v>
      </c>
      <c r="F78" s="71">
        <v>957411096.08927226</v>
      </c>
      <c r="G78" s="71">
        <v>-52583535.175273895</v>
      </c>
      <c r="H78" s="69">
        <v>-5.2063182860128274E-2</v>
      </c>
      <c r="J78" s="202"/>
      <c r="K78" s="58"/>
      <c r="L78" s="61"/>
      <c r="M78" s="61"/>
      <c r="N78" s="59"/>
      <c r="O78" s="60"/>
      <c r="P78" s="60"/>
      <c r="Q78" s="59"/>
    </row>
    <row r="79" spans="1:17" x14ac:dyDescent="0.35">
      <c r="A79" s="1058"/>
      <c r="B79" s="312" t="s">
        <v>225</v>
      </c>
      <c r="C79" s="65">
        <v>91851154.676165923</v>
      </c>
      <c r="D79" s="65">
        <v>-3251777.798463434</v>
      </c>
      <c r="E79" s="66">
        <v>-3.4192192752110058E-2</v>
      </c>
      <c r="F79" s="68">
        <v>489244433.64190447</v>
      </c>
      <c r="G79" s="68">
        <v>-29958602.871484041</v>
      </c>
      <c r="H79" s="66">
        <v>-5.7701131859061283E-2</v>
      </c>
      <c r="J79" s="72"/>
      <c r="K79" s="54"/>
      <c r="L79" s="55"/>
      <c r="M79" s="55"/>
      <c r="N79" s="56"/>
      <c r="O79" s="57"/>
      <c r="P79" s="57"/>
      <c r="Q79" s="56"/>
    </row>
    <row r="80" spans="1:17" x14ac:dyDescent="0.35">
      <c r="A80" s="1058"/>
      <c r="B80" s="311" t="s">
        <v>226</v>
      </c>
      <c r="C80" s="73">
        <v>118860928.85353005</v>
      </c>
      <c r="D80" s="73">
        <v>-2596803.9325198084</v>
      </c>
      <c r="E80" s="69">
        <v>-2.1380309618442565E-2</v>
      </c>
      <c r="F80" s="71">
        <v>605100111.96829283</v>
      </c>
      <c r="G80" s="71">
        <v>-27909475.640731335</v>
      </c>
      <c r="H80" s="69">
        <v>-4.4090130998093995E-2</v>
      </c>
      <c r="J80" s="202"/>
      <c r="K80" s="58"/>
      <c r="L80" s="61"/>
      <c r="M80" s="61"/>
      <c r="N80" s="59"/>
      <c r="O80" s="60"/>
      <c r="P80" s="60"/>
      <c r="Q80" s="59"/>
    </row>
    <row r="81" spans="1:17" x14ac:dyDescent="0.35">
      <c r="A81" s="1058"/>
      <c r="B81" s="312" t="s">
        <v>227</v>
      </c>
      <c r="C81" s="65">
        <v>141037470.53287053</v>
      </c>
      <c r="D81" s="65">
        <v>-4782007.4788373411</v>
      </c>
      <c r="E81" s="66">
        <v>-3.2794024118323842E-2</v>
      </c>
      <c r="F81" s="68">
        <v>762917318.07739329</v>
      </c>
      <c r="G81" s="68">
        <v>-43463743.403135538</v>
      </c>
      <c r="H81" s="66">
        <v>-5.389975717353207E-2</v>
      </c>
      <c r="J81" s="72"/>
      <c r="K81" s="54"/>
      <c r="L81" s="55"/>
      <c r="M81" s="55"/>
      <c r="N81" s="56"/>
      <c r="O81" s="57"/>
      <c r="P81" s="57"/>
      <c r="Q81" s="56"/>
    </row>
    <row r="82" spans="1:17" x14ac:dyDescent="0.35">
      <c r="A82" s="1058"/>
      <c r="B82" s="311" t="s">
        <v>228</v>
      </c>
      <c r="C82" s="73">
        <v>670733314.12767243</v>
      </c>
      <c r="D82" s="73">
        <v>-11863461.589751959</v>
      </c>
      <c r="E82" s="69">
        <v>-1.7379896905143154E-2</v>
      </c>
      <c r="F82" s="71">
        <v>3315277809.9480023</v>
      </c>
      <c r="G82" s="71">
        <v>-156614832.18866205</v>
      </c>
      <c r="H82" s="69">
        <v>-4.51093534079667E-2</v>
      </c>
      <c r="J82" s="202"/>
      <c r="K82" s="58"/>
      <c r="L82" s="61"/>
      <c r="M82" s="61"/>
      <c r="N82" s="59"/>
      <c r="O82" s="60"/>
      <c r="P82" s="60"/>
      <c r="Q82" s="59"/>
    </row>
    <row r="83" spans="1:17" x14ac:dyDescent="0.35">
      <c r="A83" s="1058"/>
      <c r="B83" s="312" t="s">
        <v>229</v>
      </c>
      <c r="C83" s="65">
        <v>59078347.546817973</v>
      </c>
      <c r="D83" s="65">
        <v>-2209132.9024040252</v>
      </c>
      <c r="E83" s="66">
        <v>-3.6045418839404555E-2</v>
      </c>
      <c r="F83" s="68">
        <v>296189161.93245029</v>
      </c>
      <c r="G83" s="68">
        <v>-21002270.75749594</v>
      </c>
      <c r="H83" s="66">
        <v>-6.6213234636843435E-2</v>
      </c>
      <c r="J83" s="72"/>
      <c r="K83" s="54"/>
      <c r="L83" s="55"/>
      <c r="M83" s="55"/>
      <c r="N83" s="56"/>
      <c r="O83" s="57"/>
      <c r="P83" s="57"/>
      <c r="Q83" s="56"/>
    </row>
    <row r="84" spans="1:17" x14ac:dyDescent="0.35">
      <c r="A84" s="1058"/>
      <c r="B84" s="311" t="s">
        <v>230</v>
      </c>
      <c r="C84" s="73">
        <v>68531023.419025317</v>
      </c>
      <c r="D84" s="73">
        <v>-2165403.686083585</v>
      </c>
      <c r="E84" s="69">
        <v>-3.0629605692295322E-2</v>
      </c>
      <c r="F84" s="71">
        <v>319699088.04976791</v>
      </c>
      <c r="G84" s="71">
        <v>-23177324.883920193</v>
      </c>
      <c r="H84" s="69">
        <v>-6.7596731678369076E-2</v>
      </c>
      <c r="J84" s="202"/>
      <c r="K84" s="58"/>
      <c r="L84" s="63"/>
      <c r="M84" s="63"/>
      <c r="N84" s="63"/>
      <c r="O84" s="63"/>
      <c r="P84" s="63"/>
      <c r="Q84" s="63"/>
    </row>
    <row r="85" spans="1:17" x14ac:dyDescent="0.35">
      <c r="A85" s="1058"/>
      <c r="B85" s="312" t="s">
        <v>231</v>
      </c>
      <c r="C85" s="65">
        <v>362067458.27293432</v>
      </c>
      <c r="D85" s="65">
        <v>-5218734.8229663372</v>
      </c>
      <c r="E85" s="66">
        <v>-1.4208905537605367E-2</v>
      </c>
      <c r="F85" s="68">
        <v>1741216796.7345889</v>
      </c>
      <c r="G85" s="68">
        <v>-83055193.518357277</v>
      </c>
      <c r="H85" s="66">
        <v>-4.5527856570796318E-2</v>
      </c>
      <c r="J85" s="72"/>
      <c r="K85" s="54"/>
      <c r="L85" s="55"/>
      <c r="M85" s="55"/>
      <c r="N85" s="56"/>
      <c r="O85" s="57"/>
      <c r="P85" s="57"/>
      <c r="Q85" s="56"/>
    </row>
    <row r="86" spans="1:17" x14ac:dyDescent="0.35">
      <c r="A86" s="1058"/>
      <c r="B86" s="311" t="s">
        <v>232</v>
      </c>
      <c r="C86" s="73">
        <v>111523607.90655142</v>
      </c>
      <c r="D86" s="73">
        <v>-1750061.0839692056</v>
      </c>
      <c r="E86" s="69">
        <v>-1.5449849021096513E-2</v>
      </c>
      <c r="F86" s="71">
        <v>606704006.60670435</v>
      </c>
      <c r="G86" s="71">
        <v>-20370558.946742058</v>
      </c>
      <c r="H86" s="69">
        <v>-3.2485066474930796E-2</v>
      </c>
      <c r="J86" s="202"/>
      <c r="K86" s="58"/>
      <c r="L86" s="61"/>
      <c r="M86" s="61"/>
      <c r="N86" s="59"/>
      <c r="O86" s="60"/>
      <c r="P86" s="60"/>
      <c r="Q86" s="59"/>
    </row>
    <row r="87" spans="1:17" x14ac:dyDescent="0.35">
      <c r="A87" s="1058"/>
      <c r="B87" s="312" t="s">
        <v>233</v>
      </c>
      <c r="C87" s="361">
        <v>21693079.969626188</v>
      </c>
      <c r="D87" s="361">
        <v>-51592.597262859344</v>
      </c>
      <c r="E87" s="361">
        <v>-2.3726545940921731E-3</v>
      </c>
      <c r="F87" s="361">
        <v>112555358.99228621</v>
      </c>
      <c r="G87" s="361">
        <v>-527136.98259210587</v>
      </c>
      <c r="H87" s="361">
        <v>-4.6615258891102938E-3</v>
      </c>
      <c r="J87" s="72"/>
      <c r="K87" s="54"/>
      <c r="L87" s="55"/>
      <c r="M87" s="55"/>
      <c r="N87" s="56"/>
      <c r="O87" s="57"/>
      <c r="P87" s="57"/>
      <c r="Q87" s="56"/>
    </row>
    <row r="88" spans="1:17" x14ac:dyDescent="0.35">
      <c r="A88" s="1058"/>
      <c r="B88" s="311" t="s">
        <v>234</v>
      </c>
      <c r="C88" s="73">
        <v>12048764.952429708</v>
      </c>
      <c r="D88" s="73">
        <v>-93803.443291796371</v>
      </c>
      <c r="E88" s="69">
        <v>-7.7251731458106085E-3</v>
      </c>
      <c r="F88" s="71">
        <v>64314173.195603549</v>
      </c>
      <c r="G88" s="71">
        <v>-1876550.3286937922</v>
      </c>
      <c r="H88" s="69">
        <v>-2.8350654423726713E-2</v>
      </c>
      <c r="J88" s="202"/>
      <c r="K88" s="58"/>
      <c r="L88" s="61"/>
      <c r="M88" s="61"/>
      <c r="N88" s="59"/>
      <c r="O88" s="60"/>
      <c r="P88" s="60"/>
      <c r="Q88" s="59"/>
    </row>
    <row r="89" spans="1:17" x14ac:dyDescent="0.35">
      <c r="A89" s="1058"/>
      <c r="B89" s="312" t="s">
        <v>235</v>
      </c>
      <c r="C89" s="65">
        <v>35333016.688604206</v>
      </c>
      <c r="D89" s="65">
        <v>-304218.66860266775</v>
      </c>
      <c r="E89" s="66">
        <v>-8.5365395366210975E-3</v>
      </c>
      <c r="F89" s="68">
        <v>173450353.92027932</v>
      </c>
      <c r="G89" s="68">
        <v>-5632732.7798683941</v>
      </c>
      <c r="H89" s="66">
        <v>-3.1453181222522157E-2</v>
      </c>
      <c r="J89" s="72"/>
      <c r="K89" s="54"/>
      <c r="L89" s="55"/>
      <c r="M89" s="55"/>
      <c r="N89" s="56"/>
      <c r="O89" s="57"/>
      <c r="P89" s="57"/>
      <c r="Q89" s="56"/>
    </row>
    <row r="90" spans="1:17" x14ac:dyDescent="0.35">
      <c r="A90" s="1058"/>
      <c r="B90" s="311" t="s">
        <v>340</v>
      </c>
      <c r="C90" s="73">
        <v>664152095.68443716</v>
      </c>
      <c r="D90" s="73">
        <v>-11263206.590577126</v>
      </c>
      <c r="E90" s="69">
        <v>-1.667597188372702E-2</v>
      </c>
      <c r="F90" s="71">
        <v>3326040617.0850992</v>
      </c>
      <c r="G90" s="71">
        <v>-142441545.68465281</v>
      </c>
      <c r="H90" s="69">
        <v>-4.1067400378644675E-2</v>
      </c>
      <c r="J90" s="202"/>
      <c r="K90" s="58"/>
      <c r="L90" s="61"/>
      <c r="M90" s="61"/>
      <c r="N90" s="59"/>
      <c r="O90" s="60"/>
      <c r="P90" s="60"/>
      <c r="Q90" s="59"/>
    </row>
    <row r="91" spans="1:17" x14ac:dyDescent="0.35">
      <c r="A91" s="1058"/>
      <c r="B91" s="312" t="s">
        <v>236</v>
      </c>
      <c r="C91" s="65">
        <v>57005168.627375722</v>
      </c>
      <c r="D91" s="65">
        <v>-1043283.6948592737</v>
      </c>
      <c r="E91" s="66">
        <v>-1.7972635843378933E-2</v>
      </c>
      <c r="F91" s="68">
        <v>261526300.44979244</v>
      </c>
      <c r="G91" s="68">
        <v>-14409264.349128008</v>
      </c>
      <c r="H91" s="66">
        <v>-5.221967077577809E-2</v>
      </c>
      <c r="J91" s="72"/>
      <c r="K91" s="54"/>
      <c r="L91" s="55"/>
      <c r="M91" s="55"/>
      <c r="N91" s="56"/>
      <c r="O91" s="57"/>
      <c r="P91" s="57"/>
      <c r="Q91" s="56"/>
    </row>
    <row r="92" spans="1:17" x14ac:dyDescent="0.35">
      <c r="A92" s="1058"/>
      <c r="B92" s="311" t="s">
        <v>237</v>
      </c>
      <c r="C92" s="73">
        <v>176680585.06251451</v>
      </c>
      <c r="D92" s="73">
        <v>-3096625.0908068717</v>
      </c>
      <c r="E92" s="69">
        <v>-1.722479222013704E-2</v>
      </c>
      <c r="F92" s="71">
        <v>939476362.92314816</v>
      </c>
      <c r="G92" s="71">
        <v>-35934410.027254343</v>
      </c>
      <c r="H92" s="69">
        <v>-3.6840284138507796E-2</v>
      </c>
      <c r="J92" s="202"/>
      <c r="K92" s="58"/>
      <c r="L92" s="61"/>
      <c r="M92" s="61"/>
      <c r="N92" s="59"/>
      <c r="O92" s="60"/>
      <c r="P92" s="60"/>
      <c r="Q92" s="59"/>
    </row>
    <row r="93" spans="1:17" x14ac:dyDescent="0.35">
      <c r="A93" s="1058"/>
      <c r="B93" s="312" t="s">
        <v>238</v>
      </c>
      <c r="C93" s="65">
        <v>66113643.981019042</v>
      </c>
      <c r="D93" s="65">
        <v>-135676.64919868112</v>
      </c>
      <c r="E93" s="66">
        <v>-2.0479704230626648E-3</v>
      </c>
      <c r="F93" s="68">
        <v>323480418.64205456</v>
      </c>
      <c r="G93" s="68">
        <v>-8383772.1249139309</v>
      </c>
      <c r="H93" s="66">
        <v>-2.5262659720948703E-2</v>
      </c>
      <c r="J93" s="72"/>
      <c r="K93" s="54"/>
      <c r="L93" s="55"/>
      <c r="M93" s="55"/>
      <c r="N93" s="56"/>
      <c r="O93" s="57"/>
      <c r="P93" s="57"/>
      <c r="Q93" s="56"/>
    </row>
    <row r="94" spans="1:17" x14ac:dyDescent="0.35">
      <c r="A94" s="1058"/>
      <c r="B94" s="311" t="s">
        <v>239</v>
      </c>
      <c r="C94" s="73">
        <v>56680549.04426787</v>
      </c>
      <c r="D94" s="73">
        <v>-1965661.9905268028</v>
      </c>
      <c r="E94" s="69">
        <v>-3.351728877012327E-2</v>
      </c>
      <c r="F94" s="71">
        <v>268933058.62657213</v>
      </c>
      <c r="G94" s="71">
        <v>-17932276.428509414</v>
      </c>
      <c r="H94" s="69">
        <v>-6.2511130614879645E-2</v>
      </c>
      <c r="J94" s="202"/>
      <c r="K94" s="58"/>
      <c r="L94" s="61"/>
      <c r="M94" s="61"/>
      <c r="N94" s="59"/>
      <c r="O94" s="60"/>
      <c r="P94" s="60"/>
      <c r="Q94" s="59"/>
    </row>
    <row r="95" spans="1:17" x14ac:dyDescent="0.35">
      <c r="A95" s="1058"/>
      <c r="B95" s="312" t="s">
        <v>241</v>
      </c>
      <c r="C95" s="65">
        <v>102194988.92642686</v>
      </c>
      <c r="D95" s="65">
        <v>-532811.1661952883</v>
      </c>
      <c r="E95" s="66">
        <v>-5.1866307437216748E-3</v>
      </c>
      <c r="F95" s="68">
        <v>535163006.11263442</v>
      </c>
      <c r="G95" s="68">
        <v>-14838704.346338391</v>
      </c>
      <c r="H95" s="66">
        <v>-2.6979378544033237E-2</v>
      </c>
      <c r="J95" s="72"/>
      <c r="K95" s="54"/>
      <c r="L95" s="55"/>
      <c r="M95" s="55"/>
      <c r="N95" s="56"/>
      <c r="O95" s="57"/>
      <c r="P95" s="57"/>
      <c r="Q95" s="56"/>
    </row>
    <row r="96" spans="1:17" x14ac:dyDescent="0.35">
      <c r="A96" s="1058"/>
      <c r="B96" s="311" t="s">
        <v>242</v>
      </c>
      <c r="C96" s="73">
        <v>114655434.43416074</v>
      </c>
      <c r="D96" s="73">
        <v>-2873197.287615329</v>
      </c>
      <c r="E96" s="69">
        <v>-2.4446785821662674E-2</v>
      </c>
      <c r="F96" s="71">
        <v>554909318.65297627</v>
      </c>
      <c r="G96" s="71">
        <v>-30421948.710445285</v>
      </c>
      <c r="H96" s="69">
        <v>-5.1973899920772296E-2</v>
      </c>
      <c r="J96" s="202"/>
      <c r="K96" s="58"/>
      <c r="L96" s="61"/>
      <c r="M96" s="61"/>
      <c r="N96" s="59"/>
      <c r="O96" s="60"/>
      <c r="P96" s="60"/>
      <c r="Q96" s="59"/>
    </row>
    <row r="97" spans="1:24" x14ac:dyDescent="0.35">
      <c r="A97" s="1058"/>
      <c r="B97" s="312" t="s">
        <v>244</v>
      </c>
      <c r="C97" s="65">
        <v>37573750.576536134</v>
      </c>
      <c r="D97" s="65">
        <v>-784625.69071581215</v>
      </c>
      <c r="E97" s="66">
        <v>-2.0455133065308554E-2</v>
      </c>
      <c r="F97" s="68">
        <v>185635534.44858018</v>
      </c>
      <c r="G97" s="68">
        <v>-8965927.0588489771</v>
      </c>
      <c r="H97" s="66">
        <v>-4.6073277093587973E-2</v>
      </c>
      <c r="J97" s="72"/>
      <c r="K97" s="54"/>
      <c r="L97" s="62"/>
      <c r="M97" s="62"/>
      <c r="N97" s="62"/>
      <c r="O97" s="62"/>
      <c r="P97" s="62"/>
      <c r="Q97" s="62"/>
    </row>
    <row r="98" spans="1:24" x14ac:dyDescent="0.35">
      <c r="A98" s="1058"/>
      <c r="B98" s="311" t="s">
        <v>245</v>
      </c>
      <c r="C98" s="73">
        <v>17734371.156891886</v>
      </c>
      <c r="D98" s="73">
        <v>120629.58306899667</v>
      </c>
      <c r="E98" s="69">
        <v>6.8486063885638809E-3</v>
      </c>
      <c r="F98" s="71">
        <v>86644834.985611767</v>
      </c>
      <c r="G98" s="71">
        <v>-1730817.6567185521</v>
      </c>
      <c r="H98" s="69">
        <v>-1.9584779347807862E-2</v>
      </c>
      <c r="J98" s="202"/>
      <c r="K98" s="58"/>
      <c r="L98" s="61"/>
      <c r="M98" s="61"/>
      <c r="N98" s="59"/>
      <c r="O98" s="60"/>
      <c r="P98" s="60"/>
      <c r="Q98" s="59"/>
    </row>
    <row r="99" spans="1:24" x14ac:dyDescent="0.35">
      <c r="A99" s="1058"/>
      <c r="B99" s="312" t="s">
        <v>246</v>
      </c>
      <c r="C99" s="65">
        <v>19558524.116706397</v>
      </c>
      <c r="D99" s="65">
        <v>-741889.55784513056</v>
      </c>
      <c r="E99" s="66">
        <v>-3.6545538910626174E-2</v>
      </c>
      <c r="F99" s="68">
        <v>91561073.744536489</v>
      </c>
      <c r="G99" s="68">
        <v>-7289427.4669357985</v>
      </c>
      <c r="H99" s="66">
        <v>-7.3741937345784644E-2</v>
      </c>
      <c r="J99" s="72"/>
      <c r="K99" s="54"/>
      <c r="L99" s="55"/>
      <c r="M99" s="55"/>
      <c r="N99" s="56"/>
      <c r="O99" s="57"/>
      <c r="P99" s="57"/>
      <c r="Q99" s="56"/>
    </row>
    <row r="100" spans="1:24" x14ac:dyDescent="0.35">
      <c r="A100" s="1058"/>
      <c r="B100" s="311" t="s">
        <v>247</v>
      </c>
      <c r="C100" s="884">
        <v>15955079.758540619</v>
      </c>
      <c r="D100" s="884">
        <v>-210065.04588124529</v>
      </c>
      <c r="E100" s="884">
        <v>-1.2994937467172174E-2</v>
      </c>
      <c r="F100" s="884">
        <v>78710708.499192581</v>
      </c>
      <c r="G100" s="884">
        <v>-2534997.515559569</v>
      </c>
      <c r="H100" s="884">
        <v>-3.1201618398137596E-2</v>
      </c>
      <c r="J100" s="202"/>
      <c r="K100" s="58"/>
      <c r="L100" s="61"/>
      <c r="M100" s="61"/>
      <c r="N100" s="59"/>
      <c r="O100" s="60"/>
      <c r="P100" s="60"/>
      <c r="Q100" s="59"/>
    </row>
    <row r="101" spans="1:24" x14ac:dyDescent="0.35">
      <c r="A101" s="1058"/>
      <c r="B101" s="312" t="s">
        <v>248</v>
      </c>
      <c r="C101" s="65">
        <v>180551335.21176925</v>
      </c>
      <c r="D101" s="65">
        <v>-1288967.8999704719</v>
      </c>
      <c r="E101" s="66">
        <v>-7.0884610172388968E-3</v>
      </c>
      <c r="F101" s="68">
        <v>911413629.71312177</v>
      </c>
      <c r="G101" s="68">
        <v>-36459576.933308363</v>
      </c>
      <c r="H101" s="66">
        <v>-3.8464613914240844E-2</v>
      </c>
      <c r="J101" s="72"/>
      <c r="K101" s="54"/>
      <c r="L101" s="55"/>
      <c r="M101" s="55"/>
      <c r="N101" s="56"/>
      <c r="O101" s="57"/>
      <c r="P101" s="57"/>
      <c r="Q101" s="56"/>
      <c r="R101" s="37"/>
      <c r="S101" s="38"/>
      <c r="T101" s="41"/>
      <c r="U101" s="42"/>
      <c r="V101" s="38"/>
      <c r="W101" s="38"/>
      <c r="X101" s="42"/>
    </row>
    <row r="102" spans="1:24" x14ac:dyDescent="0.35">
      <c r="A102" s="1058"/>
      <c r="B102" s="311" t="s">
        <v>274</v>
      </c>
      <c r="C102" s="73">
        <v>49187796.094850391</v>
      </c>
      <c r="D102" s="73">
        <v>-182999.412335217</v>
      </c>
      <c r="E102" s="69">
        <v>-3.7066328475218228E-3</v>
      </c>
      <c r="F102" s="71">
        <v>252994106.49489647</v>
      </c>
      <c r="G102" s="71">
        <v>-9125733.2042985559</v>
      </c>
      <c r="H102" s="69">
        <v>-3.4815118209942125E-2</v>
      </c>
      <c r="J102" s="202"/>
      <c r="K102" s="58"/>
      <c r="L102" s="61"/>
      <c r="M102" s="61"/>
      <c r="N102" s="59"/>
      <c r="O102" s="60"/>
      <c r="P102" s="60"/>
      <c r="Q102" s="59"/>
    </row>
    <row r="103" spans="1:24" x14ac:dyDescent="0.35">
      <c r="A103" s="1058"/>
      <c r="B103" s="312" t="s">
        <v>249</v>
      </c>
      <c r="C103" s="65">
        <v>131363539.11691873</v>
      </c>
      <c r="D103" s="65">
        <v>-1105968.4876354337</v>
      </c>
      <c r="E103" s="66">
        <v>-8.3488533145073124E-3</v>
      </c>
      <c r="F103" s="68">
        <v>658419523.21822536</v>
      </c>
      <c r="G103" s="68">
        <v>-27333843.729010105</v>
      </c>
      <c r="H103" s="66">
        <v>-3.9859583702362304E-2</v>
      </c>
      <c r="J103" s="72"/>
      <c r="K103" s="54"/>
      <c r="L103" s="55"/>
      <c r="M103" s="55"/>
      <c r="N103" s="56"/>
      <c r="O103" s="57"/>
      <c r="P103" s="57"/>
      <c r="Q103" s="56"/>
    </row>
    <row r="104" spans="1:24" x14ac:dyDescent="0.35">
      <c r="A104" s="1058"/>
      <c r="B104" s="311" t="s">
        <v>356</v>
      </c>
      <c r="C104" s="73">
        <v>198104228.6747022</v>
      </c>
      <c r="D104" s="73">
        <v>-4754755.3826714456</v>
      </c>
      <c r="E104" s="69">
        <v>-2.3438722247207354E-2</v>
      </c>
      <c r="F104" s="71">
        <v>1213959520.8861356</v>
      </c>
      <c r="G104" s="71">
        <v>-23812375.146078587</v>
      </c>
      <c r="H104" s="69">
        <v>-1.9238096471903453E-2</v>
      </c>
      <c r="J104" s="202"/>
      <c r="K104" s="58"/>
      <c r="L104" s="61"/>
      <c r="M104" s="61"/>
      <c r="N104" s="59"/>
      <c r="O104" s="60"/>
      <c r="P104" s="60"/>
      <c r="Q104" s="59"/>
    </row>
    <row r="105" spans="1:24" x14ac:dyDescent="0.35">
      <c r="A105" s="1058"/>
      <c r="B105" s="312" t="s">
        <v>357</v>
      </c>
      <c r="C105" s="65">
        <v>53114610.711497463</v>
      </c>
      <c r="D105" s="65">
        <v>-944461.92682567239</v>
      </c>
      <c r="E105" s="66">
        <v>-1.7470923579183485E-2</v>
      </c>
      <c r="F105" s="68">
        <v>324039855.55304301</v>
      </c>
      <c r="G105" s="68">
        <v>-6454857.3032304049</v>
      </c>
      <c r="H105" s="66">
        <v>-1.9530894299169963E-2</v>
      </c>
      <c r="J105" s="72"/>
      <c r="K105" s="54"/>
      <c r="L105" s="55"/>
      <c r="M105" s="55"/>
      <c r="N105" s="56"/>
      <c r="O105" s="57"/>
      <c r="P105" s="57"/>
      <c r="Q105" s="56"/>
    </row>
    <row r="106" spans="1:24" x14ac:dyDescent="0.35">
      <c r="A106" s="1058"/>
      <c r="B106" s="311" t="s">
        <v>358</v>
      </c>
      <c r="C106" s="73">
        <v>91224326.655738473</v>
      </c>
      <c r="D106" s="73">
        <v>-2678119.63184084</v>
      </c>
      <c r="E106" s="69">
        <v>-2.852023283439295E-2</v>
      </c>
      <c r="F106" s="71">
        <v>568230240.44695592</v>
      </c>
      <c r="G106" s="71">
        <v>-13389427.070849895</v>
      </c>
      <c r="H106" s="69">
        <v>-2.3020932438533794E-2</v>
      </c>
      <c r="J106" s="202"/>
      <c r="K106" s="58"/>
      <c r="L106" s="61"/>
      <c r="M106" s="61"/>
      <c r="N106" s="59"/>
      <c r="O106" s="60"/>
      <c r="P106" s="60"/>
      <c r="Q106" s="59"/>
    </row>
    <row r="107" spans="1:24" x14ac:dyDescent="0.35">
      <c r="A107" s="1058"/>
      <c r="B107" s="312" t="s">
        <v>240</v>
      </c>
      <c r="C107" s="65">
        <v>30882987.992729641</v>
      </c>
      <c r="D107" s="65">
        <v>-946133.35223783925</v>
      </c>
      <c r="E107" s="66">
        <v>-2.9725399642156095E-2</v>
      </c>
      <c r="F107" s="68">
        <v>178050003.3310596</v>
      </c>
      <c r="G107" s="68">
        <v>-3265945.8753029406</v>
      </c>
      <c r="H107" s="66">
        <v>-1.8012457754534566E-2</v>
      </c>
      <c r="J107" s="72"/>
      <c r="K107" s="54"/>
      <c r="L107" s="55"/>
      <c r="M107" s="55"/>
      <c r="N107" s="56"/>
      <c r="O107" s="57"/>
      <c r="P107" s="57"/>
      <c r="Q107" s="56"/>
    </row>
    <row r="108" spans="1:24" x14ac:dyDescent="0.35">
      <c r="A108" s="1058"/>
      <c r="B108" s="311" t="s">
        <v>243</v>
      </c>
      <c r="C108" s="73">
        <v>12042678.348091628</v>
      </c>
      <c r="D108" s="73">
        <v>-180068.74785596132</v>
      </c>
      <c r="E108" s="69">
        <v>-1.4732264886316964E-2</v>
      </c>
      <c r="F108" s="71">
        <v>74876313.652484611</v>
      </c>
      <c r="G108" s="71">
        <v>-1175136.6120840907</v>
      </c>
      <c r="H108" s="69">
        <v>-1.5451863284605504E-2</v>
      </c>
      <c r="J108" s="202"/>
      <c r="K108" s="58"/>
      <c r="L108" s="61"/>
      <c r="M108" s="61"/>
      <c r="N108" s="59"/>
      <c r="O108" s="60"/>
      <c r="P108" s="60"/>
      <c r="Q108" s="59"/>
    </row>
    <row r="109" spans="1:24" x14ac:dyDescent="0.35">
      <c r="A109" s="1058"/>
      <c r="B109" s="312" t="s">
        <v>413</v>
      </c>
      <c r="C109" s="65">
        <v>10839624.966645088</v>
      </c>
      <c r="D109" s="65">
        <v>-5971.7239110022783</v>
      </c>
      <c r="E109" s="66">
        <v>-5.5061275846650425E-4</v>
      </c>
      <c r="F109" s="68">
        <v>68763107.902592748</v>
      </c>
      <c r="G109" s="68">
        <v>472991.71538905799</v>
      </c>
      <c r="H109" s="66">
        <v>6.9262104356719182E-3</v>
      </c>
      <c r="J109" s="72"/>
      <c r="K109" s="54"/>
      <c r="L109" s="55"/>
      <c r="M109" s="55"/>
      <c r="N109" s="56"/>
      <c r="O109" s="57"/>
      <c r="P109" s="57"/>
      <c r="Q109" s="56"/>
    </row>
    <row r="110" spans="1:24" x14ac:dyDescent="0.35">
      <c r="A110" s="1058"/>
      <c r="B110" s="311" t="s">
        <v>414</v>
      </c>
      <c r="C110" s="73">
        <v>496063146.60063726</v>
      </c>
      <c r="D110" s="73">
        <v>-4819840.5914766192</v>
      </c>
      <c r="E110" s="69">
        <v>-9.6226877628566125E-3</v>
      </c>
      <c r="F110" s="71">
        <v>2744096612.5729485</v>
      </c>
      <c r="G110" s="71">
        <v>-107768715.62021065</v>
      </c>
      <c r="H110" s="69">
        <v>-3.7788851582444494E-2</v>
      </c>
      <c r="J110" s="202"/>
      <c r="K110" s="58"/>
      <c r="L110" s="61"/>
      <c r="M110" s="61"/>
      <c r="N110" s="59"/>
      <c r="O110" s="60"/>
      <c r="P110" s="60"/>
      <c r="Q110" s="59"/>
    </row>
    <row r="111" spans="1:24" x14ac:dyDescent="0.35">
      <c r="A111" s="1058"/>
      <c r="B111" s="312" t="s">
        <v>415</v>
      </c>
      <c r="C111" s="65">
        <v>496063146.60063732</v>
      </c>
      <c r="D111" s="65">
        <v>-4819840.5914766192</v>
      </c>
      <c r="E111" s="66">
        <v>-9.6226877628566108E-3</v>
      </c>
      <c r="F111" s="68">
        <v>2744096612.5729489</v>
      </c>
      <c r="G111" s="68">
        <v>-107768715.62021065</v>
      </c>
      <c r="H111" s="66">
        <v>-3.7788851582444487E-2</v>
      </c>
      <c r="J111" s="72"/>
      <c r="K111" s="58"/>
      <c r="L111" s="61"/>
      <c r="M111" s="61"/>
      <c r="N111" s="59"/>
      <c r="O111" s="60"/>
      <c r="P111" s="60"/>
      <c r="Q111" s="59"/>
    </row>
    <row r="112" spans="1:24" x14ac:dyDescent="0.35">
      <c r="A112" s="1058"/>
      <c r="B112" s="311" t="s">
        <v>416</v>
      </c>
      <c r="C112" s="73">
        <v>357266259.54218543</v>
      </c>
      <c r="D112" s="73">
        <v>-15156108.712520957</v>
      </c>
      <c r="E112" s="69">
        <v>-4.0696021518652231E-2</v>
      </c>
      <c r="F112" s="71">
        <v>2085208258.0388796</v>
      </c>
      <c r="G112" s="71">
        <v>-149293801.2383287</v>
      </c>
      <c r="H112" s="69">
        <v>-6.6813006780857734E-2</v>
      </c>
      <c r="J112" s="202"/>
      <c r="K112" s="54"/>
      <c r="L112" s="55"/>
      <c r="M112" s="55"/>
      <c r="N112" s="56"/>
      <c r="O112" s="57"/>
      <c r="P112" s="57"/>
      <c r="Q112" s="56"/>
    </row>
    <row r="113" spans="1:17" x14ac:dyDescent="0.35">
      <c r="A113" s="1058"/>
      <c r="B113" s="312" t="s">
        <v>417</v>
      </c>
      <c r="C113" s="65">
        <v>357266259.54218543</v>
      </c>
      <c r="D113" s="65">
        <v>-15156108.712521017</v>
      </c>
      <c r="E113" s="66">
        <v>-4.0696021518652384E-2</v>
      </c>
      <c r="F113" s="68">
        <v>2085208258.0388806</v>
      </c>
      <c r="G113" s="68">
        <v>-149293801.2383287</v>
      </c>
      <c r="H113" s="66">
        <v>-6.6813006780857706E-2</v>
      </c>
      <c r="J113" s="72"/>
      <c r="K113" s="58"/>
      <c r="L113" s="61"/>
      <c r="M113" s="61"/>
      <c r="N113" s="59"/>
      <c r="O113" s="60"/>
      <c r="P113" s="60"/>
      <c r="Q113" s="59"/>
    </row>
    <row r="114" spans="1:17" x14ac:dyDescent="0.35">
      <c r="A114" s="1058"/>
      <c r="B114" s="311" t="s">
        <v>418</v>
      </c>
      <c r="C114" s="73">
        <v>26186803.111276332</v>
      </c>
      <c r="D114" s="73">
        <v>-206615.08782386035</v>
      </c>
      <c r="E114" s="69">
        <v>-7.828280757924121E-3</v>
      </c>
      <c r="F114" s="71">
        <v>154254709.52290946</v>
      </c>
      <c r="G114" s="71">
        <v>-1161352.9977629483</v>
      </c>
      <c r="H114" s="69">
        <v>-7.4725416339026917E-3</v>
      </c>
      <c r="J114" s="202"/>
      <c r="K114" s="54"/>
      <c r="L114" s="55"/>
      <c r="M114" s="55"/>
      <c r="N114" s="56"/>
      <c r="O114" s="57"/>
      <c r="P114" s="57"/>
      <c r="Q114" s="56"/>
    </row>
    <row r="115" spans="1:17" x14ac:dyDescent="0.35">
      <c r="A115" s="1058"/>
      <c r="B115" s="312" t="s">
        <v>419</v>
      </c>
      <c r="C115" s="65">
        <v>26186803.111276332</v>
      </c>
      <c r="D115" s="65">
        <v>-206615.08782384917</v>
      </c>
      <c r="E115" s="66">
        <v>-7.8282807579237012E-3</v>
      </c>
      <c r="F115" s="68">
        <v>154254709.52290934</v>
      </c>
      <c r="G115" s="68">
        <v>-1161352.9977629483</v>
      </c>
      <c r="H115" s="66">
        <v>-7.4725416339026969E-3</v>
      </c>
      <c r="J115" s="72"/>
      <c r="K115" s="58"/>
      <c r="L115" s="61"/>
      <c r="M115" s="61"/>
      <c r="N115" s="59"/>
      <c r="O115" s="60"/>
      <c r="P115" s="60"/>
      <c r="Q115" s="59"/>
    </row>
    <row r="116" spans="1:17" x14ac:dyDescent="0.35">
      <c r="A116" s="1058"/>
      <c r="B116" s="311" t="s">
        <v>420</v>
      </c>
      <c r="C116" s="73">
        <v>124201656.32031229</v>
      </c>
      <c r="D116" s="73">
        <v>-2681780.5373830348</v>
      </c>
      <c r="E116" s="69">
        <v>-2.1135781027044179E-2</v>
      </c>
      <c r="F116" s="71">
        <v>603809941.66599286</v>
      </c>
      <c r="G116" s="71">
        <v>-30408358.87399137</v>
      </c>
      <c r="H116" s="69">
        <v>-4.7946202195838838E-2</v>
      </c>
      <c r="J116" s="202"/>
      <c r="K116" s="54"/>
      <c r="L116" s="55"/>
      <c r="M116" s="55"/>
      <c r="N116" s="56"/>
      <c r="O116" s="57"/>
      <c r="P116" s="57"/>
      <c r="Q116" s="56"/>
    </row>
    <row r="117" spans="1:17" x14ac:dyDescent="0.35">
      <c r="A117" s="1058"/>
      <c r="B117" s="312" t="s">
        <v>421</v>
      </c>
      <c r="C117" s="65">
        <v>124201656.32031228</v>
      </c>
      <c r="D117" s="65">
        <v>-2681780.5373830646</v>
      </c>
      <c r="E117" s="66">
        <v>-2.1135781027044411E-2</v>
      </c>
      <c r="F117" s="68">
        <v>603809941.66599262</v>
      </c>
      <c r="G117" s="68">
        <v>-30408358.873991609</v>
      </c>
      <c r="H117" s="66">
        <v>-4.794620219583922E-2</v>
      </c>
      <c r="J117" s="72"/>
      <c r="K117" s="58"/>
      <c r="L117" s="61"/>
      <c r="M117" s="61"/>
      <c r="N117" s="59"/>
      <c r="O117" s="60"/>
      <c r="P117" s="60"/>
      <c r="Q117" s="59"/>
    </row>
    <row r="118" spans="1:17" x14ac:dyDescent="0.35">
      <c r="A118" s="1058"/>
      <c r="B118" s="311" t="s">
        <v>422</v>
      </c>
      <c r="C118" s="73">
        <v>173777175.60606396</v>
      </c>
      <c r="D118" s="73">
        <v>-5331172.395072341</v>
      </c>
      <c r="E118" s="69">
        <v>-2.9765069325738625E-2</v>
      </c>
      <c r="F118" s="71">
        <v>903842111.25018084</v>
      </c>
      <c r="G118" s="71">
        <v>-43089317.261213541</v>
      </c>
      <c r="H118" s="69">
        <v>-4.5504157918753722E-2</v>
      </c>
      <c r="K118" s="54"/>
      <c r="L118" s="55"/>
      <c r="M118" s="55"/>
      <c r="N118" s="56"/>
      <c r="O118" s="57"/>
      <c r="P118" s="57"/>
      <c r="Q118" s="56"/>
    </row>
    <row r="119" spans="1:17" x14ac:dyDescent="0.35">
      <c r="A119" s="1058"/>
      <c r="B119" s="312" t="s">
        <v>423</v>
      </c>
      <c r="C119" s="65">
        <v>173777175.60606396</v>
      </c>
      <c r="D119" s="65">
        <v>-5331172.3950724006</v>
      </c>
      <c r="E119" s="66">
        <v>-2.9765069325738948E-2</v>
      </c>
      <c r="F119" s="68">
        <v>903842111.25018084</v>
      </c>
      <c r="G119" s="68">
        <v>-43089317.261213183</v>
      </c>
      <c r="H119" s="66">
        <v>-4.5504157918753362E-2</v>
      </c>
      <c r="K119" s="58"/>
      <c r="L119" s="61"/>
      <c r="M119" s="61"/>
      <c r="N119" s="59"/>
      <c r="O119" s="60"/>
      <c r="P119" s="60"/>
      <c r="Q119" s="59"/>
    </row>
    <row r="120" spans="1:17" x14ac:dyDescent="0.35">
      <c r="A120" s="1058"/>
      <c r="B120" s="311" t="s">
        <v>399</v>
      </c>
      <c r="C120" s="73">
        <v>98647141.060209602</v>
      </c>
      <c r="D120" s="73">
        <v>569015.70182397962</v>
      </c>
      <c r="E120" s="69">
        <v>5.8016576045346394E-3</v>
      </c>
      <c r="F120" s="71">
        <v>505166002.75334793</v>
      </c>
      <c r="G120" s="71">
        <v>-7830500.8604091406</v>
      </c>
      <c r="H120" s="69">
        <v>-1.5264238265266706E-2</v>
      </c>
      <c r="K120" s="54"/>
      <c r="L120" s="55"/>
      <c r="M120" s="55"/>
      <c r="N120" s="56"/>
      <c r="O120" s="57"/>
      <c r="P120" s="57"/>
      <c r="Q120" s="56"/>
    </row>
    <row r="121" spans="1:17" x14ac:dyDescent="0.35">
      <c r="A121" s="1058"/>
      <c r="B121" s="312" t="s">
        <v>401</v>
      </c>
      <c r="C121" s="65">
        <v>98647141.060209632</v>
      </c>
      <c r="D121" s="65">
        <v>569015.70182399452</v>
      </c>
      <c r="E121" s="66">
        <v>5.8016576045347903E-3</v>
      </c>
      <c r="F121" s="68">
        <v>505166002.75334758</v>
      </c>
      <c r="G121" s="68">
        <v>-7830500.860409379</v>
      </c>
      <c r="H121" s="66">
        <v>-1.5264238265267174E-2</v>
      </c>
      <c r="K121" s="58"/>
      <c r="L121" s="61"/>
      <c r="M121" s="61"/>
      <c r="N121" s="59"/>
      <c r="O121" s="60"/>
      <c r="P121" s="60"/>
      <c r="Q121" s="59"/>
    </row>
    <row r="122" spans="1:17" x14ac:dyDescent="0.35">
      <c r="A122" s="1058"/>
      <c r="B122" s="311" t="s">
        <v>402</v>
      </c>
      <c r="C122" s="73">
        <v>304888997.11463195</v>
      </c>
      <c r="D122" s="73">
        <v>-889790.79767382145</v>
      </c>
      <c r="E122" s="69">
        <v>-2.9099166876448094E-3</v>
      </c>
      <c r="F122" s="71">
        <v>1634339639.5518174</v>
      </c>
      <c r="G122" s="71">
        <v>-22707645.408044815</v>
      </c>
      <c r="H122" s="69">
        <v>-1.3703679800902513E-2</v>
      </c>
      <c r="K122" s="54"/>
      <c r="L122" s="55"/>
      <c r="M122" s="55"/>
      <c r="N122" s="56"/>
      <c r="O122" s="57"/>
      <c r="P122" s="57"/>
      <c r="Q122" s="56"/>
    </row>
    <row r="123" spans="1:17" x14ac:dyDescent="0.35">
      <c r="A123" s="1058"/>
      <c r="B123" s="312" t="s">
        <v>403</v>
      </c>
      <c r="C123" s="65">
        <v>35400936.199677601</v>
      </c>
      <c r="D123" s="65">
        <v>561415.76160428673</v>
      </c>
      <c r="E123" s="66">
        <v>1.6114336665517374E-2</v>
      </c>
      <c r="F123" s="68">
        <v>183164639.0590086</v>
      </c>
      <c r="G123" s="68">
        <v>1357555.4818116426</v>
      </c>
      <c r="H123" s="66">
        <v>7.4670109387416257E-3</v>
      </c>
      <c r="K123" s="58"/>
      <c r="L123" s="61"/>
      <c r="M123" s="61"/>
      <c r="N123" s="59"/>
      <c r="O123" s="60"/>
      <c r="P123" s="60"/>
      <c r="Q123" s="59"/>
    </row>
    <row r="124" spans="1:17" x14ac:dyDescent="0.35">
      <c r="A124" s="1058"/>
      <c r="B124" s="311" t="s">
        <v>404</v>
      </c>
      <c r="C124" s="73">
        <v>64627603.993733235</v>
      </c>
      <c r="D124" s="73">
        <v>-105901.39493694156</v>
      </c>
      <c r="E124" s="69">
        <v>-1.6359595282395552E-3</v>
      </c>
      <c r="F124" s="71">
        <v>300003459.13528115</v>
      </c>
      <c r="G124" s="71">
        <v>-6095342.4023473859</v>
      </c>
      <c r="H124" s="69">
        <v>-1.9912990092508055E-2</v>
      </c>
      <c r="K124" s="54"/>
      <c r="L124" s="55"/>
      <c r="M124" s="55"/>
      <c r="N124" s="56"/>
      <c r="O124" s="57"/>
      <c r="P124" s="57"/>
      <c r="Q124" s="56"/>
    </row>
    <row r="125" spans="1:17" x14ac:dyDescent="0.35">
      <c r="A125" s="1058"/>
      <c r="B125" s="312" t="s">
        <v>405</v>
      </c>
      <c r="C125" s="65">
        <v>73676613.67542468</v>
      </c>
      <c r="D125" s="65">
        <v>-302818.15024901927</v>
      </c>
      <c r="E125" s="66">
        <v>-4.0932748843298056E-3</v>
      </c>
      <c r="F125" s="68">
        <v>417914236.11662155</v>
      </c>
      <c r="G125" s="68">
        <v>-5019158.2224854827</v>
      </c>
      <c r="H125" s="66">
        <v>-1.186749093277116E-2</v>
      </c>
      <c r="K125" s="58"/>
      <c r="L125" s="61"/>
      <c r="M125" s="61"/>
      <c r="N125" s="59"/>
      <c r="O125" s="60"/>
      <c r="P125" s="60"/>
      <c r="Q125" s="59"/>
    </row>
    <row r="126" spans="1:17" x14ac:dyDescent="0.35">
      <c r="A126" s="1058"/>
      <c r="B126" s="311" t="s">
        <v>382</v>
      </c>
      <c r="C126" s="73">
        <v>131183843.24579653</v>
      </c>
      <c r="D126" s="73">
        <v>-1042487.014092043</v>
      </c>
      <c r="E126" s="69">
        <v>-7.884110615813452E-3</v>
      </c>
      <c r="F126" s="71">
        <v>733257305.24090564</v>
      </c>
      <c r="G126" s="71">
        <v>-12950700.265024066</v>
      </c>
      <c r="H126" s="69">
        <v>-1.7355348869841566E-2</v>
      </c>
      <c r="K126" s="54"/>
      <c r="L126" s="55"/>
      <c r="M126" s="55"/>
      <c r="N126" s="56"/>
      <c r="O126" s="57"/>
      <c r="P126" s="57"/>
      <c r="Q126" s="56"/>
    </row>
    <row r="127" spans="1:17" x14ac:dyDescent="0.35">
      <c r="A127" s="1058"/>
      <c r="B127" s="312" t="s">
        <v>424</v>
      </c>
      <c r="C127" s="65">
        <v>649968658.79550481</v>
      </c>
      <c r="D127" s="65">
        <v>-12580402.898091316</v>
      </c>
      <c r="E127" s="66">
        <v>-1.8987881238460309E-2</v>
      </c>
      <c r="F127" s="68">
        <v>3623546596.2178698</v>
      </c>
      <c r="G127" s="68">
        <v>-134202441.56281328</v>
      </c>
      <c r="H127" s="66">
        <v>-3.5713518974665986E-2</v>
      </c>
      <c r="K127" s="58"/>
      <c r="L127" s="61"/>
      <c r="M127" s="61"/>
      <c r="N127" s="59"/>
      <c r="O127" s="60"/>
      <c r="P127" s="60"/>
      <c r="Q127" s="59"/>
    </row>
    <row r="128" spans="1:17" x14ac:dyDescent="0.35">
      <c r="A128" s="1058"/>
      <c r="B128" s="311" t="s">
        <v>425</v>
      </c>
      <c r="C128" s="73">
        <v>192140817.82280916</v>
      </c>
      <c r="D128" s="73">
        <v>-2925712.7237391472</v>
      </c>
      <c r="E128" s="69">
        <v>-1.4998537758075267E-2</v>
      </c>
      <c r="F128" s="71">
        <v>1024695756.1304573</v>
      </c>
      <c r="G128" s="71">
        <v>-36642975.681359291</v>
      </c>
      <c r="H128" s="69">
        <v>-3.4525241172350216E-2</v>
      </c>
      <c r="K128" s="54"/>
      <c r="L128" s="55"/>
      <c r="M128" s="55"/>
      <c r="N128" s="56"/>
      <c r="O128" s="57"/>
      <c r="P128" s="57"/>
      <c r="Q128" s="56"/>
    </row>
    <row r="129" spans="1:17" x14ac:dyDescent="0.35">
      <c r="A129" s="1058"/>
      <c r="B129" s="312" t="s">
        <v>426</v>
      </c>
      <c r="C129" s="65">
        <v>126053876.90257658</v>
      </c>
      <c r="D129" s="65">
        <v>-2376816.0802304745</v>
      </c>
      <c r="E129" s="66">
        <v>-1.850660480784494E-2</v>
      </c>
      <c r="F129" s="68">
        <v>720031942.49735653</v>
      </c>
      <c r="G129" s="68">
        <v>-23593355.027681351</v>
      </c>
      <c r="H129" s="66">
        <v>-3.1727477677542248E-2</v>
      </c>
      <c r="K129" s="58"/>
      <c r="L129" s="61"/>
      <c r="M129" s="61"/>
      <c r="N129" s="59"/>
      <c r="O129" s="60"/>
      <c r="P129" s="60"/>
      <c r="Q129" s="59"/>
    </row>
    <row r="130" spans="1:17" x14ac:dyDescent="0.35">
      <c r="A130" s="1058"/>
      <c r="B130" s="311" t="s">
        <v>427</v>
      </c>
      <c r="C130" s="73">
        <v>232858998.46272802</v>
      </c>
      <c r="D130" s="73">
        <v>-4578176.1854721308</v>
      </c>
      <c r="E130" s="69">
        <v>-1.9281631834843917E-2</v>
      </c>
      <c r="F130" s="71">
        <v>1330668621.9875302</v>
      </c>
      <c r="G130" s="71">
        <v>-46945945.439538956</v>
      </c>
      <c r="H130" s="69">
        <v>-3.4077706892442737E-2</v>
      </c>
      <c r="K130" s="54"/>
      <c r="L130" s="55"/>
      <c r="M130" s="55"/>
      <c r="N130" s="56"/>
      <c r="O130" s="57"/>
      <c r="P130" s="57"/>
      <c r="Q130" s="56"/>
    </row>
    <row r="131" spans="1:17" x14ac:dyDescent="0.35">
      <c r="A131" s="1058"/>
      <c r="B131" s="312" t="s">
        <v>428</v>
      </c>
      <c r="C131" s="65">
        <v>15650119.431997234</v>
      </c>
      <c r="D131" s="65">
        <v>-233676.63117459603</v>
      </c>
      <c r="E131" s="66">
        <v>-1.4711636327061557E-2</v>
      </c>
      <c r="F131" s="68">
        <v>87336248.217827573</v>
      </c>
      <c r="G131" s="68">
        <v>-3313485.6212891787</v>
      </c>
      <c r="H131" s="66">
        <v>-3.6552623829760864E-2</v>
      </c>
      <c r="K131" s="54"/>
      <c r="L131" s="61"/>
      <c r="M131" s="61"/>
      <c r="N131" s="59"/>
      <c r="O131" s="60"/>
      <c r="P131" s="60"/>
      <c r="Q131" s="59"/>
    </row>
    <row r="132" spans="1:17" x14ac:dyDescent="0.35">
      <c r="A132" s="1058"/>
      <c r="B132" s="311" t="s">
        <v>429</v>
      </c>
      <c r="C132" s="73">
        <v>83264846.175394729</v>
      </c>
      <c r="D132" s="73">
        <v>-2466021.2774735391</v>
      </c>
      <c r="E132" s="69">
        <v>-2.8764683605111876E-2</v>
      </c>
      <c r="F132" s="71">
        <v>460814027.38469839</v>
      </c>
      <c r="G132" s="71">
        <v>-23706679.792944431</v>
      </c>
      <c r="H132" s="69">
        <v>-4.8928104499469216E-2</v>
      </c>
      <c r="K132" s="54"/>
      <c r="L132" s="55"/>
      <c r="M132" s="55"/>
      <c r="N132" s="56"/>
      <c r="O132" s="57"/>
      <c r="P132" s="57"/>
      <c r="Q132" s="56"/>
    </row>
    <row r="133" spans="1:17" x14ac:dyDescent="0.35">
      <c r="A133" s="1058"/>
      <c r="B133" s="312" t="s">
        <v>430</v>
      </c>
      <c r="C133" s="65">
        <v>231384803.3140904</v>
      </c>
      <c r="D133" s="65">
        <v>-3984753.4881784916</v>
      </c>
      <c r="E133" s="66">
        <v>-1.6929774361286811E-2</v>
      </c>
      <c r="F133" s="68">
        <v>1158516243.1882129</v>
      </c>
      <c r="G133" s="68">
        <v>-47404312.722948074</v>
      </c>
      <c r="H133" s="66">
        <v>-3.9309648127799482E-2</v>
      </c>
      <c r="K133" s="58"/>
      <c r="L133" s="61"/>
      <c r="M133" s="61"/>
      <c r="N133" s="59"/>
      <c r="O133" s="60"/>
      <c r="P133" s="60"/>
      <c r="Q133" s="59"/>
    </row>
    <row r="134" spans="1:17" x14ac:dyDescent="0.35">
      <c r="A134" s="1058"/>
      <c r="B134" s="311" t="s">
        <v>431</v>
      </c>
      <c r="C134" s="73">
        <v>200051560.43807137</v>
      </c>
      <c r="D134" s="73">
        <v>-3630386.234061718</v>
      </c>
      <c r="E134" s="69">
        <v>-1.7823799769085831E-2</v>
      </c>
      <c r="F134" s="71">
        <v>1006530372.6963612</v>
      </c>
      <c r="G134" s="71">
        <v>-41262794.060633779</v>
      </c>
      <c r="H134" s="69">
        <v>-3.9380667263125488E-2</v>
      </c>
      <c r="K134" s="54"/>
      <c r="L134" s="55"/>
      <c r="M134" s="55"/>
      <c r="N134" s="56"/>
      <c r="O134" s="57"/>
      <c r="P134" s="57"/>
      <c r="Q134" s="56"/>
    </row>
    <row r="135" spans="1:17" x14ac:dyDescent="0.35">
      <c r="A135" s="1058"/>
      <c r="B135" s="312" t="s">
        <v>432</v>
      </c>
      <c r="C135" s="65">
        <v>31333242.876019031</v>
      </c>
      <c r="D135" s="65">
        <v>-354367.25411680341</v>
      </c>
      <c r="E135" s="66">
        <v>-1.1183148639530563E-2</v>
      </c>
      <c r="F135" s="68">
        <v>151985870.49185231</v>
      </c>
      <c r="G135" s="68">
        <v>-6141518.6623137295</v>
      </c>
      <c r="H135" s="66">
        <v>-3.88390568842319E-2</v>
      </c>
      <c r="K135" s="58"/>
      <c r="L135" s="61"/>
      <c r="M135" s="61"/>
      <c r="N135" s="59"/>
      <c r="O135" s="60"/>
      <c r="P135" s="60"/>
      <c r="Q135" s="59"/>
    </row>
    <row r="136" spans="1:17" x14ac:dyDescent="0.35">
      <c r="A136" s="1059"/>
      <c r="B136" s="311" t="s">
        <v>433</v>
      </c>
      <c r="C136" s="73">
        <v>5053460621.2339497</v>
      </c>
      <c r="D136" s="73">
        <v>-101230421.49374485</v>
      </c>
      <c r="E136" s="69">
        <v>-1.9638504161478706E-2</v>
      </c>
      <c r="F136" s="71">
        <v>26762834075.245209</v>
      </c>
      <c r="G136" s="71">
        <v>-1161345028.4187775</v>
      </c>
      <c r="H136" s="69">
        <v>-4.1589227175039684E-2</v>
      </c>
      <c r="K136" s="54"/>
      <c r="L136" s="55"/>
      <c r="M136" s="55"/>
      <c r="N136" s="56"/>
      <c r="O136" s="57"/>
      <c r="P136" s="57"/>
      <c r="Q136" s="56"/>
    </row>
    <row r="137" spans="1:17" x14ac:dyDescent="0.35">
      <c r="A137" s="1060" t="s">
        <v>435</v>
      </c>
      <c r="B137" s="312" t="s">
        <v>219</v>
      </c>
      <c r="C137" s="65">
        <v>408407986.37432837</v>
      </c>
      <c r="D137" s="65">
        <v>-18254314.117830575</v>
      </c>
      <c r="E137" s="66">
        <v>-4.2783986531676345E-2</v>
      </c>
      <c r="F137" s="68">
        <v>2110824414.2297771</v>
      </c>
      <c r="G137" s="68">
        <v>-175420911.72730184</v>
      </c>
      <c r="H137" s="66">
        <v>-7.6728822465220919E-2</v>
      </c>
      <c r="K137" s="58"/>
      <c r="L137" s="61"/>
      <c r="M137" s="61"/>
      <c r="N137" s="59"/>
      <c r="O137" s="60"/>
      <c r="P137" s="60"/>
      <c r="Q137" s="59"/>
    </row>
    <row r="138" spans="1:17" x14ac:dyDescent="0.35">
      <c r="A138" s="1058"/>
      <c r="B138" s="311" t="s">
        <v>220</v>
      </c>
      <c r="C138" s="73">
        <v>35437944.512107939</v>
      </c>
      <c r="D138" s="73">
        <v>-1641498.7045049071</v>
      </c>
      <c r="E138" s="69">
        <v>-4.4269777593894943E-2</v>
      </c>
      <c r="F138" s="71">
        <v>177382849.14344943</v>
      </c>
      <c r="G138" s="71">
        <v>-16501768.763480246</v>
      </c>
      <c r="H138" s="69">
        <v>-8.5111283925584966E-2</v>
      </c>
      <c r="K138" s="54"/>
      <c r="L138" s="55"/>
      <c r="M138" s="55"/>
      <c r="N138" s="56"/>
      <c r="O138" s="57"/>
      <c r="P138" s="57"/>
      <c r="Q138" s="56"/>
    </row>
    <row r="139" spans="1:17" x14ac:dyDescent="0.35">
      <c r="A139" s="1058"/>
      <c r="B139" s="312" t="s">
        <v>221</v>
      </c>
      <c r="C139" s="65">
        <v>72707158.882029638</v>
      </c>
      <c r="D139" s="65">
        <v>-3603839.4028195292</v>
      </c>
      <c r="E139" s="66">
        <v>-4.7225688089773524E-2</v>
      </c>
      <c r="F139" s="68">
        <v>381848767.20321053</v>
      </c>
      <c r="G139" s="68">
        <v>-33002918.410764635</v>
      </c>
      <c r="H139" s="66">
        <v>-7.9553535770068615E-2</v>
      </c>
      <c r="K139" s="58"/>
      <c r="L139" s="61"/>
      <c r="M139" s="61"/>
      <c r="N139" s="59"/>
      <c r="O139" s="60"/>
      <c r="P139" s="60"/>
      <c r="Q139" s="59"/>
    </row>
    <row r="140" spans="1:17" x14ac:dyDescent="0.35">
      <c r="A140" s="1058"/>
      <c r="B140" s="311" t="s">
        <v>222</v>
      </c>
      <c r="C140" s="73">
        <v>35685982.946384013</v>
      </c>
      <c r="D140" s="73">
        <v>-1269208.3497294188</v>
      </c>
      <c r="E140" s="69">
        <v>-3.4344521167798722E-2</v>
      </c>
      <c r="F140" s="71">
        <v>173136412.19022995</v>
      </c>
      <c r="G140" s="71">
        <v>-12291160.745070606</v>
      </c>
      <c r="H140" s="69">
        <v>-6.6285507330451021E-2</v>
      </c>
      <c r="K140" s="54"/>
      <c r="L140" s="55"/>
      <c r="M140" s="55"/>
      <c r="N140" s="56"/>
      <c r="O140" s="57"/>
      <c r="P140" s="57"/>
      <c r="Q140" s="56"/>
    </row>
    <row r="141" spans="1:17" x14ac:dyDescent="0.35">
      <c r="A141" s="1058"/>
      <c r="B141" s="312" t="s">
        <v>223</v>
      </c>
      <c r="C141" s="65">
        <v>20408083.847936902</v>
      </c>
      <c r="D141" s="65">
        <v>-760412.32445604354</v>
      </c>
      <c r="E141" s="66">
        <v>-3.5921886857874251E-2</v>
      </c>
      <c r="F141" s="68">
        <v>95341021.635440767</v>
      </c>
      <c r="G141" s="68">
        <v>-7850294.7486747354</v>
      </c>
      <c r="H141" s="66">
        <v>-7.6075148798888187E-2</v>
      </c>
      <c r="K141" s="58"/>
      <c r="L141" s="61"/>
      <c r="M141" s="61"/>
      <c r="N141" s="59"/>
      <c r="O141" s="60"/>
      <c r="P141" s="60"/>
      <c r="Q141" s="59"/>
    </row>
    <row r="142" spans="1:17" x14ac:dyDescent="0.35">
      <c r="A142" s="1058"/>
      <c r="B142" s="311" t="s">
        <v>224</v>
      </c>
      <c r="C142" s="73">
        <v>82417814.020222321</v>
      </c>
      <c r="D142" s="73">
        <v>-3930760.3110809624</v>
      </c>
      <c r="E142" s="69">
        <v>-4.5522005910594104E-2</v>
      </c>
      <c r="F142" s="71">
        <v>435131027.62713957</v>
      </c>
      <c r="G142" s="71">
        <v>-36939753.071398079</v>
      </c>
      <c r="H142" s="69">
        <v>-7.8250454342328052E-2</v>
      </c>
      <c r="K142" s="54"/>
      <c r="L142" s="55"/>
      <c r="M142" s="55"/>
      <c r="N142" s="56"/>
      <c r="O142" s="57"/>
      <c r="P142" s="57"/>
      <c r="Q142" s="56"/>
    </row>
    <row r="143" spans="1:17" x14ac:dyDescent="0.35">
      <c r="A143" s="1058"/>
      <c r="B143" s="312" t="s">
        <v>225</v>
      </c>
      <c r="C143" s="65">
        <v>42210761.542783663</v>
      </c>
      <c r="D143" s="65">
        <v>-1621364.0804838836</v>
      </c>
      <c r="E143" s="66">
        <v>-3.6990313780794828E-2</v>
      </c>
      <c r="F143" s="68">
        <v>223262635.20719257</v>
      </c>
      <c r="G143" s="68">
        <v>-17766038.558093786</v>
      </c>
      <c r="H143" s="66">
        <v>-7.3709232518095955E-2</v>
      </c>
      <c r="K143" s="58"/>
      <c r="L143" s="61"/>
      <c r="M143" s="61"/>
      <c r="N143" s="59"/>
      <c r="O143" s="60"/>
      <c r="P143" s="60"/>
      <c r="Q143" s="59"/>
    </row>
    <row r="144" spans="1:17" x14ac:dyDescent="0.35">
      <c r="A144" s="1058"/>
      <c r="B144" s="311" t="s">
        <v>226</v>
      </c>
      <c r="C144" s="73">
        <v>54890513.824051611</v>
      </c>
      <c r="D144" s="73">
        <v>-1814743.3523841575</v>
      </c>
      <c r="E144" s="69">
        <v>-3.2003088298103791E-2</v>
      </c>
      <c r="F144" s="71">
        <v>277951169.8561241</v>
      </c>
      <c r="G144" s="71">
        <v>-18955825.893033504</v>
      </c>
      <c r="H144" s="69">
        <v>-6.3844322176390772E-2</v>
      </c>
      <c r="K144" s="54"/>
      <c r="L144" s="55"/>
      <c r="M144" s="55"/>
      <c r="N144" s="56"/>
      <c r="O144" s="57"/>
      <c r="P144" s="57"/>
      <c r="Q144" s="56"/>
    </row>
    <row r="145" spans="1:17" x14ac:dyDescent="0.35">
      <c r="A145" s="1058"/>
      <c r="B145" s="312" t="s">
        <v>227</v>
      </c>
      <c r="C145" s="65">
        <v>64649726.798811726</v>
      </c>
      <c r="D145" s="65">
        <v>-3612487.592373468</v>
      </c>
      <c r="E145" s="66">
        <v>-5.2920750148415255E-2</v>
      </c>
      <c r="F145" s="68">
        <v>346770531.36699033</v>
      </c>
      <c r="G145" s="68">
        <v>-32113151.536786377</v>
      </c>
      <c r="H145" s="66">
        <v>-8.4757283002187253E-2</v>
      </c>
      <c r="K145" s="58"/>
      <c r="L145" s="61"/>
      <c r="M145" s="61"/>
      <c r="N145" s="59"/>
      <c r="O145" s="60"/>
      <c r="P145" s="60"/>
      <c r="Q145" s="59"/>
    </row>
    <row r="146" spans="1:17" x14ac:dyDescent="0.35">
      <c r="A146" s="1058"/>
      <c r="B146" s="311" t="s">
        <v>228</v>
      </c>
      <c r="C146" s="73">
        <v>312524697.53169584</v>
      </c>
      <c r="D146" s="73">
        <v>-9539984.5260297656</v>
      </c>
      <c r="E146" s="69">
        <v>-2.9621330923580921E-2</v>
      </c>
      <c r="F146" s="71">
        <v>1531293684.7137656</v>
      </c>
      <c r="G146" s="71">
        <v>-107120085.0025351</v>
      </c>
      <c r="H146" s="69">
        <v>-6.5380361775818976E-2</v>
      </c>
      <c r="K146" s="54"/>
      <c r="L146" s="55"/>
      <c r="M146" s="55"/>
      <c r="N146" s="56"/>
      <c r="O146" s="57"/>
      <c r="P146" s="57"/>
      <c r="Q146" s="56"/>
    </row>
    <row r="147" spans="1:17" x14ac:dyDescent="0.35">
      <c r="A147" s="1058"/>
      <c r="B147" s="312" t="s">
        <v>229</v>
      </c>
      <c r="C147" s="65">
        <v>27321543.208093833</v>
      </c>
      <c r="D147" s="65">
        <v>-1295240.229084935</v>
      </c>
      <c r="E147" s="66">
        <v>-4.5261558900507523E-2</v>
      </c>
      <c r="F147" s="68">
        <v>135666566.05947548</v>
      </c>
      <c r="G147" s="68">
        <v>-12643801.080281794</v>
      </c>
      <c r="H147" s="66">
        <v>-8.5252307873846495E-2</v>
      </c>
      <c r="K147" s="58"/>
      <c r="L147" s="61"/>
      <c r="M147" s="61"/>
      <c r="N147" s="59"/>
      <c r="O147" s="60"/>
      <c r="P147" s="60"/>
      <c r="Q147" s="59"/>
    </row>
    <row r="148" spans="1:17" x14ac:dyDescent="0.35">
      <c r="A148" s="1058"/>
      <c r="B148" s="311" t="s">
        <v>230</v>
      </c>
      <c r="C148" s="73">
        <v>31639970.579994749</v>
      </c>
      <c r="D148" s="73">
        <v>-1744653.1074064225</v>
      </c>
      <c r="E148" s="69">
        <v>-5.225918146457427E-2</v>
      </c>
      <c r="F148" s="71">
        <v>145712492.41575271</v>
      </c>
      <c r="G148" s="71">
        <v>-16454502.191231251</v>
      </c>
      <c r="H148" s="69">
        <v>-0.10146640647259435</v>
      </c>
      <c r="K148" s="54"/>
      <c r="L148" s="55"/>
      <c r="M148" s="55"/>
      <c r="N148" s="56"/>
      <c r="O148" s="57"/>
      <c r="P148" s="57"/>
      <c r="Q148" s="56"/>
    </row>
    <row r="149" spans="1:17" x14ac:dyDescent="0.35">
      <c r="A149" s="1058"/>
      <c r="B149" s="312" t="s">
        <v>231</v>
      </c>
      <c r="C149" s="65">
        <v>169148953.46707368</v>
      </c>
      <c r="D149" s="65">
        <v>-4554194.4650996923</v>
      </c>
      <c r="E149" s="66">
        <v>-2.6218260977503922E-2</v>
      </c>
      <c r="F149" s="68">
        <v>807588261.64048886</v>
      </c>
      <c r="G149" s="68">
        <v>-55531015.213536143</v>
      </c>
      <c r="H149" s="66">
        <v>-6.4337591226024518E-2</v>
      </c>
      <c r="K149" s="58"/>
      <c r="L149" s="61"/>
      <c r="M149" s="61"/>
      <c r="N149" s="59"/>
      <c r="O149" s="60"/>
      <c r="P149" s="60"/>
      <c r="Q149" s="59"/>
    </row>
    <row r="150" spans="1:17" x14ac:dyDescent="0.35">
      <c r="A150" s="1058"/>
      <c r="B150" s="311" t="s">
        <v>232</v>
      </c>
      <c r="C150" s="73">
        <v>51892978.770771235</v>
      </c>
      <c r="D150" s="73">
        <v>-1341665.2278485149</v>
      </c>
      <c r="E150" s="69">
        <v>-2.5202859023219937E-2</v>
      </c>
      <c r="F150" s="71">
        <v>279990596.60786951</v>
      </c>
      <c r="G150" s="71">
        <v>-14436132.281215847</v>
      </c>
      <c r="H150" s="69">
        <v>-4.9031323805706982E-2</v>
      </c>
      <c r="K150" s="54"/>
      <c r="L150" s="62"/>
      <c r="M150" s="62"/>
      <c r="N150" s="62"/>
      <c r="O150" s="62"/>
      <c r="P150" s="62"/>
      <c r="Q150" s="62"/>
    </row>
    <row r="151" spans="1:17" x14ac:dyDescent="0.35">
      <c r="A151" s="1058"/>
      <c r="B151" s="312" t="s">
        <v>233</v>
      </c>
      <c r="C151" s="361">
        <v>10066654.140932918</v>
      </c>
      <c r="D151" s="361">
        <v>-136815.10329347849</v>
      </c>
      <c r="E151" s="361">
        <v>-1.3408684832454896E-2</v>
      </c>
      <c r="F151" s="361">
        <v>51365188.171636105</v>
      </c>
      <c r="G151" s="361">
        <v>-1334251.5230643749</v>
      </c>
      <c r="H151" s="361">
        <v>-2.5318134894677997E-2</v>
      </c>
      <c r="K151" s="58"/>
      <c r="L151" s="61"/>
      <c r="M151" s="61"/>
      <c r="N151" s="59"/>
      <c r="O151" s="60"/>
      <c r="P151" s="60"/>
      <c r="Q151" s="59"/>
    </row>
    <row r="152" spans="1:17" x14ac:dyDescent="0.35">
      <c r="A152" s="1058"/>
      <c r="B152" s="311" t="s">
        <v>234</v>
      </c>
      <c r="C152" s="73">
        <v>5625781.9107136</v>
      </c>
      <c r="D152" s="73">
        <v>-74882.240790856071</v>
      </c>
      <c r="E152" s="69">
        <v>-1.313570468295242E-2</v>
      </c>
      <c r="F152" s="71">
        <v>29736369.350574601</v>
      </c>
      <c r="G152" s="71">
        <v>-1388318.1462693289</v>
      </c>
      <c r="H152" s="69">
        <v>-4.4605046923285756E-2</v>
      </c>
      <c r="K152" s="54"/>
      <c r="L152" s="55"/>
      <c r="M152" s="55"/>
      <c r="N152" s="56"/>
      <c r="O152" s="57"/>
      <c r="P152" s="57"/>
      <c r="Q152" s="56"/>
    </row>
    <row r="153" spans="1:17" x14ac:dyDescent="0.35">
      <c r="A153" s="1058"/>
      <c r="B153" s="312" t="s">
        <v>235</v>
      </c>
      <c r="C153" s="65">
        <v>16651583.606356289</v>
      </c>
      <c r="D153" s="65">
        <v>-278847.94254488125</v>
      </c>
      <c r="E153" s="66">
        <v>-1.647022060480078E-2</v>
      </c>
      <c r="F153" s="68">
        <v>81010423.633858874</v>
      </c>
      <c r="G153" s="68">
        <v>-4377620.0813229531</v>
      </c>
      <c r="H153" s="66">
        <v>-5.1267365908098689E-2</v>
      </c>
      <c r="K153" s="58"/>
      <c r="L153" s="61"/>
      <c r="M153" s="61"/>
      <c r="N153" s="59"/>
      <c r="O153" s="60"/>
      <c r="P153" s="60"/>
      <c r="Q153" s="59"/>
    </row>
    <row r="154" spans="1:17" x14ac:dyDescent="0.35">
      <c r="A154" s="1058"/>
      <c r="B154" s="311" t="s">
        <v>340</v>
      </c>
      <c r="C154" s="73">
        <v>306742503.39388138</v>
      </c>
      <c r="D154" s="73">
        <v>-10669219.614316881</v>
      </c>
      <c r="E154" s="69">
        <v>-3.3613187040484042E-2</v>
      </c>
      <c r="F154" s="71">
        <v>1521049749.4362481</v>
      </c>
      <c r="G154" s="71">
        <v>-112625189.84246159</v>
      </c>
      <c r="H154" s="69">
        <v>-6.8939779349365043E-2</v>
      </c>
      <c r="K154" s="54"/>
      <c r="L154" s="55"/>
      <c r="M154" s="55"/>
      <c r="N154" s="56"/>
      <c r="O154" s="57"/>
      <c r="P154" s="57"/>
      <c r="Q154" s="56"/>
    </row>
    <row r="155" spans="1:17" x14ac:dyDescent="0.35">
      <c r="A155" s="1058"/>
      <c r="B155" s="312" t="s">
        <v>236</v>
      </c>
      <c r="C155" s="65">
        <v>26414902.466575369</v>
      </c>
      <c r="D155" s="65">
        <v>-868942.21972825006</v>
      </c>
      <c r="E155" s="66">
        <v>-3.1848232157854775E-2</v>
      </c>
      <c r="F155" s="68">
        <v>119968291.17925653</v>
      </c>
      <c r="G155" s="68">
        <v>-9985728.0381992906</v>
      </c>
      <c r="H155" s="66">
        <v>-7.6840470947573264E-2</v>
      </c>
      <c r="K155" s="58"/>
      <c r="L155" s="61"/>
      <c r="M155" s="61"/>
      <c r="N155" s="59"/>
      <c r="O155" s="60"/>
      <c r="P155" s="60"/>
      <c r="Q155" s="59"/>
    </row>
    <row r="156" spans="1:17" x14ac:dyDescent="0.35">
      <c r="A156" s="1058"/>
      <c r="B156" s="311" t="s">
        <v>237</v>
      </c>
      <c r="C156" s="73">
        <v>81384843.89145498</v>
      </c>
      <c r="D156" s="73">
        <v>-2610080.0753943622</v>
      </c>
      <c r="E156" s="69">
        <v>-3.1074259635314325E-2</v>
      </c>
      <c r="F156" s="71">
        <v>430259048.3614884</v>
      </c>
      <c r="G156" s="71">
        <v>-27768345.096393883</v>
      </c>
      <c r="H156" s="69">
        <v>-6.0625948345046553E-2</v>
      </c>
      <c r="K156" s="54"/>
      <c r="L156" s="55"/>
      <c r="M156" s="55"/>
      <c r="N156" s="56"/>
      <c r="O156" s="57"/>
      <c r="P156" s="57"/>
      <c r="Q156" s="56"/>
    </row>
    <row r="157" spans="1:17" x14ac:dyDescent="0.35">
      <c r="A157" s="1058"/>
      <c r="B157" s="312" t="s">
        <v>238</v>
      </c>
      <c r="C157" s="65">
        <v>30656948.306536205</v>
      </c>
      <c r="D157" s="65">
        <v>-763697.94735344499</v>
      </c>
      <c r="E157" s="66">
        <v>-2.43056091584655E-2</v>
      </c>
      <c r="F157" s="68">
        <v>148590414.8693893</v>
      </c>
      <c r="G157" s="68">
        <v>-9274784.8354150355</v>
      </c>
      <c r="H157" s="66">
        <v>-5.87512944762884E-2</v>
      </c>
      <c r="K157" s="58"/>
      <c r="L157" s="61"/>
      <c r="M157" s="61"/>
      <c r="N157" s="59"/>
      <c r="O157" s="60"/>
      <c r="P157" s="60"/>
      <c r="Q157" s="59"/>
    </row>
    <row r="158" spans="1:17" x14ac:dyDescent="0.35">
      <c r="A158" s="1058"/>
      <c r="B158" s="311" t="s">
        <v>239</v>
      </c>
      <c r="C158" s="73">
        <v>26177051.854132816</v>
      </c>
      <c r="D158" s="73">
        <v>-1521348.0204818398</v>
      </c>
      <c r="E158" s="69">
        <v>-5.492548404848982E-2</v>
      </c>
      <c r="F158" s="71">
        <v>123044302.51109882</v>
      </c>
      <c r="G158" s="71">
        <v>-12726044.484923974</v>
      </c>
      <c r="H158" s="69">
        <v>-9.3732134935891165E-2</v>
      </c>
      <c r="K158" s="54"/>
      <c r="L158" s="55"/>
      <c r="M158" s="55"/>
      <c r="N158" s="56"/>
      <c r="O158" s="57"/>
      <c r="P158" s="57"/>
      <c r="Q158" s="56"/>
    </row>
    <row r="159" spans="1:17" x14ac:dyDescent="0.35">
      <c r="A159" s="1058"/>
      <c r="B159" s="312" t="s">
        <v>241</v>
      </c>
      <c r="C159" s="65">
        <v>47444976.869023889</v>
      </c>
      <c r="D159" s="65">
        <v>-792482.12989544123</v>
      </c>
      <c r="E159" s="66">
        <v>-1.6428770220114523E-2</v>
      </c>
      <c r="F159" s="68">
        <v>245056762.41206941</v>
      </c>
      <c r="G159" s="68">
        <v>-13503019.228918701</v>
      </c>
      <c r="H159" s="66">
        <v>-5.2223973671464995E-2</v>
      </c>
      <c r="K159" s="58"/>
      <c r="L159" s="61"/>
      <c r="M159" s="61"/>
      <c r="N159" s="59"/>
      <c r="O159" s="60"/>
      <c r="P159" s="60"/>
      <c r="Q159" s="59"/>
    </row>
    <row r="160" spans="1:17" x14ac:dyDescent="0.35">
      <c r="A160" s="1058"/>
      <c r="B160" s="311" t="s">
        <v>242</v>
      </c>
      <c r="C160" s="73">
        <v>52893049.720267244</v>
      </c>
      <c r="D160" s="73">
        <v>-2345232.7338373959</v>
      </c>
      <c r="E160" s="69">
        <v>-4.2456655595437084E-2</v>
      </c>
      <c r="F160" s="71">
        <v>253171137.80110329</v>
      </c>
      <c r="G160" s="71">
        <v>-22037600.266701102</v>
      </c>
      <c r="H160" s="69">
        <v>-8.0075946793780953E-2</v>
      </c>
      <c r="K160" s="54"/>
      <c r="L160" s="55"/>
      <c r="M160" s="55"/>
      <c r="N160" s="56"/>
      <c r="O160" s="57"/>
      <c r="P160" s="57"/>
      <c r="Q160" s="56"/>
    </row>
    <row r="161" spans="1:24" x14ac:dyDescent="0.35">
      <c r="A161" s="1058"/>
      <c r="B161" s="312" t="s">
        <v>244</v>
      </c>
      <c r="C161" s="65">
        <v>17234197.030059729</v>
      </c>
      <c r="D161" s="65">
        <v>-808326.39680115879</v>
      </c>
      <c r="E161" s="66">
        <v>-4.4801183164753955E-2</v>
      </c>
      <c r="F161" s="68">
        <v>84281878.252122864</v>
      </c>
      <c r="G161" s="68">
        <v>-7399042.0376694202</v>
      </c>
      <c r="H161" s="66">
        <v>-8.0704273193178522E-2</v>
      </c>
      <c r="K161" s="58"/>
      <c r="L161" s="61"/>
      <c r="M161" s="61"/>
      <c r="N161" s="59"/>
      <c r="O161" s="60"/>
      <c r="P161" s="60"/>
      <c r="Q161" s="59"/>
    </row>
    <row r="162" spans="1:24" x14ac:dyDescent="0.35">
      <c r="A162" s="1058"/>
      <c r="B162" s="311" t="s">
        <v>245</v>
      </c>
      <c r="C162" s="73">
        <v>8198000.9085299922</v>
      </c>
      <c r="D162" s="73">
        <v>-126487.24762231763</v>
      </c>
      <c r="E162" s="69">
        <v>-1.5194597583616689E-2</v>
      </c>
      <c r="F162" s="71">
        <v>39544251.590090871</v>
      </c>
      <c r="G162" s="71">
        <v>-2186117.8905883655</v>
      </c>
      <c r="H162" s="69">
        <v>-5.2386736992600012E-2</v>
      </c>
      <c r="K162" s="54"/>
      <c r="L162" s="55"/>
      <c r="M162" s="55"/>
      <c r="N162" s="56"/>
      <c r="O162" s="57"/>
      <c r="P162" s="57"/>
      <c r="Q162" s="56"/>
    </row>
    <row r="163" spans="1:24" x14ac:dyDescent="0.35">
      <c r="A163" s="1058"/>
      <c r="B163" s="312" t="s">
        <v>246</v>
      </c>
      <c r="C163" s="65">
        <v>8998759.5219057109</v>
      </c>
      <c r="D163" s="65">
        <v>-552855.74268604256</v>
      </c>
      <c r="E163" s="66">
        <v>-5.7880863850903047E-2</v>
      </c>
      <c r="F163" s="68">
        <v>41406613.928912342</v>
      </c>
      <c r="G163" s="68">
        <v>-5166798.4367915392</v>
      </c>
      <c r="H163" s="66">
        <v>-0.11093879907748201</v>
      </c>
      <c r="K163" s="58"/>
      <c r="L163" s="63"/>
      <c r="M163" s="63"/>
      <c r="N163" s="63"/>
      <c r="O163" s="63"/>
      <c r="P163" s="63"/>
      <c r="Q163" s="63"/>
    </row>
    <row r="164" spans="1:24" x14ac:dyDescent="0.35">
      <c r="A164" s="1058"/>
      <c r="B164" s="311" t="s">
        <v>247</v>
      </c>
      <c r="C164" s="884">
        <v>7339772.82539503</v>
      </c>
      <c r="D164" s="884">
        <v>-279767.10051672161</v>
      </c>
      <c r="E164" s="884">
        <v>-3.6717059459891836E-2</v>
      </c>
      <c r="F164" s="884">
        <v>35727048.530716203</v>
      </c>
      <c r="G164" s="884">
        <v>-2577709.526860103</v>
      </c>
      <c r="H164" s="884">
        <v>-6.7294760692275343E-2</v>
      </c>
      <c r="K164" s="54"/>
      <c r="L164" s="55"/>
      <c r="M164" s="55"/>
      <c r="N164" s="56"/>
      <c r="O164" s="57"/>
      <c r="P164" s="57"/>
      <c r="Q164" s="56"/>
    </row>
    <row r="165" spans="1:24" x14ac:dyDescent="0.35">
      <c r="A165" s="1058"/>
      <c r="B165" s="312" t="s">
        <v>248</v>
      </c>
      <c r="C165" s="65">
        <v>85304856.317455217</v>
      </c>
      <c r="D165" s="65">
        <v>-1654163.1699331254</v>
      </c>
      <c r="E165" s="66">
        <v>-1.9022330054825749E-2</v>
      </c>
      <c r="F165" s="68">
        <v>427045076.04885894</v>
      </c>
      <c r="G165" s="68">
        <v>-26414026.535989821</v>
      </c>
      <c r="H165" s="66">
        <v>-5.825007456112842E-2</v>
      </c>
      <c r="K165" s="58"/>
      <c r="L165" s="61"/>
      <c r="M165" s="61"/>
      <c r="N165" s="59"/>
      <c r="O165" s="60"/>
      <c r="P165" s="60"/>
      <c r="Q165" s="59"/>
    </row>
    <row r="166" spans="1:24" x14ac:dyDescent="0.35">
      <c r="A166" s="1058"/>
      <c r="B166" s="311" t="s">
        <v>274</v>
      </c>
      <c r="C166" s="73">
        <v>23024365.727148123</v>
      </c>
      <c r="D166" s="73">
        <v>-350530.04356307909</v>
      </c>
      <c r="E166" s="69">
        <v>-1.4996004559827558E-2</v>
      </c>
      <c r="F166" s="71">
        <v>116851213.79028465</v>
      </c>
      <c r="G166" s="71">
        <v>-6860362.2787508816</v>
      </c>
      <c r="H166" s="69">
        <v>-5.545448935936724E-2</v>
      </c>
      <c r="K166" s="54"/>
      <c r="L166" s="55"/>
      <c r="M166" s="55"/>
      <c r="N166" s="56"/>
      <c r="O166" s="57"/>
      <c r="P166" s="57"/>
      <c r="Q166" s="56"/>
    </row>
    <row r="167" spans="1:24" x14ac:dyDescent="0.35">
      <c r="A167" s="1058"/>
      <c r="B167" s="312" t="s">
        <v>249</v>
      </c>
      <c r="C167" s="65">
        <v>62280490.590307131</v>
      </c>
      <c r="D167" s="65">
        <v>-1303633.1263699979</v>
      </c>
      <c r="E167" s="66">
        <v>-2.0502494178874328E-2</v>
      </c>
      <c r="F167" s="68">
        <v>310193862.25857431</v>
      </c>
      <c r="G167" s="68">
        <v>-19553664.257238805</v>
      </c>
      <c r="H167" s="66">
        <v>-5.929889592758205E-2</v>
      </c>
      <c r="K167" s="58"/>
      <c r="L167" s="61"/>
      <c r="M167" s="61"/>
      <c r="N167" s="59"/>
      <c r="O167" s="60"/>
      <c r="P167" s="60"/>
      <c r="Q167" s="59"/>
    </row>
    <row r="168" spans="1:24" x14ac:dyDescent="0.35">
      <c r="A168" s="1058"/>
      <c r="B168" s="311" t="s">
        <v>356</v>
      </c>
      <c r="C168" s="73">
        <v>90930062.243218631</v>
      </c>
      <c r="D168" s="73">
        <v>-3123965.9696637839</v>
      </c>
      <c r="E168" s="69">
        <v>-3.3214589837587627E-2</v>
      </c>
      <c r="F168" s="71">
        <v>552898013.90663052</v>
      </c>
      <c r="G168" s="71">
        <v>-20503088.416606665</v>
      </c>
      <c r="H168" s="69">
        <v>-3.5756974190553056E-2</v>
      </c>
      <c r="K168" s="54"/>
      <c r="L168" s="55"/>
      <c r="M168" s="55"/>
      <c r="N168" s="56"/>
      <c r="O168" s="57"/>
      <c r="P168" s="57"/>
      <c r="Q168" s="56"/>
    </row>
    <row r="169" spans="1:24" x14ac:dyDescent="0.35">
      <c r="A169" s="1058"/>
      <c r="B169" s="312" t="s">
        <v>357</v>
      </c>
      <c r="C169" s="65">
        <v>24266718.724160243</v>
      </c>
      <c r="D169" s="65">
        <v>-757685.34629079327</v>
      </c>
      <c r="E169" s="66">
        <v>-3.0277857732703119E-2</v>
      </c>
      <c r="F169" s="68">
        <v>146749630.30781901</v>
      </c>
      <c r="G169" s="68">
        <v>-6355595.9758015573</v>
      </c>
      <c r="H169" s="66">
        <v>-4.151129344225063E-2</v>
      </c>
      <c r="K169" s="58"/>
      <c r="L169" s="61"/>
      <c r="M169" s="61"/>
      <c r="N169" s="59"/>
      <c r="O169" s="60"/>
      <c r="P169" s="60"/>
      <c r="Q169" s="59"/>
    </row>
    <row r="170" spans="1:24" x14ac:dyDescent="0.35">
      <c r="A170" s="1058"/>
      <c r="B170" s="311" t="s">
        <v>358</v>
      </c>
      <c r="C170" s="73">
        <v>41927859.091934361</v>
      </c>
      <c r="D170" s="73">
        <v>-1691247.5783092007</v>
      </c>
      <c r="E170" s="69">
        <v>-3.8773090680074604E-2</v>
      </c>
      <c r="F170" s="71">
        <v>259405706.53010514</v>
      </c>
      <c r="G170" s="71">
        <v>-10354214.074159533</v>
      </c>
      <c r="H170" s="69">
        <v>-3.8383070587231782E-2</v>
      </c>
      <c r="K170" s="54"/>
      <c r="L170" s="55"/>
      <c r="M170" s="55"/>
      <c r="N170" s="56"/>
      <c r="O170" s="57"/>
      <c r="P170" s="57"/>
      <c r="Q170" s="56"/>
    </row>
    <row r="171" spans="1:24" x14ac:dyDescent="0.35">
      <c r="A171" s="1058"/>
      <c r="B171" s="312" t="s">
        <v>240</v>
      </c>
      <c r="C171" s="65">
        <v>14146253.27608976</v>
      </c>
      <c r="D171" s="65">
        <v>-535312.63844050094</v>
      </c>
      <c r="E171" s="66">
        <v>-3.6461549235065255E-2</v>
      </c>
      <c r="F171" s="68">
        <v>80968463.617759436</v>
      </c>
      <c r="G171" s="68">
        <v>-2840743.86040999</v>
      </c>
      <c r="H171" s="66">
        <v>-3.3895367178480303E-2</v>
      </c>
      <c r="K171" s="58"/>
      <c r="L171" s="61"/>
      <c r="M171" s="61"/>
      <c r="N171" s="59"/>
      <c r="O171" s="60"/>
      <c r="P171" s="60"/>
      <c r="Q171" s="59"/>
      <c r="R171" s="37"/>
      <c r="S171" s="38"/>
      <c r="T171" s="41"/>
      <c r="U171" s="42"/>
      <c r="V171" s="38"/>
      <c r="W171" s="38"/>
      <c r="X171" s="42"/>
    </row>
    <row r="172" spans="1:24" x14ac:dyDescent="0.35">
      <c r="A172" s="1058"/>
      <c r="B172" s="311" t="s">
        <v>243</v>
      </c>
      <c r="C172" s="73">
        <v>5543824.2330720741</v>
      </c>
      <c r="D172" s="73">
        <v>-96856.335128114559</v>
      </c>
      <c r="E172" s="69">
        <v>-1.7171037068496715E-2</v>
      </c>
      <c r="F172" s="71">
        <v>34071255.082627676</v>
      </c>
      <c r="G172" s="71">
        <v>-819786.18697468191</v>
      </c>
      <c r="H172" s="69">
        <v>-2.349560681322781E-2</v>
      </c>
      <c r="K172" s="54"/>
      <c r="L172" s="55"/>
      <c r="M172" s="55"/>
      <c r="N172" s="56"/>
      <c r="O172" s="57"/>
      <c r="P172" s="57"/>
      <c r="Q172" s="56"/>
    </row>
    <row r="173" spans="1:24" x14ac:dyDescent="0.35">
      <c r="A173" s="1058"/>
      <c r="B173" s="312" t="s">
        <v>413</v>
      </c>
      <c r="C173" s="65">
        <v>5045406.9179622112</v>
      </c>
      <c r="D173" s="65">
        <v>-42864.071495073847</v>
      </c>
      <c r="E173" s="66">
        <v>-8.4240936820948933E-3</v>
      </c>
      <c r="F173" s="68">
        <v>31702958.368319225</v>
      </c>
      <c r="G173" s="68">
        <v>-132748.3192608878</v>
      </c>
      <c r="H173" s="66">
        <v>-4.1697933883992015E-3</v>
      </c>
      <c r="K173" s="58"/>
      <c r="L173" s="61"/>
      <c r="M173" s="61"/>
      <c r="N173" s="59"/>
      <c r="O173" s="60"/>
      <c r="P173" s="60"/>
      <c r="Q173" s="59"/>
    </row>
    <row r="174" spans="1:24" x14ac:dyDescent="0.35">
      <c r="A174" s="1058"/>
      <c r="B174" s="311" t="s">
        <v>414</v>
      </c>
      <c r="C174" s="73">
        <v>232403645.02737164</v>
      </c>
      <c r="D174" s="73">
        <v>-5937429.6099558771</v>
      </c>
      <c r="E174" s="69">
        <v>-2.4911482919973346E-2</v>
      </c>
      <c r="F174" s="71">
        <v>1263903109.0034373</v>
      </c>
      <c r="G174" s="71">
        <v>-80374625.143838406</v>
      </c>
      <c r="H174" s="69">
        <v>-5.9790192980338962E-2</v>
      </c>
      <c r="K174" s="54"/>
      <c r="L174" s="55"/>
      <c r="M174" s="55"/>
      <c r="N174" s="56"/>
      <c r="O174" s="57"/>
      <c r="P174" s="57"/>
      <c r="Q174" s="56"/>
    </row>
    <row r="175" spans="1:24" x14ac:dyDescent="0.35">
      <c r="A175" s="1058"/>
      <c r="B175" s="312" t="s">
        <v>415</v>
      </c>
      <c r="C175" s="65">
        <v>232403645.02737164</v>
      </c>
      <c r="D175" s="65">
        <v>-5937429.6099558473</v>
      </c>
      <c r="E175" s="66">
        <v>-2.4911482919973225E-2</v>
      </c>
      <c r="F175" s="68">
        <v>1263903109.003437</v>
      </c>
      <c r="G175" s="68">
        <v>-80374625.143838882</v>
      </c>
      <c r="H175" s="66">
        <v>-5.9790192980339302E-2</v>
      </c>
      <c r="K175" s="58"/>
      <c r="L175" s="61"/>
      <c r="M175" s="61"/>
      <c r="N175" s="59"/>
      <c r="O175" s="60"/>
      <c r="P175" s="60"/>
      <c r="Q175" s="59"/>
    </row>
    <row r="176" spans="1:24" x14ac:dyDescent="0.35">
      <c r="A176" s="1058"/>
      <c r="B176" s="311" t="s">
        <v>416</v>
      </c>
      <c r="C176" s="73">
        <v>168188683.77680263</v>
      </c>
      <c r="D176" s="73">
        <v>-8415577.4909659922</v>
      </c>
      <c r="E176" s="69">
        <v>-4.7652176853231386E-2</v>
      </c>
      <c r="F176" s="71">
        <v>974087841.99977946</v>
      </c>
      <c r="G176" s="71">
        <v>-92729771.114464164</v>
      </c>
      <c r="H176" s="69">
        <v>-8.6921859907963389E-2</v>
      </c>
      <c r="K176" s="54"/>
      <c r="L176" s="55"/>
      <c r="M176" s="55"/>
      <c r="N176" s="56"/>
      <c r="O176" s="57"/>
      <c r="P176" s="57"/>
      <c r="Q176" s="56"/>
    </row>
    <row r="177" spans="1:17" x14ac:dyDescent="0.35">
      <c r="A177" s="1058"/>
      <c r="B177" s="312" t="s">
        <v>417</v>
      </c>
      <c r="C177" s="65">
        <v>168188683.77680263</v>
      </c>
      <c r="D177" s="65">
        <v>-8415577.4909659922</v>
      </c>
      <c r="E177" s="66">
        <v>-4.7652176853231386E-2</v>
      </c>
      <c r="F177" s="68">
        <v>974087841.99977922</v>
      </c>
      <c r="G177" s="68">
        <v>-92729771.114464879</v>
      </c>
      <c r="H177" s="66">
        <v>-8.6921859907964014E-2</v>
      </c>
      <c r="K177" s="54"/>
      <c r="L177" s="55"/>
      <c r="M177" s="55"/>
      <c r="N177" s="56"/>
      <c r="O177" s="57"/>
      <c r="P177" s="57"/>
      <c r="Q177" s="56"/>
    </row>
    <row r="178" spans="1:17" x14ac:dyDescent="0.35">
      <c r="A178" s="1058"/>
      <c r="B178" s="311" t="s">
        <v>418</v>
      </c>
      <c r="C178" s="73">
        <v>11920563.960916946</v>
      </c>
      <c r="D178" s="73">
        <v>-188467.97926888801</v>
      </c>
      <c r="E178" s="69">
        <v>-1.556424825699119E-2</v>
      </c>
      <c r="F178" s="71">
        <v>68760772.27884379</v>
      </c>
      <c r="G178" s="71">
        <v>-1903479.2726239562</v>
      </c>
      <c r="H178" s="69">
        <v>-2.6936948044197034E-2</v>
      </c>
      <c r="K178" s="58"/>
      <c r="L178" s="61"/>
      <c r="M178" s="61"/>
      <c r="N178" s="59"/>
      <c r="O178" s="60"/>
      <c r="P178" s="60"/>
      <c r="Q178" s="59"/>
    </row>
    <row r="179" spans="1:17" x14ac:dyDescent="0.35">
      <c r="A179" s="1058"/>
      <c r="B179" s="312" t="s">
        <v>419</v>
      </c>
      <c r="C179" s="65">
        <v>11920563.960916948</v>
      </c>
      <c r="D179" s="65">
        <v>-188467.97926888615</v>
      </c>
      <c r="E179" s="66">
        <v>-1.5564248256991037E-2</v>
      </c>
      <c r="F179" s="68">
        <v>68760772.27884379</v>
      </c>
      <c r="G179" s="68">
        <v>-1903479.2726239711</v>
      </c>
      <c r="H179" s="66">
        <v>-2.6936948044197238E-2</v>
      </c>
      <c r="K179" s="54"/>
      <c r="L179" s="55"/>
      <c r="M179" s="55"/>
      <c r="N179" s="56"/>
      <c r="O179" s="57"/>
      <c r="P179" s="57"/>
      <c r="Q179" s="56"/>
    </row>
    <row r="180" spans="1:17" x14ac:dyDescent="0.35">
      <c r="A180" s="1058"/>
      <c r="B180" s="311" t="s">
        <v>420</v>
      </c>
      <c r="C180" s="73">
        <v>57238852.181315444</v>
      </c>
      <c r="D180" s="73">
        <v>-2028141.4181071222</v>
      </c>
      <c r="E180" s="69">
        <v>-3.4220420084322994E-2</v>
      </c>
      <c r="F180" s="71">
        <v>275559123.13043475</v>
      </c>
      <c r="G180" s="71">
        <v>-21316227.966773629</v>
      </c>
      <c r="H180" s="69">
        <v>-7.1801946129888966E-2</v>
      </c>
      <c r="K180" s="58"/>
      <c r="L180" s="61"/>
      <c r="M180" s="61"/>
      <c r="N180" s="59"/>
      <c r="O180" s="60"/>
      <c r="P180" s="60"/>
      <c r="Q180" s="59"/>
    </row>
    <row r="181" spans="1:17" x14ac:dyDescent="0.35">
      <c r="A181" s="1058"/>
      <c r="B181" s="312" t="s">
        <v>421</v>
      </c>
      <c r="C181" s="65">
        <v>57238852.181315444</v>
      </c>
      <c r="D181" s="65">
        <v>-2028141.4181071222</v>
      </c>
      <c r="E181" s="66">
        <v>-3.4220420084322994E-2</v>
      </c>
      <c r="F181" s="68">
        <v>275559123.13043475</v>
      </c>
      <c r="G181" s="68">
        <v>-21316227.966773629</v>
      </c>
      <c r="H181" s="66">
        <v>-7.1801946129888966E-2</v>
      </c>
      <c r="K181" s="54"/>
      <c r="L181" s="55"/>
      <c r="M181" s="55"/>
      <c r="N181" s="56"/>
      <c r="O181" s="57"/>
      <c r="P181" s="57"/>
      <c r="Q181" s="56"/>
    </row>
    <row r="182" spans="1:17" x14ac:dyDescent="0.35">
      <c r="A182" s="1058"/>
      <c r="B182" s="311" t="s">
        <v>422</v>
      </c>
      <c r="C182" s="73">
        <v>79577363.572367772</v>
      </c>
      <c r="D182" s="73">
        <v>-3954152.8378770053</v>
      </c>
      <c r="E182" s="69">
        <v>-4.7337256736213709E-2</v>
      </c>
      <c r="F182" s="71">
        <v>409324718.81888598</v>
      </c>
      <c r="G182" s="71">
        <v>-33039060.310095489</v>
      </c>
      <c r="H182" s="69">
        <v>-7.4687535166531302E-2</v>
      </c>
      <c r="K182" s="58"/>
      <c r="L182" s="61"/>
      <c r="M182" s="61"/>
      <c r="N182" s="59"/>
      <c r="O182" s="60"/>
      <c r="P182" s="60"/>
      <c r="Q182" s="59"/>
    </row>
    <row r="183" spans="1:17" x14ac:dyDescent="0.35">
      <c r="A183" s="1058"/>
      <c r="B183" s="312" t="s">
        <v>423</v>
      </c>
      <c r="C183" s="65">
        <v>79577363.572367817</v>
      </c>
      <c r="D183" s="65">
        <v>-3954152.8378769904</v>
      </c>
      <c r="E183" s="66">
        <v>-4.7337256736213508E-2</v>
      </c>
      <c r="F183" s="68">
        <v>409324718.81888586</v>
      </c>
      <c r="G183" s="68">
        <v>-33039060.310095608</v>
      </c>
      <c r="H183" s="66">
        <v>-7.4687535166531566E-2</v>
      </c>
      <c r="K183" s="54"/>
      <c r="L183" s="55"/>
      <c r="M183" s="55"/>
      <c r="N183" s="56"/>
      <c r="O183" s="57"/>
      <c r="P183" s="57"/>
      <c r="Q183" s="56"/>
    </row>
    <row r="184" spans="1:17" x14ac:dyDescent="0.35">
      <c r="A184" s="1058"/>
      <c r="B184" s="311" t="s">
        <v>399</v>
      </c>
      <c r="C184" s="73">
        <v>45697846.104982838</v>
      </c>
      <c r="D184" s="73">
        <v>-216417.87916666269</v>
      </c>
      <c r="E184" s="69">
        <v>-4.7135216899344039E-3</v>
      </c>
      <c r="F184" s="71">
        <v>232124118.17076737</v>
      </c>
      <c r="G184" s="71">
        <v>-8603742.8723173141</v>
      </c>
      <c r="H184" s="69">
        <v>-3.5740536367651454E-2</v>
      </c>
      <c r="K184" s="58"/>
      <c r="L184" s="61"/>
      <c r="M184" s="61"/>
      <c r="N184" s="59"/>
      <c r="O184" s="60"/>
      <c r="P184" s="60"/>
      <c r="Q184" s="59"/>
    </row>
    <row r="185" spans="1:17" x14ac:dyDescent="0.35">
      <c r="A185" s="1058"/>
      <c r="B185" s="312" t="s">
        <v>401</v>
      </c>
      <c r="C185" s="65">
        <v>45697846.104982845</v>
      </c>
      <c r="D185" s="65">
        <v>-216417.87916664779</v>
      </c>
      <c r="E185" s="66">
        <v>-4.7135216899340804E-3</v>
      </c>
      <c r="F185" s="68">
        <v>232124118.17076737</v>
      </c>
      <c r="G185" s="68">
        <v>-8603742.8723173141</v>
      </c>
      <c r="H185" s="66">
        <v>-3.5740536367651454E-2</v>
      </c>
      <c r="K185" s="54"/>
      <c r="L185" s="55"/>
      <c r="M185" s="55"/>
      <c r="N185" s="56"/>
      <c r="O185" s="57"/>
      <c r="P185" s="57"/>
      <c r="Q185" s="56"/>
    </row>
    <row r="186" spans="1:17" x14ac:dyDescent="0.35">
      <c r="A186" s="1058"/>
      <c r="B186" s="311" t="s">
        <v>402</v>
      </c>
      <c r="C186" s="73">
        <v>142248194.0500969</v>
      </c>
      <c r="D186" s="73">
        <v>-1984268.8033938408</v>
      </c>
      <c r="E186" s="69">
        <v>-1.3757435490853627E-2</v>
      </c>
      <c r="F186" s="71">
        <v>752338513.17208517</v>
      </c>
      <c r="G186" s="71">
        <v>-28668529.734257579</v>
      </c>
      <c r="H186" s="69">
        <v>-3.6707133430671848E-2</v>
      </c>
      <c r="K186" s="58"/>
      <c r="L186" s="61"/>
      <c r="M186" s="61"/>
      <c r="N186" s="59"/>
      <c r="O186" s="60"/>
      <c r="P186" s="60"/>
      <c r="Q186" s="59"/>
    </row>
    <row r="187" spans="1:17" x14ac:dyDescent="0.35">
      <c r="A187" s="1058"/>
      <c r="B187" s="312" t="s">
        <v>403</v>
      </c>
      <c r="C187" s="65">
        <v>16617350.588908629</v>
      </c>
      <c r="D187" s="65">
        <v>188731.90244969353</v>
      </c>
      <c r="E187" s="66">
        <v>1.1487995798773588E-2</v>
      </c>
      <c r="F187" s="68">
        <v>84737994.312570155</v>
      </c>
      <c r="G187" s="68">
        <v>-726363.71575638652</v>
      </c>
      <c r="H187" s="66">
        <v>-8.4990250030970629E-3</v>
      </c>
      <c r="K187" s="54"/>
      <c r="L187" s="55"/>
      <c r="M187" s="55"/>
      <c r="N187" s="56"/>
      <c r="O187" s="57"/>
      <c r="P187" s="57"/>
      <c r="Q187" s="56"/>
    </row>
    <row r="188" spans="1:17" x14ac:dyDescent="0.35">
      <c r="A188" s="1058"/>
      <c r="B188" s="311" t="s">
        <v>404</v>
      </c>
      <c r="C188" s="73">
        <v>30404654.725573964</v>
      </c>
      <c r="D188" s="73">
        <v>-338065.55569026992</v>
      </c>
      <c r="E188" s="69">
        <v>-1.0996605134396637E-2</v>
      </c>
      <c r="F188" s="71">
        <v>139225847.4672125</v>
      </c>
      <c r="G188" s="71">
        <v>-6649868.3446570635</v>
      </c>
      <c r="H188" s="69">
        <v>-4.5585848937551396E-2</v>
      </c>
      <c r="K188" s="58"/>
      <c r="L188" s="61"/>
      <c r="M188" s="61"/>
      <c r="N188" s="59"/>
      <c r="O188" s="60"/>
      <c r="P188" s="60"/>
      <c r="Q188" s="59"/>
    </row>
    <row r="189" spans="1:17" x14ac:dyDescent="0.35">
      <c r="A189" s="1058"/>
      <c r="B189" s="312" t="s">
        <v>405</v>
      </c>
      <c r="C189" s="65">
        <v>34286998.068157919</v>
      </c>
      <c r="D189" s="65">
        <v>-634757.60347769409</v>
      </c>
      <c r="E189" s="66">
        <v>-1.8176566191179824E-2</v>
      </c>
      <c r="F189" s="68">
        <v>192228617.06509566</v>
      </c>
      <c r="G189" s="68">
        <v>-7779473.9056665599</v>
      </c>
      <c r="H189" s="66">
        <v>-3.8895796004591567E-2</v>
      </c>
      <c r="K189" s="54"/>
      <c r="L189" s="55"/>
      <c r="M189" s="55"/>
      <c r="N189" s="56"/>
      <c r="O189" s="57"/>
      <c r="P189" s="57"/>
      <c r="Q189" s="56"/>
    </row>
    <row r="190" spans="1:17" x14ac:dyDescent="0.35">
      <c r="A190" s="1058"/>
      <c r="B190" s="311" t="s">
        <v>382</v>
      </c>
      <c r="C190" s="73">
        <v>60939190.667456329</v>
      </c>
      <c r="D190" s="73">
        <v>-1200177.5466756895</v>
      </c>
      <c r="E190" s="69">
        <v>-1.9314286275648674E-2</v>
      </c>
      <c r="F190" s="71">
        <v>336146054.32720685</v>
      </c>
      <c r="G190" s="71">
        <v>-13512823.768177509</v>
      </c>
      <c r="H190" s="69">
        <v>-3.8645733355271224E-2</v>
      </c>
      <c r="K190" s="58"/>
      <c r="L190" s="61"/>
      <c r="M190" s="61"/>
      <c r="N190" s="59"/>
      <c r="O190" s="60"/>
      <c r="P190" s="60"/>
      <c r="Q190" s="59"/>
    </row>
    <row r="191" spans="1:17" x14ac:dyDescent="0.35">
      <c r="A191" s="1058"/>
      <c r="B191" s="312" t="s">
        <v>424</v>
      </c>
      <c r="C191" s="65">
        <v>298219546.32512903</v>
      </c>
      <c r="D191" s="65">
        <v>-9246949.549597919</v>
      </c>
      <c r="E191" s="66">
        <v>-3.0074657478665459E-2</v>
      </c>
      <c r="F191" s="68">
        <v>1651289505.9884484</v>
      </c>
      <c r="G191" s="68">
        <v>-95793131.029686689</v>
      </c>
      <c r="H191" s="66">
        <v>-5.4830337729864544E-2</v>
      </c>
      <c r="K191" s="54"/>
      <c r="L191" s="55"/>
      <c r="M191" s="55"/>
      <c r="N191" s="56"/>
      <c r="O191" s="57"/>
      <c r="P191" s="57"/>
      <c r="Q191" s="56"/>
    </row>
    <row r="192" spans="1:17" x14ac:dyDescent="0.35">
      <c r="A192" s="1058"/>
      <c r="B192" s="311" t="s">
        <v>425</v>
      </c>
      <c r="C192" s="73">
        <v>88413761.649931476</v>
      </c>
      <c r="D192" s="73">
        <v>-2367950.1791576445</v>
      </c>
      <c r="E192" s="69">
        <v>-2.6084000086005029E-2</v>
      </c>
      <c r="F192" s="71">
        <v>467967798.44773591</v>
      </c>
      <c r="G192" s="71">
        <v>-26725703.279675007</v>
      </c>
      <c r="H192" s="69">
        <v>-5.402477127019463E-2</v>
      </c>
      <c r="K192" s="58"/>
      <c r="L192" s="61"/>
      <c r="M192" s="61"/>
      <c r="N192" s="59"/>
      <c r="O192" s="60"/>
      <c r="P192" s="60"/>
      <c r="Q192" s="59"/>
    </row>
    <row r="193" spans="1:17" x14ac:dyDescent="0.35">
      <c r="A193" s="1058"/>
      <c r="B193" s="312" t="s">
        <v>426</v>
      </c>
      <c r="C193" s="65">
        <v>57573345.861898512</v>
      </c>
      <c r="D193" s="65">
        <v>-1942493.5064879581</v>
      </c>
      <c r="E193" s="66">
        <v>-3.263826112683154E-2</v>
      </c>
      <c r="F193" s="68">
        <v>327075371.83903092</v>
      </c>
      <c r="G193" s="68">
        <v>-18038316.258729994</v>
      </c>
      <c r="H193" s="66">
        <v>-5.2267750833517361E-2</v>
      </c>
      <c r="K193" s="54"/>
      <c r="L193" s="55"/>
      <c r="M193" s="55"/>
      <c r="N193" s="56"/>
      <c r="O193" s="57"/>
      <c r="P193" s="57"/>
      <c r="Q193" s="56"/>
    </row>
    <row r="194" spans="1:17" x14ac:dyDescent="0.35">
      <c r="A194" s="1058"/>
      <c r="B194" s="311" t="s">
        <v>427</v>
      </c>
      <c r="C194" s="73">
        <v>107072435.53585625</v>
      </c>
      <c r="D194" s="73">
        <v>-2890164.5471786559</v>
      </c>
      <c r="E194" s="69">
        <v>-2.6283159410529E-2</v>
      </c>
      <c r="F194" s="71">
        <v>608388446.78158724</v>
      </c>
      <c r="G194" s="71">
        <v>-32115878.185033798</v>
      </c>
      <c r="H194" s="69">
        <v>-5.0141547735384095E-2</v>
      </c>
      <c r="K194" s="58"/>
      <c r="L194" s="61"/>
      <c r="M194" s="61"/>
      <c r="N194" s="59"/>
      <c r="O194" s="60"/>
      <c r="P194" s="60"/>
      <c r="Q194" s="59"/>
    </row>
    <row r="195" spans="1:17" x14ac:dyDescent="0.35">
      <c r="A195" s="1058"/>
      <c r="B195" s="312" t="s">
        <v>428</v>
      </c>
      <c r="C195" s="65">
        <v>7060854.0913459118</v>
      </c>
      <c r="D195" s="65">
        <v>-243088.97155895177</v>
      </c>
      <c r="E195" s="66">
        <v>-3.328188205539933E-2</v>
      </c>
      <c r="F195" s="68">
        <v>38924117.484659337</v>
      </c>
      <c r="G195" s="68">
        <v>-2705607.4377508014</v>
      </c>
      <c r="H195" s="66">
        <v>-6.499220071219633E-2</v>
      </c>
      <c r="K195" s="54"/>
      <c r="L195" s="55"/>
      <c r="M195" s="55"/>
      <c r="N195" s="56"/>
      <c r="O195" s="57"/>
      <c r="P195" s="57"/>
      <c r="Q195" s="56"/>
    </row>
    <row r="196" spans="1:17" x14ac:dyDescent="0.35">
      <c r="A196" s="1058"/>
      <c r="B196" s="311" t="s">
        <v>429</v>
      </c>
      <c r="C196" s="73">
        <v>38099149.18609722</v>
      </c>
      <c r="D196" s="73">
        <v>-1803252.3452144265</v>
      </c>
      <c r="E196" s="69">
        <v>-4.5191574341694796E-2</v>
      </c>
      <c r="F196" s="71">
        <v>208933771.43543464</v>
      </c>
      <c r="G196" s="71">
        <v>-16207625.868497282</v>
      </c>
      <c r="H196" s="69">
        <v>-7.1988652742603493E-2</v>
      </c>
      <c r="K196" s="58"/>
      <c r="L196" s="61"/>
      <c r="M196" s="61"/>
      <c r="N196" s="59"/>
      <c r="O196" s="60"/>
      <c r="P196" s="60"/>
      <c r="Q196" s="59"/>
    </row>
    <row r="197" spans="1:17" x14ac:dyDescent="0.35">
      <c r="A197" s="1058"/>
      <c r="B197" s="312" t="s">
        <v>430</v>
      </c>
      <c r="C197" s="65">
        <v>106636522.60270266</v>
      </c>
      <c r="D197" s="65">
        <v>-3288689.026614055</v>
      </c>
      <c r="E197" s="66">
        <v>-2.9917513715634017E-2</v>
      </c>
      <c r="F197" s="68">
        <v>529771706.09442246</v>
      </c>
      <c r="G197" s="68">
        <v>-33912398.602792382</v>
      </c>
      <c r="H197" s="66">
        <v>-6.0162062971437807E-2</v>
      </c>
      <c r="K197" s="34"/>
      <c r="L197" s="55"/>
      <c r="M197" s="55"/>
      <c r="N197" s="56"/>
      <c r="O197" s="57"/>
      <c r="P197" s="57"/>
      <c r="Q197" s="56"/>
    </row>
    <row r="198" spans="1:17" x14ac:dyDescent="0.35">
      <c r="A198" s="1058"/>
      <c r="B198" s="311" t="s">
        <v>431</v>
      </c>
      <c r="C198" s="73">
        <v>92118425.756389767</v>
      </c>
      <c r="D198" s="73">
        <v>-2912100.5716114342</v>
      </c>
      <c r="E198" s="69">
        <v>-3.0643843448369599E-2</v>
      </c>
      <c r="F198" s="71">
        <v>459785858.33216727</v>
      </c>
      <c r="G198" s="71">
        <v>-29200545.581933022</v>
      </c>
      <c r="H198" s="69">
        <v>-5.9716477489346817E-2</v>
      </c>
      <c r="K198" s="58"/>
      <c r="L198" s="61"/>
      <c r="M198" s="61"/>
      <c r="N198" s="59"/>
      <c r="O198" s="60"/>
      <c r="P198" s="60"/>
      <c r="Q198" s="59"/>
    </row>
    <row r="199" spans="1:17" x14ac:dyDescent="0.35">
      <c r="A199" s="1058"/>
      <c r="B199" s="312" t="s">
        <v>432</v>
      </c>
      <c r="C199" s="65">
        <v>14518096.846312927</v>
      </c>
      <c r="D199" s="65">
        <v>-376588.45500258543</v>
      </c>
      <c r="E199" s="66">
        <v>-2.5283411323186854E-2</v>
      </c>
      <c r="F199" s="68">
        <v>69985847.762255281</v>
      </c>
      <c r="G199" s="68">
        <v>-4711853.0208592564</v>
      </c>
      <c r="H199" s="66">
        <v>-6.3078956533617614E-2</v>
      </c>
      <c r="K199" s="54"/>
      <c r="L199" s="55"/>
      <c r="M199" s="55"/>
      <c r="N199" s="56"/>
      <c r="O199" s="57"/>
      <c r="P199" s="57"/>
      <c r="Q199" s="56"/>
    </row>
    <row r="200" spans="1:17" x14ac:dyDescent="0.35">
      <c r="A200" s="1059"/>
      <c r="B200" s="311" t="s">
        <v>433</v>
      </c>
      <c r="C200" s="73">
        <v>2340091380.4024119</v>
      </c>
      <c r="D200" s="73">
        <v>-78120746.502637386</v>
      </c>
      <c r="E200" s="69">
        <v>-3.2305166959285862E-2</v>
      </c>
      <c r="F200" s="71">
        <v>12276917160.712645</v>
      </c>
      <c r="G200" s="71">
        <v>-835318042.5090065</v>
      </c>
      <c r="H200" s="69">
        <v>-6.3705236335584531E-2</v>
      </c>
      <c r="K200" s="58"/>
      <c r="L200" s="61"/>
      <c r="M200" s="61"/>
      <c r="N200" s="59"/>
      <c r="O200" s="60"/>
      <c r="P200" s="60"/>
      <c r="Q200" s="59"/>
    </row>
    <row r="201" spans="1:17" x14ac:dyDescent="0.35">
      <c r="A201" s="350"/>
      <c r="B201" s="26"/>
      <c r="C201" s="73"/>
      <c r="D201" s="73"/>
      <c r="E201" s="69"/>
      <c r="F201" s="71"/>
      <c r="G201" s="71"/>
      <c r="H201" s="69"/>
      <c r="K201" s="54"/>
      <c r="L201" s="55"/>
      <c r="M201" s="55"/>
      <c r="N201" s="56"/>
      <c r="O201" s="57"/>
      <c r="P201" s="57"/>
      <c r="Q201" s="56"/>
    </row>
    <row r="202" spans="1:17" x14ac:dyDescent="0.35">
      <c r="A202" s="350"/>
      <c r="K202" s="47"/>
      <c r="L202" s="48"/>
      <c r="M202" s="48"/>
      <c r="N202" s="49"/>
      <c r="O202" s="50"/>
      <c r="P202" s="50"/>
      <c r="Q202" s="49"/>
    </row>
    <row r="203" spans="1:17" x14ac:dyDescent="0.35">
      <c r="A203" s="350"/>
      <c r="K203" s="47"/>
      <c r="L203" s="48"/>
      <c r="M203" s="48"/>
      <c r="N203" s="49"/>
      <c r="O203" s="50"/>
      <c r="P203" s="50"/>
      <c r="Q203" s="49"/>
    </row>
    <row r="204" spans="1:17" x14ac:dyDescent="0.35">
      <c r="A204" s="350"/>
      <c r="K204" s="47"/>
      <c r="L204" s="48"/>
      <c r="M204" s="48"/>
      <c r="N204" s="49"/>
      <c r="O204" s="50"/>
      <c r="P204" s="50"/>
      <c r="Q204" s="49"/>
    </row>
    <row r="205" spans="1:17" x14ac:dyDescent="0.35">
      <c r="A205" s="350"/>
      <c r="K205" s="46"/>
      <c r="L205" s="43"/>
      <c r="M205" s="43"/>
      <c r="N205" s="44"/>
      <c r="O205" s="45"/>
      <c r="P205" s="45"/>
      <c r="Q205" s="44"/>
    </row>
    <row r="206" spans="1:17" x14ac:dyDescent="0.35">
      <c r="A206" s="350"/>
      <c r="K206" s="46"/>
      <c r="L206" s="43"/>
      <c r="M206" s="43"/>
      <c r="N206" s="44"/>
      <c r="O206" s="45"/>
      <c r="P206" s="45"/>
      <c r="Q206" s="44"/>
    </row>
    <row r="207" spans="1:17" x14ac:dyDescent="0.35">
      <c r="A207" s="350"/>
      <c r="K207" s="46"/>
      <c r="L207" s="43"/>
      <c r="M207" s="43"/>
      <c r="N207" s="44"/>
      <c r="O207" s="45"/>
      <c r="P207" s="45"/>
      <c r="Q207" s="44"/>
    </row>
    <row r="208" spans="1:17" x14ac:dyDescent="0.35">
      <c r="A208" s="350"/>
      <c r="K208" s="46"/>
      <c r="L208" s="43"/>
      <c r="M208" s="43"/>
      <c r="N208" s="44"/>
      <c r="O208" s="45"/>
      <c r="P208" s="45"/>
      <c r="Q208" s="44"/>
    </row>
    <row r="209" spans="1:17" x14ac:dyDescent="0.35">
      <c r="A209" s="350"/>
      <c r="K209" s="46"/>
      <c r="L209" s="43"/>
      <c r="M209" s="43"/>
      <c r="N209" s="44"/>
      <c r="O209" s="45"/>
      <c r="P209" s="45"/>
      <c r="Q209" s="44"/>
    </row>
    <row r="210" spans="1:17" x14ac:dyDescent="0.35">
      <c r="A210" s="350"/>
      <c r="K210" s="46"/>
      <c r="L210" s="43"/>
      <c r="M210" s="43"/>
      <c r="N210" s="44"/>
      <c r="O210" s="45"/>
      <c r="P210" s="45"/>
      <c r="Q210" s="44"/>
    </row>
    <row r="211" spans="1:17" x14ac:dyDescent="0.35">
      <c r="A211" s="350"/>
      <c r="K211" s="32"/>
      <c r="L211" s="29"/>
      <c r="M211" s="29"/>
      <c r="N211" s="30"/>
      <c r="O211" s="31"/>
      <c r="P211" s="31"/>
      <c r="Q211" s="30"/>
    </row>
    <row r="212" spans="1:17" x14ac:dyDescent="0.35">
      <c r="A212" s="350"/>
      <c r="K212" s="32"/>
      <c r="L212" s="29"/>
      <c r="M212" s="29"/>
      <c r="N212" s="30"/>
      <c r="O212" s="31"/>
      <c r="P212" s="31"/>
      <c r="Q212" s="30"/>
    </row>
    <row r="213" spans="1:17" x14ac:dyDescent="0.35">
      <c r="A213" s="350"/>
      <c r="K213" s="32"/>
      <c r="L213" s="29"/>
      <c r="M213" s="29"/>
      <c r="N213" s="30"/>
      <c r="O213" s="31"/>
      <c r="P213" s="31"/>
      <c r="Q213" s="30"/>
    </row>
  </sheetData>
  <mergeCells count="3">
    <mergeCell ref="A9:A72"/>
    <mergeCell ref="A73:A136"/>
    <mergeCell ref="A137:A200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2">
    <tabColor theme="0" tint="-0.14999847407452621"/>
  </sheetPr>
  <dimension ref="B2:Q161"/>
  <sheetViews>
    <sheetView showGridLines="0" zoomScale="70" zoomScaleNormal="70" workbookViewId="0">
      <selection activeCell="S12" sqref="S12"/>
    </sheetView>
  </sheetViews>
  <sheetFormatPr defaultColWidth="13.1796875" defaultRowHeight="14.5" x14ac:dyDescent="0.35"/>
  <cols>
    <col min="1" max="1" width="3.81640625" customWidth="1"/>
    <col min="2" max="2" width="40" bestFit="1" customWidth="1"/>
    <col min="3" max="3" width="18.54296875" style="199" customWidth="1"/>
    <col min="4" max="4" width="15.81640625" style="132" customWidth="1"/>
    <col min="5" max="5" width="15.453125" style="483" bestFit="1" customWidth="1"/>
    <col min="6" max="6" width="18.81640625" style="200" customWidth="1"/>
    <col min="7" max="7" width="18" style="201" customWidth="1"/>
    <col min="8" max="8" width="14.453125" style="197" customWidth="1"/>
    <col min="9" max="9" width="3.81640625" customWidth="1"/>
    <col min="10" max="10" width="44.1796875" bestFit="1" customWidth="1"/>
    <col min="11" max="11" width="16.81640625" style="199" customWidth="1"/>
    <col min="12" max="12" width="15.81640625" style="132" bestFit="1" customWidth="1"/>
    <col min="13" max="13" width="12.453125" style="197" bestFit="1" customWidth="1"/>
    <col min="14" max="14" width="22.36328125" style="200" bestFit="1" customWidth="1"/>
    <col min="15" max="15" width="17.81640625" style="201" customWidth="1"/>
    <col min="16" max="16" width="15.08984375" style="197" customWidth="1"/>
  </cols>
  <sheetData>
    <row r="2" spans="2:16" ht="40" customHeight="1" x14ac:dyDescent="0.55000000000000004">
      <c r="C2" s="353"/>
      <c r="D2" s="353"/>
      <c r="E2" s="484"/>
      <c r="F2" s="468"/>
      <c r="G2" s="468"/>
      <c r="H2" s="1045" t="s">
        <v>111</v>
      </c>
      <c r="I2" s="1044"/>
      <c r="J2" s="1044"/>
      <c r="K2" s="353"/>
      <c r="L2" s="353"/>
      <c r="M2" s="353"/>
      <c r="N2" s="468"/>
      <c r="O2" s="200"/>
    </row>
    <row r="3" spans="2:16" ht="21.5" thickBot="1" x14ac:dyDescent="0.55000000000000004">
      <c r="H3" s="1066" t="str">
        <f>'HOME PAGE'!H5</f>
        <v>LATEST 4 WEEKS ENDING 06-14-2026</v>
      </c>
      <c r="I3" s="1067"/>
      <c r="J3" s="1067"/>
    </row>
    <row r="4" spans="2:16" ht="23.4" customHeight="1" thickBot="1" x14ac:dyDescent="0.4">
      <c r="B4" s="1061" t="s">
        <v>361</v>
      </c>
      <c r="C4" s="1063" t="s">
        <v>362</v>
      </c>
      <c r="D4" s="1064"/>
      <c r="E4" s="1064"/>
      <c r="F4" s="1063" t="s">
        <v>19</v>
      </c>
      <c r="G4" s="1064"/>
      <c r="H4" s="1065"/>
      <c r="I4" s="318"/>
      <c r="J4" s="1061" t="s">
        <v>363</v>
      </c>
      <c r="K4" s="1063" t="s">
        <v>362</v>
      </c>
      <c r="L4" s="1064"/>
      <c r="M4" s="1065"/>
      <c r="N4" s="1063" t="s">
        <v>19</v>
      </c>
      <c r="O4" s="1064"/>
      <c r="P4" s="1065"/>
    </row>
    <row r="5" spans="2:16" ht="15" customHeight="1" thickBot="1" x14ac:dyDescent="0.4">
      <c r="B5" s="1062"/>
      <c r="C5" s="321" t="s">
        <v>16</v>
      </c>
      <c r="D5" s="321" t="s">
        <v>22</v>
      </c>
      <c r="E5" s="485" t="s">
        <v>23</v>
      </c>
      <c r="F5" s="462" t="s">
        <v>16</v>
      </c>
      <c r="G5" s="495" t="s">
        <v>22</v>
      </c>
      <c r="H5" s="496" t="s">
        <v>23</v>
      </c>
      <c r="I5" s="322"/>
      <c r="J5" s="1062"/>
      <c r="K5" s="321" t="s">
        <v>16</v>
      </c>
      <c r="L5" s="321" t="s">
        <v>22</v>
      </c>
      <c r="M5" s="187" t="s">
        <v>23</v>
      </c>
      <c r="N5" s="462" t="s">
        <v>16</v>
      </c>
      <c r="O5" s="462" t="s">
        <v>22</v>
      </c>
      <c r="P5" s="187" t="s">
        <v>23</v>
      </c>
    </row>
    <row r="6" spans="2:16" ht="15" customHeight="1" thickBot="1" x14ac:dyDescent="0.4">
      <c r="B6" s="323" t="s">
        <v>364</v>
      </c>
      <c r="C6" s="324">
        <f>'DMI SR Data'!C69</f>
        <v>16646522.519190369</v>
      </c>
      <c r="D6" s="324">
        <f>'DMI SR Data'!D69</f>
        <v>-759634.67371641658</v>
      </c>
      <c r="E6" s="486">
        <f>'DMI SR Data'!E69</f>
        <v>-4.3641722023858125E-2</v>
      </c>
      <c r="F6" s="469">
        <f>'DMI SR Data'!F69</f>
        <v>82094449.973256513</v>
      </c>
      <c r="G6" s="469">
        <f>'DMI SR Data'!G69</f>
        <v>-6769813.2762667984</v>
      </c>
      <c r="H6" s="53">
        <f>'DMI SR Data'!H69</f>
        <v>-7.618150456340067E-2</v>
      </c>
      <c r="I6" s="318"/>
      <c r="J6" s="323" t="s">
        <v>363</v>
      </c>
      <c r="K6" s="324">
        <f>'DMI SR Data'!C63</f>
        <v>45735466.241510779</v>
      </c>
      <c r="L6" s="324">
        <f>'DMI SR Data'!D63</f>
        <v>-3245436.3985071629</v>
      </c>
      <c r="M6" s="53">
        <f>'DMI SR Data'!E63</f>
        <v>-6.6259219891460414E-2</v>
      </c>
      <c r="N6" s="469">
        <f>'DMI SR Data'!F63</f>
        <v>255033099.89826822</v>
      </c>
      <c r="O6" s="469">
        <f>'DMI SR Data'!G63</f>
        <v>-23557078.932534397</v>
      </c>
      <c r="P6" s="53">
        <f>'DMI SR Data'!H63</f>
        <v>-8.4558181596349161E-2</v>
      </c>
    </row>
    <row r="7" spans="2:16" x14ac:dyDescent="0.35">
      <c r="B7" s="325" t="s">
        <v>365</v>
      </c>
      <c r="C7" s="326">
        <f>'DMI SR Data'!C70</f>
        <v>14384954.671722665</v>
      </c>
      <c r="D7" s="326">
        <f>'DMI SR Data'!D70</f>
        <v>-658275.91749482788</v>
      </c>
      <c r="E7" s="487">
        <f>'DMI SR Data'!E70</f>
        <v>-4.3758946164573119E-2</v>
      </c>
      <c r="F7" s="470">
        <f>'DMI SR Data'!F70</f>
        <v>71271074.080771506</v>
      </c>
      <c r="G7" s="470">
        <f>'DMI SR Data'!G70</f>
        <v>-5863577.5791952163</v>
      </c>
      <c r="H7" s="356">
        <f>'DMI SR Data'!H70</f>
        <v>-7.6017424763174801E-2</v>
      </c>
      <c r="I7" s="318"/>
      <c r="J7" s="325" t="s">
        <v>366</v>
      </c>
      <c r="K7" s="327">
        <f>'DMI SR Data'!C64</f>
        <v>13564326.213809766</v>
      </c>
      <c r="L7" s="327">
        <f>'DMI SR Data'!D64</f>
        <v>-816540.03142874129</v>
      </c>
      <c r="M7" s="357">
        <f>'DMI SR Data'!E64</f>
        <v>-5.6779613794064529E-2</v>
      </c>
      <c r="N7" s="471">
        <f>'DMI SR Data'!F64</f>
        <v>71929610.449339747</v>
      </c>
      <c r="O7" s="471">
        <f>'DMI SR Data'!G64</f>
        <v>-6051475.2097991258</v>
      </c>
      <c r="P7" s="357">
        <f>'DMI SR Data'!H64</f>
        <v>-7.7601833299046061E-2</v>
      </c>
    </row>
    <row r="8" spans="2:16" ht="15" customHeight="1" thickBot="1" x14ac:dyDescent="0.4">
      <c r="B8" s="329" t="s">
        <v>367</v>
      </c>
      <c r="C8" s="326">
        <f>'DMI SR Data'!C71</f>
        <v>2261567.8474677019</v>
      </c>
      <c r="D8" s="326">
        <f>'DMI SR Data'!D71</f>
        <v>-101358.75622158032</v>
      </c>
      <c r="E8" s="487">
        <f>'DMI SR Data'!E71</f>
        <v>-4.2895431480320621E-2</v>
      </c>
      <c r="F8" s="470">
        <f>'DMI SR Data'!F71</f>
        <v>10823375.892485004</v>
      </c>
      <c r="G8" s="470">
        <f>'DMI SR Data'!G71</f>
        <v>-906235.69707159512</v>
      </c>
      <c r="H8" s="356">
        <f>'DMI SR Data'!H71</f>
        <v>-7.7260503483206344E-2</v>
      </c>
      <c r="I8" s="318"/>
      <c r="J8" s="325" t="s">
        <v>368</v>
      </c>
      <c r="K8" s="327">
        <f>'DMI SR Data'!C65</f>
        <v>8876047.2360086907</v>
      </c>
      <c r="L8" s="327">
        <f>'DMI SR Data'!D65</f>
        <v>-743500.7890896257</v>
      </c>
      <c r="M8" s="357">
        <f>'DMI SR Data'!E65</f>
        <v>-7.7290615645325689E-2</v>
      </c>
      <c r="N8" s="471">
        <f>'DMI SR Data'!F65</f>
        <v>50980642.423765905</v>
      </c>
      <c r="O8" s="471">
        <f>'DMI SR Data'!G65</f>
        <v>-4891146.5603927821</v>
      </c>
      <c r="P8" s="357">
        <f>'DMI SR Data'!H65</f>
        <v>-8.7542329489030096E-2</v>
      </c>
    </row>
    <row r="9" spans="2:16" ht="15" customHeight="1" thickBot="1" x14ac:dyDescent="0.4">
      <c r="B9" s="330"/>
      <c r="C9" s="330"/>
      <c r="D9" s="330"/>
      <c r="E9" s="488"/>
      <c r="F9" s="473"/>
      <c r="G9" s="473"/>
      <c r="H9" s="310"/>
      <c r="I9" s="318"/>
      <c r="J9" s="325" t="s">
        <v>369</v>
      </c>
      <c r="K9" s="327">
        <f>'DMI SR Data'!C66</f>
        <v>16307098.168905398</v>
      </c>
      <c r="L9" s="327">
        <f>'DMI SR Data'!D66</f>
        <v>-1059610.8479216192</v>
      </c>
      <c r="M9" s="357">
        <f>'DMI SR Data'!E66</f>
        <v>-6.1013911553129442E-2</v>
      </c>
      <c r="N9" s="471">
        <f>'DMI SR Data'!F66</f>
        <v>93360390.299504817</v>
      </c>
      <c r="O9" s="471">
        <f>'DMI SR Data'!G66</f>
        <v>-8453460.4952733368</v>
      </c>
      <c r="P9" s="357">
        <f>'DMI SR Data'!H66</f>
        <v>-8.3028590209328373E-2</v>
      </c>
    </row>
    <row r="10" spans="2:16" ht="15" customHeight="1" thickBot="1" x14ac:dyDescent="0.4">
      <c r="B10" s="1061" t="s">
        <v>41</v>
      </c>
      <c r="C10" s="316" t="s">
        <v>362</v>
      </c>
      <c r="D10" s="317"/>
      <c r="E10" s="489"/>
      <c r="F10" s="474" t="s">
        <v>19</v>
      </c>
      <c r="G10" s="474"/>
      <c r="H10" s="315"/>
      <c r="I10" s="318"/>
      <c r="J10" s="325" t="s">
        <v>370</v>
      </c>
      <c r="K10" s="327">
        <f>'DMI SR Data'!C67</f>
        <v>1135784.4071583389</v>
      </c>
      <c r="L10" s="327">
        <f>'DMI SR Data'!D67</f>
        <v>-91391.400874451036</v>
      </c>
      <c r="M10" s="357">
        <f>'DMI SR Data'!E67</f>
        <v>-7.447294859972424E-2</v>
      </c>
      <c r="N10" s="471">
        <f>'DMI SR Data'!F67</f>
        <v>6425523.5430968106</v>
      </c>
      <c r="O10" s="471">
        <f>'DMI SR Data'!G67</f>
        <v>-666991.54661602993</v>
      </c>
      <c r="P10" s="357">
        <f>'DMI SR Data'!H67</f>
        <v>-9.4041611216795426E-2</v>
      </c>
    </row>
    <row r="11" spans="2:16" ht="15" customHeight="1" thickBot="1" x14ac:dyDescent="0.4">
      <c r="B11" s="1062"/>
      <c r="C11" s="321" t="s">
        <v>16</v>
      </c>
      <c r="D11" s="321" t="s">
        <v>22</v>
      </c>
      <c r="E11" s="485" t="s">
        <v>23</v>
      </c>
      <c r="F11" s="462" t="s">
        <v>16</v>
      </c>
      <c r="G11" s="462" t="s">
        <v>22</v>
      </c>
      <c r="H11" s="187" t="s">
        <v>23</v>
      </c>
      <c r="I11" s="318"/>
      <c r="J11" s="329" t="s">
        <v>371</v>
      </c>
      <c r="K11" s="327">
        <f>'DMI SR Data'!C68</f>
        <v>5852210.2156285904</v>
      </c>
      <c r="L11" s="327">
        <f>'DMI SR Data'!D68</f>
        <v>-534393.32919275388</v>
      </c>
      <c r="M11" s="327">
        <f>'DMI SR Data'!E68</f>
        <v>-8.3674103996336721E-2</v>
      </c>
      <c r="N11" s="471">
        <f>'DMI SR Data'!F68</f>
        <v>32336933.182561044</v>
      </c>
      <c r="O11" s="471">
        <f>'DMI SR Data'!G68</f>
        <v>-3494005.1204531901</v>
      </c>
      <c r="P11" s="327">
        <f>'DMI SR Data'!H68</f>
        <v>-9.7513637262445371E-2</v>
      </c>
    </row>
    <row r="12" spans="2:16" ht="15" customHeight="1" thickBot="1" x14ac:dyDescent="0.4">
      <c r="B12" s="323" t="s">
        <v>372</v>
      </c>
      <c r="C12" s="324">
        <f>'DMI SR Data'!C18</f>
        <v>49140027.693394609</v>
      </c>
      <c r="D12" s="324">
        <f>'DMI SR Data'!D18</f>
        <v>-2264976.1159572825</v>
      </c>
      <c r="E12" s="486">
        <f>'DMI SR Data'!E18</f>
        <v>-4.4061393796555368E-2</v>
      </c>
      <c r="F12" s="469">
        <f>'DMI SR Data'!F18</f>
        <v>239133960.01596442</v>
      </c>
      <c r="G12" s="469">
        <f>'DMI SR Data'!G18</f>
        <v>-19361346.979798198</v>
      </c>
      <c r="H12" s="53">
        <f>'DMI SR Data'!H18</f>
        <v>-7.4900187569422988E-2</v>
      </c>
      <c r="I12" s="318"/>
      <c r="J12" s="331"/>
      <c r="K12" s="331"/>
      <c r="L12" s="331"/>
      <c r="M12" s="332"/>
      <c r="N12" s="475"/>
      <c r="O12" s="475"/>
      <c r="P12" s="332"/>
    </row>
    <row r="13" spans="2:16" ht="15" customHeight="1" thickBot="1" x14ac:dyDescent="0.4">
      <c r="B13" s="325" t="s">
        <v>253</v>
      </c>
      <c r="C13" s="327">
        <f>'DMI SR Data'!C19</f>
        <v>4326746.8291871659</v>
      </c>
      <c r="D13" s="327">
        <f>'DMI SR Data'!D19</f>
        <v>-239071.24259835575</v>
      </c>
      <c r="E13" s="490">
        <f>'DMI SR Data'!E19</f>
        <v>-5.2361096924929351E-2</v>
      </c>
      <c r="F13" s="471">
        <f>'DMI SR Data'!F19</f>
        <v>21344207.60538996</v>
      </c>
      <c r="G13" s="471">
        <f>'DMI SR Data'!G19</f>
        <v>-2126753.9692570753</v>
      </c>
      <c r="H13" s="357">
        <f>'DMI SR Data'!H19</f>
        <v>-9.0612136298427653E-2</v>
      </c>
      <c r="I13" s="318"/>
      <c r="J13" s="1061" t="s">
        <v>373</v>
      </c>
      <c r="K13" s="1063" t="s">
        <v>362</v>
      </c>
      <c r="L13" s="1064"/>
      <c r="M13" s="1065"/>
      <c r="N13" s="1042" t="s">
        <v>19</v>
      </c>
      <c r="O13" s="1043"/>
      <c r="P13" s="1070"/>
    </row>
    <row r="14" spans="2:16" ht="15" customHeight="1" thickBot="1" x14ac:dyDescent="0.4">
      <c r="B14" s="325" t="s">
        <v>374</v>
      </c>
      <c r="C14" s="327">
        <f>'DMI SR Data'!C20</f>
        <v>4928403.6738947155</v>
      </c>
      <c r="D14" s="327">
        <f>'DMI SR Data'!D20</f>
        <v>-424023.0806396408</v>
      </c>
      <c r="E14" s="490">
        <f>'DMI SR Data'!E20</f>
        <v>-7.9220716150935802E-2</v>
      </c>
      <c r="F14" s="471">
        <f>'DMI SR Data'!F20</f>
        <v>22567954.011533972</v>
      </c>
      <c r="G14" s="471">
        <f>'DMI SR Data'!G20</f>
        <v>-3093251.0285944827</v>
      </c>
      <c r="H14" s="357">
        <f>'DMI SR Data'!H20</f>
        <v>-0.1205419240350296</v>
      </c>
      <c r="I14" s="318"/>
      <c r="J14" s="1062"/>
      <c r="K14" s="321" t="s">
        <v>16</v>
      </c>
      <c r="L14" s="321" t="s">
        <v>22</v>
      </c>
      <c r="M14" s="187" t="s">
        <v>23</v>
      </c>
      <c r="N14" s="462" t="s">
        <v>16</v>
      </c>
      <c r="O14" s="462" t="s">
        <v>22</v>
      </c>
      <c r="P14" s="187" t="s">
        <v>23</v>
      </c>
    </row>
    <row r="15" spans="2:16" ht="15" customHeight="1" thickBot="1" x14ac:dyDescent="0.4">
      <c r="B15" s="325" t="s">
        <v>375</v>
      </c>
      <c r="C15" s="327">
        <f>'DMI SR Data'!C21</f>
        <v>26445178.507404465</v>
      </c>
      <c r="D15" s="327">
        <f>'DMI SR Data'!D21</f>
        <v>-1171978.4991185255</v>
      </c>
      <c r="E15" s="490">
        <f>'DMI SR Data'!E21</f>
        <v>-4.2436609200639727E-2</v>
      </c>
      <c r="F15" s="471">
        <f>'DMI SR Data'!F21</f>
        <v>125223013.76616932</v>
      </c>
      <c r="G15" s="471">
        <f>'DMI SR Data'!G21</f>
        <v>-9890069.76552926</v>
      </c>
      <c r="H15" s="357">
        <f>'DMI SR Data'!H21</f>
        <v>-7.3198460926317127E-2</v>
      </c>
      <c r="I15" s="318"/>
      <c r="J15" s="323" t="s">
        <v>356</v>
      </c>
      <c r="K15" s="324">
        <f>'DMI SR Data'!C58</f>
        <v>22593192.302228149</v>
      </c>
      <c r="L15" s="324">
        <f>'DMI SR Data'!D58</f>
        <v>-620821.39380535111</v>
      </c>
      <c r="M15" s="53">
        <f>'DMI SR Data'!E58</f>
        <v>-2.6743388796717595E-2</v>
      </c>
      <c r="N15" s="469">
        <f>'DMI SR Data'!F58</f>
        <v>119219697.14759016</v>
      </c>
      <c r="O15" s="469">
        <f>'DMI SR Data'!G58</f>
        <v>-6504987.4920658171</v>
      </c>
      <c r="P15" s="53">
        <f>'DMI SR Data'!H58</f>
        <v>-5.1739938825139983E-2</v>
      </c>
    </row>
    <row r="16" spans="2:16" ht="15" customHeight="1" x14ac:dyDescent="0.35">
      <c r="B16" s="325" t="s">
        <v>254</v>
      </c>
      <c r="C16" s="327">
        <f>'DMI SR Data'!C22</f>
        <v>8221884.4586084811</v>
      </c>
      <c r="D16" s="327">
        <f>'DMI SR Data'!D22</f>
        <v>-234727.75537569541</v>
      </c>
      <c r="E16" s="490">
        <f>'DMI SR Data'!E22</f>
        <v>-2.7756712668879465E-2</v>
      </c>
      <c r="F16" s="471">
        <f>'DMI SR Data'!F22</f>
        <v>44053205.330153257</v>
      </c>
      <c r="G16" s="471">
        <f>'DMI SR Data'!G22</f>
        <v>-2590347.1820053458</v>
      </c>
      <c r="H16" s="357">
        <f>'DMI SR Data'!H22</f>
        <v>-5.5534946257151371E-2</v>
      </c>
      <c r="I16" s="318"/>
      <c r="J16" s="325" t="s">
        <v>357</v>
      </c>
      <c r="K16" s="327">
        <f>'DMI SR Data'!C59</f>
        <v>2674043.0056696162</v>
      </c>
      <c r="L16" s="327">
        <f>'DMI SR Data'!D59</f>
        <v>14989.171569249127</v>
      </c>
      <c r="M16" s="357">
        <f>'DMI SR Data'!E59</f>
        <v>5.6370320062814321E-3</v>
      </c>
      <c r="N16" s="471">
        <f>'DMI SR Data'!F59</f>
        <v>13582269.593523391</v>
      </c>
      <c r="O16" s="471">
        <f>'DMI SR Data'!G59</f>
        <v>-231731.14420308173</v>
      </c>
      <c r="P16" s="357">
        <f>'DMI SR Data'!H59</f>
        <v>-1.6775092791924982E-2</v>
      </c>
    </row>
    <row r="17" spans="2:17" ht="15" customHeight="1" x14ac:dyDescent="0.35">
      <c r="B17" s="325" t="s">
        <v>376</v>
      </c>
      <c r="C17" s="327">
        <f>'DMI SR Data'!C23</f>
        <v>1643556.7164238393</v>
      </c>
      <c r="D17" s="327">
        <f>'DMI SR Data'!D23</f>
        <v>-83353.699553608894</v>
      </c>
      <c r="E17" s="490">
        <f>'DMI SR Data'!E23</f>
        <v>-4.8267529561705658E-2</v>
      </c>
      <c r="F17" s="471">
        <f>'DMI SR Data'!F23</f>
        <v>8381238.1417200565</v>
      </c>
      <c r="G17" s="471">
        <f>'DMI SR Data'!G23</f>
        <v>-478909.41282784939</v>
      </c>
      <c r="H17" s="357">
        <f>'DMI SR Data'!H23</f>
        <v>-5.4052080947797038E-2</v>
      </c>
      <c r="I17" s="318"/>
      <c r="J17" s="325" t="s">
        <v>358</v>
      </c>
      <c r="K17" s="327">
        <f>'DMI SR Data'!C60</f>
        <v>4754932.8010051437</v>
      </c>
      <c r="L17" s="327">
        <f>'DMI SR Data'!D60</f>
        <v>-153129.93745770212</v>
      </c>
      <c r="M17" s="357">
        <f>'DMI SR Data'!E60</f>
        <v>-3.119966993446804E-2</v>
      </c>
      <c r="N17" s="471">
        <f>'DMI SR Data'!F60</f>
        <v>21609569.629592109</v>
      </c>
      <c r="O17" s="471">
        <f>'DMI SR Data'!G60</f>
        <v>-1436043.8064106964</v>
      </c>
      <c r="P17" s="357">
        <f>'DMI SR Data'!H60</f>
        <v>-6.2313108323133186E-2</v>
      </c>
    </row>
    <row r="18" spans="2:17" ht="15" customHeight="1" x14ac:dyDescent="0.35">
      <c r="B18" s="325" t="s">
        <v>377</v>
      </c>
      <c r="C18" s="327">
        <f>'DMI SR Data'!C24</f>
        <v>903863.25417867443</v>
      </c>
      <c r="D18" s="327">
        <f>'DMI SR Data'!D24</f>
        <v>-25727.546012450708</v>
      </c>
      <c r="E18" s="490">
        <f>'DMI SR Data'!E24</f>
        <v>-2.767620549510719E-2</v>
      </c>
      <c r="F18" s="471">
        <f>'DMI SR Data'!F24</f>
        <v>4778534.2310276469</v>
      </c>
      <c r="G18" s="471">
        <f>'DMI SR Data'!G24</f>
        <v>-281496.89555105753</v>
      </c>
      <c r="H18" s="357">
        <f>'DMI SR Data'!H24</f>
        <v>-5.5631455322961459E-2</v>
      </c>
      <c r="I18" s="318"/>
      <c r="J18" s="325" t="s">
        <v>240</v>
      </c>
      <c r="K18" s="327">
        <f>'DMI SR Data'!C61</f>
        <v>5453103.4576745071</v>
      </c>
      <c r="L18" s="327">
        <f>'DMI SR Data'!D61</f>
        <v>-210580.7883487232</v>
      </c>
      <c r="M18" s="357">
        <f>'DMI SR Data'!E61</f>
        <v>-3.7180884244488559E-2</v>
      </c>
      <c r="N18" s="471">
        <f>'DMI SR Data'!F61</f>
        <v>30746184.553625178</v>
      </c>
      <c r="O18" s="471">
        <f>'DMI SR Data'!G61</f>
        <v>-1718253.1857833602</v>
      </c>
      <c r="P18" s="357">
        <f>'DMI SR Data'!H61</f>
        <v>-5.2927243021294493E-2</v>
      </c>
    </row>
    <row r="19" spans="2:17" ht="15" customHeight="1" thickBot="1" x14ac:dyDescent="0.4">
      <c r="B19" s="329" t="s">
        <v>378</v>
      </c>
      <c r="C19" s="327">
        <f>'DMI SR Data'!C25</f>
        <v>2644956.164249293</v>
      </c>
      <c r="D19" s="327">
        <f>'DMI SR Data'!D25</f>
        <v>-58762.837206423283</v>
      </c>
      <c r="E19" s="490">
        <f>'DMI SR Data'!E25</f>
        <v>-2.1734077089662289E-2</v>
      </c>
      <c r="F19" s="471">
        <f>'DMI SR Data'!F25</f>
        <v>12767405.323106624</v>
      </c>
      <c r="G19" s="471">
        <f>'DMI SR Data'!G25</f>
        <v>-712625.50342914462</v>
      </c>
      <c r="H19" s="357">
        <f>'DMI SR Data'!H25</f>
        <v>-5.2865272535306373E-2</v>
      </c>
      <c r="I19" s="318"/>
      <c r="J19" s="325" t="s">
        <v>243</v>
      </c>
      <c r="K19" s="327">
        <f>'DMI SR Data'!C62</f>
        <v>9711113.0378788747</v>
      </c>
      <c r="L19" s="327">
        <f>'DMI SR Data'!D62</f>
        <v>-272099.83956818096</v>
      </c>
      <c r="M19" s="357">
        <f>'DMI SR Data'!E62</f>
        <v>-2.7255738499063573E-2</v>
      </c>
      <c r="N19" s="471">
        <f>'DMI SR Data'!F62</f>
        <v>53281673.370849505</v>
      </c>
      <c r="O19" s="471">
        <f>'DMI SR Data'!G62</f>
        <v>-3118959.3556686491</v>
      </c>
      <c r="P19" s="357">
        <f>'DMI SR Data'!H62</f>
        <v>-5.5300077408567669E-2</v>
      </c>
    </row>
    <row r="20" spans="2:17" ht="15" customHeight="1" thickBot="1" x14ac:dyDescent="0.4">
      <c r="B20" s="318"/>
      <c r="C20" s="330"/>
      <c r="D20" s="330"/>
      <c r="E20" s="488"/>
      <c r="F20" s="473"/>
      <c r="G20" s="473"/>
      <c r="H20" s="310"/>
      <c r="I20" s="318"/>
      <c r="J20" s="333"/>
      <c r="K20" s="333"/>
      <c r="L20" s="333"/>
      <c r="M20" s="334"/>
      <c r="N20" s="479"/>
      <c r="O20" s="479"/>
      <c r="P20" s="334"/>
    </row>
    <row r="21" spans="2:17" ht="15" customHeight="1" thickBot="1" x14ac:dyDescent="0.4">
      <c r="B21" s="1061" t="s">
        <v>379</v>
      </c>
      <c r="C21" s="1063" t="s">
        <v>362</v>
      </c>
      <c r="D21" s="1064"/>
      <c r="E21" s="1065"/>
      <c r="F21" s="1042" t="s">
        <v>19</v>
      </c>
      <c r="G21" s="1043"/>
      <c r="H21" s="1070"/>
      <c r="I21" s="318"/>
      <c r="J21" s="1061" t="s">
        <v>380</v>
      </c>
      <c r="K21" s="319" t="s">
        <v>362</v>
      </c>
      <c r="L21" s="320"/>
      <c r="M21" s="314"/>
      <c r="N21" s="482" t="s">
        <v>19</v>
      </c>
      <c r="O21" s="478"/>
      <c r="P21" s="314"/>
    </row>
    <row r="22" spans="2:17" ht="15" thickBot="1" x14ac:dyDescent="0.4">
      <c r="B22" s="1062"/>
      <c r="C22" s="321" t="s">
        <v>16</v>
      </c>
      <c r="D22" s="321" t="s">
        <v>22</v>
      </c>
      <c r="E22" s="485" t="s">
        <v>23</v>
      </c>
      <c r="F22" s="462" t="s">
        <v>16</v>
      </c>
      <c r="G22" s="462" t="s">
        <v>22</v>
      </c>
      <c r="H22" s="187" t="s">
        <v>23</v>
      </c>
      <c r="I22" s="318"/>
      <c r="J22" s="1062"/>
      <c r="K22" s="321" t="s">
        <v>16</v>
      </c>
      <c r="L22" s="321" t="s">
        <v>22</v>
      </c>
      <c r="M22" s="187" t="s">
        <v>23</v>
      </c>
      <c r="N22" s="462" t="s">
        <v>16</v>
      </c>
      <c r="O22" s="462" t="s">
        <v>22</v>
      </c>
      <c r="P22" s="187" t="s">
        <v>23</v>
      </c>
    </row>
    <row r="23" spans="2:17" ht="15" thickBot="1" x14ac:dyDescent="0.4">
      <c r="B23" s="323" t="s">
        <v>381</v>
      </c>
      <c r="C23" s="324">
        <f>'DMI SR Data'!C9</f>
        <v>63122888.848569676</v>
      </c>
      <c r="D23" s="324">
        <f>'DMI SR Data'!D9</f>
        <v>-4626564.3122483641</v>
      </c>
      <c r="E23" s="486">
        <f>'DMI SR Data'!E9</f>
        <v>-6.8289323328798085E-2</v>
      </c>
      <c r="F23" s="469">
        <f>'DMI SR Data'!F9</f>
        <v>326185266.50359136</v>
      </c>
      <c r="G23" s="469">
        <f>'DMI SR Data'!G9</f>
        <v>-34600862.021346271</v>
      </c>
      <c r="H23" s="53">
        <f>'DMI SR Data'!H9</f>
        <v>-9.5904080799366576E-2</v>
      </c>
      <c r="I23" s="318"/>
      <c r="J23" s="323" t="s">
        <v>382</v>
      </c>
      <c r="K23" s="324">
        <f>'DMI SR Data'!C40</f>
        <v>14000298.115026029</v>
      </c>
      <c r="L23" s="324">
        <f>'DMI SR Data'!D40</f>
        <v>-1019182.5322893504</v>
      </c>
      <c r="M23" s="53">
        <f>'DMI SR Data'!E40</f>
        <v>-6.785737511313493E-2</v>
      </c>
      <c r="N23" s="469">
        <f>'DMI SR Data'!F40</f>
        <v>85999195.840984836</v>
      </c>
      <c r="O23" s="469">
        <f>'DMI SR Data'!G40</f>
        <v>-6481582.5405266285</v>
      </c>
      <c r="P23" s="53">
        <f>'DMI SR Data'!H40</f>
        <v>-7.008572650403222E-2</v>
      </c>
    </row>
    <row r="24" spans="2:17" ht="15" customHeight="1" x14ac:dyDescent="0.35">
      <c r="B24" s="325" t="s">
        <v>383</v>
      </c>
      <c r="C24" s="327">
        <f>'DMI SR Data'!C10</f>
        <v>5527369.7958477167</v>
      </c>
      <c r="D24" s="327">
        <f>'DMI SR Data'!D10</f>
        <v>-395167.11092530005</v>
      </c>
      <c r="E24" s="490">
        <f>'DMI SR Data'!E10</f>
        <v>-6.6722608427038532E-2</v>
      </c>
      <c r="F24" s="471">
        <f>'DMI SR Data'!F10</f>
        <v>27673925.290311348</v>
      </c>
      <c r="G24" s="471">
        <f>'DMI SR Data'!G10</f>
        <v>-2945136.9214894176</v>
      </c>
      <c r="H24" s="357">
        <f>'DMI SR Data'!H10</f>
        <v>-9.618638549793157E-2</v>
      </c>
      <c r="I24" s="318"/>
      <c r="J24" s="325" t="s">
        <v>384</v>
      </c>
      <c r="K24" s="327">
        <f>'DMI SR Data'!C41</f>
        <v>3701773.9708702774</v>
      </c>
      <c r="L24" s="327">
        <f>'DMI SR Data'!D41</f>
        <v>-274040.41457793815</v>
      </c>
      <c r="M24" s="357">
        <f>'DMI SR Data'!E41</f>
        <v>-6.8926863281381298E-2</v>
      </c>
      <c r="N24" s="471">
        <f>'DMI SR Data'!F41</f>
        <v>22598183.001683213</v>
      </c>
      <c r="O24" s="471">
        <f>'DMI SR Data'!G41</f>
        <v>-1884990.0113656558</v>
      </c>
      <c r="P24" s="357">
        <f>'DMI SR Data'!H41</f>
        <v>-7.6991246615012165E-2</v>
      </c>
    </row>
    <row r="25" spans="2:17" ht="15" customHeight="1" x14ac:dyDescent="0.35">
      <c r="B25" s="325" t="s">
        <v>385</v>
      </c>
      <c r="C25" s="327">
        <f>'DMI SR Data'!C11</f>
        <v>11221360.967967218</v>
      </c>
      <c r="D25" s="327">
        <f>'DMI SR Data'!D11</f>
        <v>-826330.84312295355</v>
      </c>
      <c r="E25" s="490">
        <f>'DMI SR Data'!E11</f>
        <v>-6.8588311859230783E-2</v>
      </c>
      <c r="F25" s="471">
        <f>'DMI SR Data'!F11</f>
        <v>58668213.641539343</v>
      </c>
      <c r="G25" s="471">
        <f>'DMI SR Data'!G11</f>
        <v>-6253172.0894953758</v>
      </c>
      <c r="H25" s="357">
        <f>'DMI SR Data'!H11</f>
        <v>-9.6319140743573783E-2</v>
      </c>
      <c r="I25" s="318"/>
      <c r="J25" s="325" t="s">
        <v>386</v>
      </c>
      <c r="K25" s="327">
        <f>'DMI SR Data'!C42</f>
        <v>6454083.2425569566</v>
      </c>
      <c r="L25" s="327">
        <f>'DMI SR Data'!D42</f>
        <v>-514364.17537065595</v>
      </c>
      <c r="M25" s="357">
        <f>'DMI SR Data'!E42</f>
        <v>-7.3813310845592311E-2</v>
      </c>
      <c r="N25" s="471">
        <f>'DMI SR Data'!F42</f>
        <v>40339265.433908589</v>
      </c>
      <c r="O25" s="471">
        <f>'DMI SR Data'!G42</f>
        <v>-3192383.5882174969</v>
      </c>
      <c r="P25" s="357">
        <f>'DMI SR Data'!H42</f>
        <v>-7.333477274419091E-2</v>
      </c>
    </row>
    <row r="26" spans="2:17" ht="15" customHeight="1" x14ac:dyDescent="0.35">
      <c r="B26" s="325" t="s">
        <v>387</v>
      </c>
      <c r="C26" s="327">
        <f>'DMI SR Data'!C12</f>
        <v>5494722.6830998836</v>
      </c>
      <c r="D26" s="327">
        <f>'DMI SR Data'!D12</f>
        <v>-290425.34218269773</v>
      </c>
      <c r="E26" s="490">
        <f>'DMI SR Data'!E12</f>
        <v>-5.0201886090634924E-2</v>
      </c>
      <c r="F26" s="471">
        <f>'DMI SR Data'!F12</f>
        <v>26493665.982539698</v>
      </c>
      <c r="G26" s="471">
        <f>'DMI SR Data'!G12</f>
        <v>-2446380.5708721653</v>
      </c>
      <c r="H26" s="357">
        <f>'DMI SR Data'!H12</f>
        <v>-8.4532710282864118E-2</v>
      </c>
      <c r="I26" s="318"/>
      <c r="J26" s="325" t="s">
        <v>388</v>
      </c>
      <c r="K26" s="327">
        <f>'DMI SR Data'!C43</f>
        <v>2204239.3353925333</v>
      </c>
      <c r="L26" s="327">
        <f>'DMI SR Data'!D43</f>
        <v>-164066.95762361167</v>
      </c>
      <c r="M26" s="357">
        <f>'DMI SR Data'!E43</f>
        <v>-6.9276072148026502E-2</v>
      </c>
      <c r="N26" s="471">
        <f>'DMI SR Data'!F43</f>
        <v>12764264.001252696</v>
      </c>
      <c r="O26" s="471">
        <f>'DMI SR Data'!G43</f>
        <v>-952646.14529374428</v>
      </c>
      <c r="P26" s="357">
        <f>'DMI SR Data'!H43</f>
        <v>-6.9450491044704826E-2</v>
      </c>
      <c r="Q26" s="33"/>
    </row>
    <row r="27" spans="2:17" ht="15" customHeight="1" x14ac:dyDescent="0.35">
      <c r="B27" s="325" t="s">
        <v>389</v>
      </c>
      <c r="C27" s="327">
        <f>'DMI SR Data'!C13</f>
        <v>3137748.3238135213</v>
      </c>
      <c r="D27" s="327">
        <f>'DMI SR Data'!D13</f>
        <v>-172191.67505539907</v>
      </c>
      <c r="E27" s="490">
        <f>'DMI SR Data'!E13</f>
        <v>-5.2022597120866473E-2</v>
      </c>
      <c r="F27" s="471">
        <f>'DMI SR Data'!F13</f>
        <v>14610747.213704826</v>
      </c>
      <c r="G27" s="471">
        <f>'DMI SR Data'!G13</f>
        <v>-1390006.5010743402</v>
      </c>
      <c r="H27" s="357">
        <f>'DMI SR Data'!H13</f>
        <v>-8.6871314055065707E-2</v>
      </c>
      <c r="I27" s="318"/>
      <c r="J27" s="325" t="s">
        <v>390</v>
      </c>
      <c r="K27" s="327">
        <f>'DMI SR Data'!C44</f>
        <v>844391.68234862806</v>
      </c>
      <c r="L27" s="327">
        <f>'DMI SR Data'!D44</f>
        <v>-48852.940785691957</v>
      </c>
      <c r="M27" s="357">
        <f>'DMI SR Data'!E44</f>
        <v>-5.4691558751589354E-2</v>
      </c>
      <c r="N27" s="471">
        <f>'DMI SR Data'!F44</f>
        <v>5253947.4738004114</v>
      </c>
      <c r="O27" s="471">
        <f>'DMI SR Data'!G44</f>
        <v>-356101.1162674427</v>
      </c>
      <c r="P27" s="357">
        <f>'DMI SR Data'!H44</f>
        <v>-6.3475585023967787E-2</v>
      </c>
    </row>
    <row r="28" spans="2:17" ht="15" customHeight="1" thickBot="1" x14ac:dyDescent="0.4">
      <c r="B28" s="325" t="s">
        <v>391</v>
      </c>
      <c r="C28" s="327">
        <f>'DMI SR Data'!C14</f>
        <v>12775057.729696838</v>
      </c>
      <c r="D28" s="327">
        <f>'DMI SR Data'!D14</f>
        <v>-1089282.5055673514</v>
      </c>
      <c r="E28" s="490">
        <f>'DMI SR Data'!E14</f>
        <v>-7.8567208181803155E-2</v>
      </c>
      <c r="F28" s="471">
        <f>'DMI SR Data'!F14</f>
        <v>67794118.590036675</v>
      </c>
      <c r="G28" s="471">
        <f>'DMI SR Data'!G14</f>
        <v>-7757893.4191219658</v>
      </c>
      <c r="H28" s="357">
        <f>'DMI SR Data'!H14</f>
        <v>-0.10268281694710567</v>
      </c>
      <c r="I28" s="318"/>
      <c r="J28" s="329" t="s">
        <v>392</v>
      </c>
      <c r="K28" s="327">
        <f>'DMI SR Data'!C45</f>
        <v>795809.88385762984</v>
      </c>
      <c r="L28" s="327">
        <f>'DMI SR Data'!D45</f>
        <v>-17858.043931462336</v>
      </c>
      <c r="M28" s="357">
        <f>'DMI SR Data'!E45</f>
        <v>-2.1947582449251032E-2</v>
      </c>
      <c r="N28" s="471">
        <f>'DMI SR Data'!F45</f>
        <v>5043535.9303399166</v>
      </c>
      <c r="O28" s="471">
        <f>'DMI SR Data'!G45</f>
        <v>-95461.67938232515</v>
      </c>
      <c r="P28" s="357">
        <f>'DMI SR Data'!H45</f>
        <v>-1.8575933797230305E-2</v>
      </c>
    </row>
    <row r="29" spans="2:17" ht="15" customHeight="1" thickBot="1" x14ac:dyDescent="0.4">
      <c r="B29" s="325" t="s">
        <v>203</v>
      </c>
      <c r="C29" s="327">
        <f>'DMI SR Data'!C15</f>
        <v>6628250.5436112117</v>
      </c>
      <c r="D29" s="327">
        <f>'DMI SR Data'!D15</f>
        <v>-457757.06265687011</v>
      </c>
      <c r="E29" s="490">
        <f>'DMI SR Data'!E15</f>
        <v>-6.4600137071818997E-2</v>
      </c>
      <c r="F29" s="471">
        <f>'DMI SR Data'!F15</f>
        <v>35067657.444385409</v>
      </c>
      <c r="G29" s="471">
        <f>'DMI SR Data'!G15</f>
        <v>-3693093.9686341658</v>
      </c>
      <c r="H29" s="357">
        <f>'DMI SR Data'!H15</f>
        <v>-9.5279215030740369E-2</v>
      </c>
      <c r="I29" s="318"/>
      <c r="J29" s="333"/>
      <c r="K29" s="333"/>
      <c r="L29" s="333"/>
      <c r="M29" s="334"/>
      <c r="N29" s="479"/>
      <c r="O29" s="479"/>
      <c r="P29" s="334"/>
    </row>
    <row r="30" spans="2:17" ht="15" customHeight="1" thickBot="1" x14ac:dyDescent="0.4">
      <c r="B30" s="325" t="s">
        <v>393</v>
      </c>
      <c r="C30" s="327">
        <f>'DMI SR Data'!C16</f>
        <v>8360907.6647458747</v>
      </c>
      <c r="D30" s="327">
        <f>'DMI SR Data'!D16</f>
        <v>-515185.46434303746</v>
      </c>
      <c r="E30" s="490">
        <f>'DMI SR Data'!E16</f>
        <v>-5.8041917412364821E-2</v>
      </c>
      <c r="F30" s="471">
        <f>'DMI SR Data'!F16</f>
        <v>42376839.162873641</v>
      </c>
      <c r="G30" s="471">
        <f>'DMI SR Data'!G16</f>
        <v>-3807282.9194698408</v>
      </c>
      <c r="H30" s="357">
        <f>'DMI SR Data'!H16</f>
        <v>-8.2437052991538667E-2</v>
      </c>
      <c r="I30" s="318"/>
      <c r="J30" s="1061" t="s">
        <v>394</v>
      </c>
      <c r="K30" s="319" t="s">
        <v>362</v>
      </c>
      <c r="L30" s="320"/>
      <c r="M30" s="314"/>
      <c r="N30" s="482" t="s">
        <v>19</v>
      </c>
      <c r="O30" s="478"/>
      <c r="P30" s="314"/>
    </row>
    <row r="31" spans="2:17" ht="15" customHeight="1" thickBot="1" x14ac:dyDescent="0.4">
      <c r="B31" s="329" t="s">
        <v>395</v>
      </c>
      <c r="C31" s="327">
        <f>'DMI SR Data'!C17</f>
        <v>9977471.1397873759</v>
      </c>
      <c r="D31" s="327">
        <f>'DMI SR Data'!D17</f>
        <v>-880224.30839473568</v>
      </c>
      <c r="E31" s="490">
        <f>'DMI SR Data'!E17</f>
        <v>-8.106916542240189E-2</v>
      </c>
      <c r="F31" s="471">
        <f>'DMI SR Data'!F17</f>
        <v>53500099.178200439</v>
      </c>
      <c r="G31" s="471">
        <f>'DMI SR Data'!G17</f>
        <v>-6307895.6311889067</v>
      </c>
      <c r="H31" s="357">
        <f>'DMI SR Data'!H17</f>
        <v>-0.10546910411045282</v>
      </c>
      <c r="I31" s="330"/>
      <c r="J31" s="1062"/>
      <c r="K31" s="321" t="s">
        <v>16</v>
      </c>
      <c r="L31" s="321" t="s">
        <v>22</v>
      </c>
      <c r="M31" s="187" t="s">
        <v>23</v>
      </c>
      <c r="N31" s="462" t="s">
        <v>16</v>
      </c>
      <c r="O31" s="462" t="s">
        <v>22</v>
      </c>
      <c r="P31" s="187" t="s">
        <v>23</v>
      </c>
    </row>
    <row r="32" spans="2:17" ht="15" customHeight="1" thickBot="1" x14ac:dyDescent="0.4">
      <c r="B32" s="318"/>
      <c r="C32" s="330"/>
      <c r="D32" s="330"/>
      <c r="E32" s="488"/>
      <c r="F32" s="473"/>
      <c r="G32" s="473"/>
      <c r="H32" s="310"/>
      <c r="I32" s="330"/>
      <c r="J32" s="323" t="s">
        <v>396</v>
      </c>
      <c r="K32" s="324">
        <f>'DMI SR Data'!C37</f>
        <v>13083266.91993496</v>
      </c>
      <c r="L32" s="324">
        <f>'DMI SR Data'!D37</f>
        <v>-350654.38168113679</v>
      </c>
      <c r="M32" s="53">
        <f>'DMI SR Data'!E37</f>
        <v>-2.6102161372566116E-2</v>
      </c>
      <c r="N32" s="469">
        <f>'DMI SR Data'!F37</f>
        <v>64707725.026930869</v>
      </c>
      <c r="O32" s="469">
        <f>'DMI SR Data'!G37</f>
        <v>-4578487.756383419</v>
      </c>
      <c r="P32" s="53">
        <f>'DMI SR Data'!H37</f>
        <v>-6.6080791148192528E-2</v>
      </c>
    </row>
    <row r="33" spans="2:17" ht="15" customHeight="1" thickBot="1" x14ac:dyDescent="0.4">
      <c r="B33" s="1061" t="s">
        <v>397</v>
      </c>
      <c r="C33" s="1063" t="s">
        <v>362</v>
      </c>
      <c r="D33" s="1064"/>
      <c r="E33" s="1065"/>
      <c r="F33" s="1042" t="s">
        <v>19</v>
      </c>
      <c r="G33" s="1043"/>
      <c r="H33" s="1070"/>
      <c r="I33" s="330"/>
      <c r="J33" s="325" t="s">
        <v>255</v>
      </c>
      <c r="K33" s="327">
        <f>'DMI SR Data'!C38</f>
        <v>3600452.9580550133</v>
      </c>
      <c r="L33" s="327">
        <f>'DMI SR Data'!D38</f>
        <v>-97171.325317384209</v>
      </c>
      <c r="M33" s="357">
        <f>'DMI SR Data'!E38</f>
        <v>-2.6279393975842145E-2</v>
      </c>
      <c r="N33" s="471">
        <f>'DMI SR Data'!F38</f>
        <v>18129472.00755671</v>
      </c>
      <c r="O33" s="471">
        <f>'DMI SR Data'!G38</f>
        <v>-1273926.0596527606</v>
      </c>
      <c r="P33" s="357">
        <f>'DMI SR Data'!H38</f>
        <v>-6.565479176586167E-2</v>
      </c>
    </row>
    <row r="34" spans="2:17" ht="15" customHeight="1" thickBot="1" x14ac:dyDescent="0.4">
      <c r="B34" s="1062"/>
      <c r="C34" s="321" t="s">
        <v>16</v>
      </c>
      <c r="D34" s="321" t="s">
        <v>22</v>
      </c>
      <c r="E34" s="485" t="s">
        <v>23</v>
      </c>
      <c r="F34" s="462" t="s">
        <v>16</v>
      </c>
      <c r="G34" s="462" t="s">
        <v>22</v>
      </c>
      <c r="H34" s="187" t="s">
        <v>23</v>
      </c>
      <c r="I34" s="330"/>
      <c r="J34" s="329" t="s">
        <v>256</v>
      </c>
      <c r="K34" s="327">
        <f>'DMI SR Data'!C39</f>
        <v>9482813.9618799556</v>
      </c>
      <c r="L34" s="327">
        <f>'DMI SR Data'!D39</f>
        <v>-253483.05636374094</v>
      </c>
      <c r="M34" s="357">
        <f>'DMI SR Data'!E39</f>
        <v>-2.6034852458667705E-2</v>
      </c>
      <c r="N34" s="471">
        <f>'DMI SR Data'!F39</f>
        <v>46578253.019374207</v>
      </c>
      <c r="O34" s="471">
        <f>'DMI SR Data'!G39</f>
        <v>-3304561.6967306435</v>
      </c>
      <c r="P34" s="357">
        <f>'DMI SR Data'!H39</f>
        <v>-6.6246496223954135E-2</v>
      </c>
    </row>
    <row r="35" spans="2:17" ht="15" customHeight="1" thickBot="1" x14ac:dyDescent="0.4">
      <c r="B35" s="323" t="s">
        <v>398</v>
      </c>
      <c r="C35" s="324">
        <f>'DMI SR Data'!C26</f>
        <v>47588990.677774072</v>
      </c>
      <c r="D35" s="324">
        <f>'DMI SR Data'!D26</f>
        <v>-2908894.6169043109</v>
      </c>
      <c r="E35" s="486">
        <f>'DMI SR Data'!E26</f>
        <v>-5.7604285801862255E-2</v>
      </c>
      <c r="F35" s="469">
        <f>'DMI SR Data'!F26</f>
        <v>235525263.98416883</v>
      </c>
      <c r="G35" s="469">
        <f>'DMI SR Data'!G26</f>
        <v>-22757527.562750012</v>
      </c>
      <c r="H35" s="53">
        <f>'DMI SR Data'!H26</f>
        <v>-8.81108935924442E-2</v>
      </c>
      <c r="I35" s="330"/>
      <c r="J35" s="335"/>
      <c r="K35" s="336"/>
      <c r="L35" s="336"/>
      <c r="M35" s="337"/>
      <c r="N35" s="480"/>
      <c r="O35" s="480"/>
      <c r="P35" s="337"/>
    </row>
    <row r="36" spans="2:17" ht="15" customHeight="1" thickBot="1" x14ac:dyDescent="0.4">
      <c r="B36" s="338" t="s">
        <v>399</v>
      </c>
      <c r="C36" s="339">
        <f>'DMI SR Data'!C27</f>
        <v>4104944.5568533801</v>
      </c>
      <c r="D36" s="339">
        <f>'DMI SR Data'!D27</f>
        <v>-179647.96727972664</v>
      </c>
      <c r="E36" s="491">
        <f>'DMI SR Data'!E27</f>
        <v>-4.1928833668045125E-2</v>
      </c>
      <c r="F36" s="472">
        <f>'DMI SR Data'!F27</f>
        <v>18558722.513627753</v>
      </c>
      <c r="G36" s="472">
        <f>'DMI SR Data'!G27</f>
        <v>-1659013.8451065794</v>
      </c>
      <c r="H36" s="358">
        <f>'DMI SR Data'!H27</f>
        <v>-8.2057348838158295E-2</v>
      </c>
      <c r="I36" s="330"/>
      <c r="J36" s="1061" t="s">
        <v>400</v>
      </c>
      <c r="K36" s="320" t="s">
        <v>362</v>
      </c>
      <c r="L36" s="320"/>
      <c r="M36" s="314"/>
      <c r="N36" s="482" t="s">
        <v>19</v>
      </c>
      <c r="O36" s="478"/>
      <c r="P36" s="314"/>
    </row>
    <row r="37" spans="2:17" ht="15" customHeight="1" thickBot="1" x14ac:dyDescent="0.4">
      <c r="B37" s="340" t="s">
        <v>226</v>
      </c>
      <c r="C37" s="339">
        <f>'DMI SR Data'!C28</f>
        <v>12628490.589241726</v>
      </c>
      <c r="D37" s="339">
        <f>'DMI SR Data'!D28</f>
        <v>-782944.53141706064</v>
      </c>
      <c r="E37" s="491">
        <f>'DMI SR Data'!E28</f>
        <v>-5.8378877754180374E-2</v>
      </c>
      <c r="F37" s="472">
        <f>'DMI SR Data'!F28</f>
        <v>66226615.222590707</v>
      </c>
      <c r="G37" s="472">
        <f>'DMI SR Data'!G28</f>
        <v>-6553433.5949462131</v>
      </c>
      <c r="H37" s="358">
        <f>'DMI SR Data'!H28</f>
        <v>-9.0044369321268053E-2</v>
      </c>
      <c r="I37" s="330"/>
      <c r="J37" s="1062"/>
      <c r="K37" s="341" t="s">
        <v>16</v>
      </c>
      <c r="L37" s="321" t="s">
        <v>22</v>
      </c>
      <c r="M37" s="187" t="s">
        <v>23</v>
      </c>
      <c r="N37" s="462" t="s">
        <v>16</v>
      </c>
      <c r="O37" s="462" t="s">
        <v>22</v>
      </c>
      <c r="P37" s="187" t="s">
        <v>23</v>
      </c>
    </row>
    <row r="38" spans="2:17" ht="15" customHeight="1" thickBot="1" x14ac:dyDescent="0.4">
      <c r="B38" s="340" t="s">
        <v>401</v>
      </c>
      <c r="C38" s="339">
        <f>'DMI SR Data'!C29</f>
        <v>4670028.2588639501</v>
      </c>
      <c r="D38" s="339">
        <f>'DMI SR Data'!D29</f>
        <v>-286331.47847868036</v>
      </c>
      <c r="E38" s="491">
        <f>'DMI SR Data'!E29</f>
        <v>-5.7770519827561588E-2</v>
      </c>
      <c r="F38" s="472">
        <f>'DMI SR Data'!F29</f>
        <v>22806339.465188298</v>
      </c>
      <c r="G38" s="472">
        <f>'DMI SR Data'!G29</f>
        <v>-1927897.7940982692</v>
      </c>
      <c r="H38" s="358">
        <f>'DMI SR Data'!H29</f>
        <v>-7.7944501538022251E-2</v>
      </c>
      <c r="I38" s="330"/>
      <c r="J38" s="323" t="s">
        <v>400</v>
      </c>
      <c r="K38" s="324">
        <f>'DMI SR Data'!C48</f>
        <v>25059641.29320946</v>
      </c>
      <c r="L38" s="324">
        <f>'DMI SR Data'!D48</f>
        <v>-1937462.1991063133</v>
      </c>
      <c r="M38" s="53">
        <f>'DMI SR Data'!E48</f>
        <v>-7.1765558096177837E-2</v>
      </c>
      <c r="N38" s="469">
        <f>'DMI SR Data'!F48</f>
        <v>143673402.04908183</v>
      </c>
      <c r="O38" s="469">
        <f>'DMI SR Data'!G48</f>
        <v>-16695584.591642171</v>
      </c>
      <c r="P38" s="53">
        <f>'DMI SR Data'!H48</f>
        <v>-0.10410731489527604</v>
      </c>
    </row>
    <row r="39" spans="2:17" ht="15" customHeight="1" thickBot="1" x14ac:dyDescent="0.4">
      <c r="B39" s="340" t="s">
        <v>227</v>
      </c>
      <c r="C39" s="339">
        <f>'DMI SR Data'!C30</f>
        <v>4023862.147836789</v>
      </c>
      <c r="D39" s="339">
        <f>'DMI SR Data'!D30</f>
        <v>-276268.07288859179</v>
      </c>
      <c r="E39" s="491">
        <f>'DMI SR Data'!E30</f>
        <v>-6.4246443411657583E-2</v>
      </c>
      <c r="F39" s="472">
        <f>'DMI SR Data'!F30</f>
        <v>18805252.00328033</v>
      </c>
      <c r="G39" s="472">
        <f>'DMI SR Data'!G30</f>
        <v>-2133189.7751360871</v>
      </c>
      <c r="H39" s="358">
        <f>'DMI SR Data'!H30</f>
        <v>-0.10187910818344674</v>
      </c>
      <c r="I39" s="330"/>
      <c r="J39" s="325" t="s">
        <v>340</v>
      </c>
      <c r="K39" s="327">
        <f>'DMI SR Data'!C49</f>
        <v>25059641.293209467</v>
      </c>
      <c r="L39" s="327">
        <f>'DMI SR Data'!D49</f>
        <v>-1937462.1991063058</v>
      </c>
      <c r="M39" s="357">
        <f>'DMI SR Data'!E49</f>
        <v>-7.1765558096177559E-2</v>
      </c>
      <c r="N39" s="471">
        <f>'DMI SR Data'!F49</f>
        <v>143673402.04908186</v>
      </c>
      <c r="O39" s="471">
        <f>'DMI SR Data'!G49</f>
        <v>-16695584.591642022</v>
      </c>
      <c r="P39" s="357">
        <f>'DMI SR Data'!H49</f>
        <v>-0.10410731489527519</v>
      </c>
      <c r="Q39" s="33"/>
    </row>
    <row r="40" spans="2:17" ht="15" customHeight="1" thickBot="1" x14ac:dyDescent="0.4">
      <c r="B40" s="340" t="s">
        <v>402</v>
      </c>
      <c r="C40" s="339">
        <f>'DMI SR Data'!C31</f>
        <v>7523317.2384047555</v>
      </c>
      <c r="D40" s="339">
        <f>'DMI SR Data'!D31</f>
        <v>-392387.97932272125</v>
      </c>
      <c r="E40" s="491">
        <f>'DMI SR Data'!E31</f>
        <v>-4.9570817574655979E-2</v>
      </c>
      <c r="F40" s="472">
        <f>'DMI SR Data'!F31</f>
        <v>38974867.900593422</v>
      </c>
      <c r="G40" s="472">
        <f>'DMI SR Data'!G31</f>
        <v>-3096954.733805947</v>
      </c>
      <c r="H40" s="358">
        <f>'DMI SR Data'!H31</f>
        <v>-7.3611137808747326E-2</v>
      </c>
      <c r="I40" s="330"/>
      <c r="J40" s="331"/>
      <c r="K40" s="331"/>
      <c r="L40" s="331"/>
      <c r="M40" s="332"/>
      <c r="N40" s="475"/>
      <c r="O40" s="475"/>
      <c r="P40" s="332"/>
    </row>
    <row r="41" spans="2:17" ht="15" customHeight="1" thickBot="1" x14ac:dyDescent="0.4">
      <c r="B41" s="340" t="s">
        <v>228</v>
      </c>
      <c r="C41" s="339">
        <f>'DMI SR Data'!C32</f>
        <v>8121204.2318440648</v>
      </c>
      <c r="D41" s="339">
        <f>'DMI SR Data'!D32</f>
        <v>-478744.11829845887</v>
      </c>
      <c r="E41" s="491">
        <f>'DMI SR Data'!E32</f>
        <v>-5.5668255064639412E-2</v>
      </c>
      <c r="F41" s="472">
        <f>'DMI SR Data'!F32</f>
        <v>38860184.869495898</v>
      </c>
      <c r="G41" s="472">
        <f>'DMI SR Data'!G32</f>
        <v>-3831695.8873181343</v>
      </c>
      <c r="H41" s="358">
        <f>'DMI SR Data'!H32</f>
        <v>-8.9752332747874058E-2</v>
      </c>
      <c r="I41" s="330"/>
      <c r="J41" s="331"/>
      <c r="K41" s="331"/>
      <c r="L41" s="331"/>
      <c r="M41" s="332"/>
      <c r="N41" s="475"/>
      <c r="O41" s="475"/>
      <c r="P41" s="332"/>
    </row>
    <row r="42" spans="2:17" ht="15" thickBot="1" x14ac:dyDescent="0.4">
      <c r="B42" s="340" t="s">
        <v>403</v>
      </c>
      <c r="C42" s="339">
        <f>'DMI SR Data'!C33</f>
        <v>2654412.2012607092</v>
      </c>
      <c r="D42" s="339">
        <f>'DMI SR Data'!D33</f>
        <v>-207998.43841578206</v>
      </c>
      <c r="E42" s="491">
        <f>'DMI SR Data'!E33</f>
        <v>-7.2665478367314199E-2</v>
      </c>
      <c r="F42" s="472">
        <f>'DMI SR Data'!F33</f>
        <v>12949517.891154205</v>
      </c>
      <c r="G42" s="472">
        <f>'DMI SR Data'!G33</f>
        <v>-1476397.0803572442</v>
      </c>
      <c r="H42" s="358">
        <f>'DMI SR Data'!H33</f>
        <v>-0.10234339265640059</v>
      </c>
      <c r="I42" s="330"/>
      <c r="J42" s="331"/>
      <c r="K42" s="331"/>
      <c r="L42" s="331"/>
      <c r="M42" s="332"/>
      <c r="N42" s="475"/>
      <c r="O42" s="475"/>
      <c r="P42" s="332"/>
    </row>
    <row r="43" spans="2:17" ht="15" customHeight="1" thickBot="1" x14ac:dyDescent="0.4">
      <c r="B43" s="340" t="s">
        <v>404</v>
      </c>
      <c r="C43" s="339">
        <f>'DMI SR Data'!C34</f>
        <v>1285196.7474267508</v>
      </c>
      <c r="D43" s="339">
        <f>'DMI SR Data'!D34</f>
        <v>-80877.757197674597</v>
      </c>
      <c r="E43" s="491">
        <f>'DMI SR Data'!E34</f>
        <v>-5.9204499406062996E-2</v>
      </c>
      <c r="F43" s="472">
        <f>'DMI SR Data'!F34</f>
        <v>6212438.9135560282</v>
      </c>
      <c r="G43" s="472">
        <f>'DMI SR Data'!G34</f>
        <v>-570365.91751755681</v>
      </c>
      <c r="H43" s="358">
        <f>'DMI SR Data'!H34</f>
        <v>-8.4089979252326363E-2</v>
      </c>
      <c r="I43" s="330"/>
      <c r="J43" s="333"/>
      <c r="K43" s="333"/>
      <c r="L43" s="333"/>
      <c r="M43" s="334"/>
      <c r="N43" s="479"/>
      <c r="O43" s="479"/>
      <c r="P43" s="334"/>
    </row>
    <row r="44" spans="2:17" ht="15" customHeight="1" thickBot="1" x14ac:dyDescent="0.4">
      <c r="B44" s="340" t="s">
        <v>405</v>
      </c>
      <c r="C44" s="339">
        <f>'DMI SR Data'!C35</f>
        <v>1399967.2275135219</v>
      </c>
      <c r="D44" s="339">
        <f>'DMI SR Data'!D35</f>
        <v>-128501.24984034803</v>
      </c>
      <c r="E44" s="491">
        <f>'DMI SR Data'!E35</f>
        <v>-8.407190056206669E-2</v>
      </c>
      <c r="F44" s="472">
        <f>'DMI SR Data'!F35</f>
        <v>6413167.4922320796</v>
      </c>
      <c r="G44" s="472">
        <f>'DMI SR Data'!G35</f>
        <v>-962497.44492454641</v>
      </c>
      <c r="H44" s="358">
        <f>'DMI SR Data'!H35</f>
        <v>-0.13049636244669166</v>
      </c>
      <c r="I44" s="330"/>
      <c r="J44" s="342" t="s">
        <v>42</v>
      </c>
      <c r="K44" s="319" t="s">
        <v>362</v>
      </c>
      <c r="L44" s="320"/>
      <c r="M44" s="314"/>
      <c r="N44" s="482" t="s">
        <v>19</v>
      </c>
      <c r="O44" s="478"/>
      <c r="P44" s="314"/>
    </row>
    <row r="45" spans="2:17" ht="15" customHeight="1" thickBot="1" x14ac:dyDescent="0.4">
      <c r="B45" s="343" t="s">
        <v>406</v>
      </c>
      <c r="C45" s="339">
        <f>'DMI SR Data'!C36</f>
        <v>1177567.4785283746</v>
      </c>
      <c r="D45" s="339">
        <f>'DMI SR Data'!D36</f>
        <v>-95193.023765313439</v>
      </c>
      <c r="E45" s="491">
        <f>'DMI SR Data'!E36</f>
        <v>-7.4792565917753281E-2</v>
      </c>
      <c r="F45" s="472">
        <f>'DMI SR Data'!F36</f>
        <v>5718157.712450128</v>
      </c>
      <c r="G45" s="472">
        <f>'DMI SR Data'!G36</f>
        <v>-546081.48953940347</v>
      </c>
      <c r="H45" s="358">
        <f>'DMI SR Data'!H36</f>
        <v>-8.7174431232761224E-2</v>
      </c>
      <c r="I45" s="330"/>
      <c r="J45" s="344"/>
      <c r="K45" s="321" t="s">
        <v>16</v>
      </c>
      <c r="L45" s="321" t="s">
        <v>22</v>
      </c>
      <c r="M45" s="187" t="s">
        <v>23</v>
      </c>
      <c r="N45" s="462" t="s">
        <v>16</v>
      </c>
      <c r="O45" s="462" t="s">
        <v>22</v>
      </c>
      <c r="P45" s="187" t="s">
        <v>23</v>
      </c>
    </row>
    <row r="46" spans="2:17" ht="15" customHeight="1" thickBot="1" x14ac:dyDescent="0.4">
      <c r="B46" s="331"/>
      <c r="C46" s="331"/>
      <c r="D46" s="331"/>
      <c r="E46" s="492"/>
      <c r="F46" s="475"/>
      <c r="G46" s="475"/>
      <c r="H46" s="332"/>
      <c r="I46" s="330"/>
      <c r="J46" s="323" t="s">
        <v>407</v>
      </c>
      <c r="K46" s="324">
        <f>'DMI SR Data'!C46</f>
        <v>36477353.441358872</v>
      </c>
      <c r="L46" s="324">
        <f>'DMI SR Data'!D46</f>
        <v>-1510965.7182480395</v>
      </c>
      <c r="M46" s="53">
        <f>'DMI SR Data'!E46</f>
        <v>-3.9774482042749963E-2</v>
      </c>
      <c r="N46" s="469">
        <f>'DMI SR Data'!F46</f>
        <v>197155416.79062331</v>
      </c>
      <c r="O46" s="469">
        <f>'DMI SR Data'!G46</f>
        <v>-14685114.238174617</v>
      </c>
      <c r="P46" s="53">
        <f>'DMI SR Data'!H46</f>
        <v>-6.9321551295480371E-2</v>
      </c>
    </row>
    <row r="47" spans="2:17" ht="15" customHeight="1" thickBot="1" x14ac:dyDescent="0.4">
      <c r="B47" s="331"/>
      <c r="C47" s="331"/>
      <c r="D47" s="331"/>
      <c r="E47" s="492"/>
      <c r="F47" s="475"/>
      <c r="G47" s="475"/>
      <c r="H47" s="332"/>
      <c r="I47" s="330"/>
      <c r="J47" s="323" t="s">
        <v>408</v>
      </c>
      <c r="K47" s="324">
        <f>'DMI SR Data'!C50</f>
        <v>1895243.2020755787</v>
      </c>
      <c r="L47" s="324">
        <f>'DMI SR Data'!D50</f>
        <v>-90465.2733186041</v>
      </c>
      <c r="M47" s="53">
        <f>'DMI SR Data'!E50</f>
        <v>-4.5558184617530952E-2</v>
      </c>
      <c r="N47" s="469">
        <f>'DMI SR Data'!F50</f>
        <v>11254272.613427052</v>
      </c>
      <c r="O47" s="469">
        <f>'DMI SR Data'!G50</f>
        <v>-624212.8221526742</v>
      </c>
      <c r="P47" s="53">
        <f>'DMI SR Data'!H50</f>
        <v>-5.2549866356106673E-2</v>
      </c>
    </row>
    <row r="48" spans="2:17" ht="15" customHeight="1" thickBot="1" x14ac:dyDescent="0.4">
      <c r="B48" s="331"/>
      <c r="C48" s="331"/>
      <c r="D48" s="331"/>
      <c r="E48" s="492"/>
      <c r="F48" s="475"/>
      <c r="G48" s="475"/>
      <c r="H48" s="332"/>
      <c r="I48" s="330"/>
      <c r="J48" s="323" t="s">
        <v>409</v>
      </c>
      <c r="K48" s="324">
        <f>'DMI SR Data'!C52</f>
        <v>8902532.2959232368</v>
      </c>
      <c r="L48" s="324">
        <f>'DMI SR Data'!D52</f>
        <v>-567375.80733604543</v>
      </c>
      <c r="M48" s="53">
        <f>'DMI SR Data'!E52</f>
        <v>-5.9913549439911701E-2</v>
      </c>
      <c r="N48" s="469">
        <f>'DMI SR Data'!F52</f>
        <v>42484356.023102313</v>
      </c>
      <c r="O48" s="469">
        <f>'DMI SR Data'!G52</f>
        <v>-4687946.3422349915</v>
      </c>
      <c r="P48" s="53">
        <f>'DMI SR Data'!H52</f>
        <v>-9.9379214224653636E-2</v>
      </c>
    </row>
    <row r="49" spans="2:16" ht="15" customHeight="1" thickBot="1" x14ac:dyDescent="0.4">
      <c r="B49" s="331"/>
      <c r="C49" s="331"/>
      <c r="D49" s="331"/>
      <c r="E49" s="492"/>
      <c r="F49" s="475"/>
      <c r="G49" s="475"/>
      <c r="H49" s="332"/>
      <c r="I49" s="345"/>
      <c r="J49" s="323" t="s">
        <v>410</v>
      </c>
      <c r="K49" s="324">
        <f>'DMI SR Data'!C54</f>
        <v>12491337.252990475</v>
      </c>
      <c r="L49" s="324">
        <f>'DMI SR Data'!D54</f>
        <v>-1141385.9056830257</v>
      </c>
      <c r="M49" s="53">
        <f>'DMI SR Data'!E54</f>
        <v>-8.3723984738650378E-2</v>
      </c>
      <c r="N49" s="469">
        <f>'DMI SR Data'!F54</f>
        <v>64209894.134214543</v>
      </c>
      <c r="O49" s="469">
        <f>'DMI SR Data'!G54</f>
        <v>-7811750.9308310971</v>
      </c>
      <c r="P49" s="53">
        <f>'DMI SR Data'!H54</f>
        <v>-0.10846393363794997</v>
      </c>
    </row>
    <row r="50" spans="2:16" ht="15" customHeight="1" thickBot="1" x14ac:dyDescent="0.4">
      <c r="B50" s="331"/>
      <c r="C50" s="331"/>
      <c r="D50" s="331"/>
      <c r="E50" s="492"/>
      <c r="F50" s="475"/>
      <c r="G50" s="475"/>
      <c r="H50" s="332"/>
      <c r="I50" s="318"/>
      <c r="J50" s="323" t="s">
        <v>411</v>
      </c>
      <c r="K50" s="324">
        <f>'DMI SR Data'!C56</f>
        <v>7280149.1948949564</v>
      </c>
      <c r="L50" s="324">
        <f>'DMI SR Data'!D56</f>
        <v>-218743.37398329843</v>
      </c>
      <c r="M50" s="53">
        <f>'DMI SR Data'!E56</f>
        <v>-2.9170090379894566E-2</v>
      </c>
      <c r="N50" s="469">
        <f>'DMI SR Data'!F56</f>
        <v>36818738.12420819</v>
      </c>
      <c r="O50" s="469">
        <f>'DMI SR Data'!G56</f>
        <v>-2365303.0144057348</v>
      </c>
      <c r="P50" s="53">
        <f>'DMI SR Data'!H56</f>
        <v>-6.0363937605068668E-2</v>
      </c>
    </row>
    <row r="51" spans="2:16" x14ac:dyDescent="0.35">
      <c r="B51" s="331"/>
      <c r="C51" s="331"/>
      <c r="D51" s="331"/>
      <c r="E51" s="492"/>
      <c r="F51" s="475"/>
      <c r="G51" s="475"/>
      <c r="H51" s="332"/>
      <c r="I51" s="322"/>
      <c r="J51" s="331"/>
      <c r="K51" s="331"/>
      <c r="L51" s="331"/>
      <c r="M51" s="332"/>
      <c r="N51" s="475"/>
      <c r="O51" s="475"/>
      <c r="P51" s="332"/>
    </row>
    <row r="52" spans="2:16" x14ac:dyDescent="0.35">
      <c r="B52" s="331"/>
      <c r="C52" s="331"/>
      <c r="D52" s="331"/>
      <c r="E52" s="492"/>
      <c r="F52" s="475"/>
      <c r="G52" s="475"/>
      <c r="H52" s="332"/>
      <c r="I52" s="318"/>
      <c r="J52" s="331"/>
      <c r="K52" s="331"/>
      <c r="L52" s="331"/>
      <c r="M52" s="332"/>
      <c r="N52" s="475"/>
      <c r="O52" s="475"/>
      <c r="P52" s="332"/>
    </row>
    <row r="53" spans="2:16" ht="15" customHeight="1" x14ac:dyDescent="0.35">
      <c r="B53" s="331"/>
      <c r="C53" s="331"/>
      <c r="D53" s="331"/>
      <c r="E53" s="492"/>
      <c r="F53" s="475"/>
      <c r="G53" s="475"/>
      <c r="H53" s="332"/>
      <c r="I53" s="318"/>
      <c r="J53" s="331"/>
      <c r="K53" s="331"/>
      <c r="L53" s="331"/>
      <c r="M53" s="332"/>
      <c r="N53" s="475"/>
      <c r="O53" s="475"/>
      <c r="P53" s="332"/>
    </row>
    <row r="54" spans="2:16" ht="15" customHeight="1" x14ac:dyDescent="0.35">
      <c r="B54" s="331"/>
      <c r="C54" s="331"/>
      <c r="D54" s="331"/>
      <c r="E54" s="492"/>
      <c r="F54" s="475"/>
      <c r="G54" s="475"/>
      <c r="H54" s="332"/>
      <c r="I54" s="318"/>
      <c r="J54" s="331"/>
      <c r="K54" s="331"/>
      <c r="L54" s="331"/>
      <c r="M54" s="332"/>
      <c r="N54" s="475"/>
      <c r="O54" s="475"/>
      <c r="P54" s="332"/>
    </row>
    <row r="55" spans="2:16" ht="15" customHeight="1" x14ac:dyDescent="0.35">
      <c r="B55" s="331"/>
      <c r="C55" s="331"/>
      <c r="D55" s="331"/>
      <c r="E55" s="492"/>
      <c r="F55" s="475"/>
      <c r="G55" s="1068" t="str">
        <f>'HOME PAGE'!H6</f>
        <v>LATEST 52 WEEKS ENDING 06-14-2026</v>
      </c>
      <c r="H55" s="1069"/>
      <c r="I55" s="1068"/>
      <c r="J55" s="1068"/>
      <c r="K55" s="345"/>
      <c r="L55" s="345"/>
      <c r="M55" s="346"/>
      <c r="N55" s="476"/>
      <c r="O55" s="476"/>
      <c r="P55" s="346"/>
    </row>
    <row r="56" spans="2:16" ht="15" customHeight="1" thickBot="1" x14ac:dyDescent="0.4">
      <c r="C56" s="345"/>
      <c r="D56" s="345"/>
      <c r="E56" s="493"/>
      <c r="F56" s="476"/>
      <c r="G56" s="476"/>
      <c r="H56" s="346"/>
      <c r="I56" s="318"/>
      <c r="J56" s="318"/>
      <c r="K56" s="318"/>
      <c r="L56" s="318"/>
      <c r="M56" s="347"/>
      <c r="N56" s="481"/>
      <c r="O56" s="481"/>
      <c r="P56" s="347"/>
    </row>
    <row r="57" spans="2:16" ht="15" customHeight="1" thickBot="1" x14ac:dyDescent="0.4">
      <c r="B57" s="1061" t="s">
        <v>361</v>
      </c>
      <c r="C57" s="316" t="s">
        <v>362</v>
      </c>
      <c r="D57" s="317"/>
      <c r="E57" s="489"/>
      <c r="F57" s="474" t="s">
        <v>19</v>
      </c>
      <c r="G57" s="474"/>
      <c r="H57" s="315"/>
      <c r="I57" s="318"/>
      <c r="J57" s="1061" t="s">
        <v>363</v>
      </c>
      <c r="K57" s="316" t="s">
        <v>362</v>
      </c>
      <c r="L57" s="317"/>
      <c r="M57" s="313"/>
      <c r="N57" s="482" t="s">
        <v>19</v>
      </c>
      <c r="O57" s="478"/>
      <c r="P57" s="314"/>
    </row>
    <row r="58" spans="2:16" ht="15" customHeight="1" thickBot="1" x14ac:dyDescent="0.4">
      <c r="B58" s="1062"/>
      <c r="C58" s="321" t="s">
        <v>16</v>
      </c>
      <c r="D58" s="321" t="s">
        <v>22</v>
      </c>
      <c r="E58" s="485" t="s">
        <v>23</v>
      </c>
      <c r="F58" s="462" t="s">
        <v>16</v>
      </c>
      <c r="G58" s="462" t="s">
        <v>22</v>
      </c>
      <c r="H58" s="187" t="s">
        <v>23</v>
      </c>
      <c r="I58" s="322"/>
      <c r="J58" s="1062"/>
      <c r="K58" s="321" t="s">
        <v>16</v>
      </c>
      <c r="L58" s="321" t="s">
        <v>22</v>
      </c>
      <c r="M58" s="187" t="s">
        <v>23</v>
      </c>
      <c r="N58" s="462" t="s">
        <v>16</v>
      </c>
      <c r="O58" s="462" t="s">
        <v>22</v>
      </c>
      <c r="P58" s="187" t="s">
        <v>23</v>
      </c>
    </row>
    <row r="59" spans="2:16" ht="15" customHeight="1" thickBot="1" x14ac:dyDescent="0.4">
      <c r="B59" s="323" t="s">
        <v>364</v>
      </c>
      <c r="C59" s="324">
        <f>'DMI SR Data'!C133</f>
        <v>231384803.3140904</v>
      </c>
      <c r="D59" s="324">
        <f>'DMI SR Data'!D133</f>
        <v>-3984753.4881784916</v>
      </c>
      <c r="E59" s="486">
        <f>'DMI SR Data'!E133</f>
        <v>-1.6929774361286811E-2</v>
      </c>
      <c r="F59" s="469">
        <f>'DMI SR Data'!F133</f>
        <v>1158516243.1882129</v>
      </c>
      <c r="G59" s="469">
        <f>'DMI SR Data'!G133</f>
        <v>-47404312.722948074</v>
      </c>
      <c r="H59" s="53">
        <f>'DMI SR Data'!H133</f>
        <v>-3.9309648127799482E-2</v>
      </c>
      <c r="I59" s="318"/>
      <c r="J59" s="323" t="s">
        <v>363</v>
      </c>
      <c r="K59" s="324">
        <f>'DMI SR Data'!C127</f>
        <v>649968658.79550481</v>
      </c>
      <c r="L59" s="324">
        <f>'DMI SR Data'!D127</f>
        <v>-12580402.898091316</v>
      </c>
      <c r="M59" s="53">
        <f>'DMI SR Data'!E127</f>
        <v>-1.8987881238460309E-2</v>
      </c>
      <c r="N59" s="469">
        <f>'DMI SR Data'!F127</f>
        <v>3623546596.2178698</v>
      </c>
      <c r="O59" s="469">
        <f>'DMI SR Data'!G127</f>
        <v>-134202441.56281328</v>
      </c>
      <c r="P59" s="53">
        <f>'DMI SR Data'!H127</f>
        <v>-3.5713518974665986E-2</v>
      </c>
    </row>
    <row r="60" spans="2:16" ht="15" customHeight="1" x14ac:dyDescent="0.35">
      <c r="B60" s="325" t="s">
        <v>365</v>
      </c>
      <c r="C60" s="326">
        <f>'DMI SR Data'!C134</f>
        <v>200051560.43807137</v>
      </c>
      <c r="D60" s="326">
        <f>'DMI SR Data'!D134</f>
        <v>-3630386.234061718</v>
      </c>
      <c r="E60" s="487">
        <f>'DMI SR Data'!E134</f>
        <v>-1.7823799769085831E-2</v>
      </c>
      <c r="F60" s="470">
        <f>'DMI SR Data'!F134</f>
        <v>1006530372.6963612</v>
      </c>
      <c r="G60" s="470">
        <f>'DMI SR Data'!G134</f>
        <v>-41262794.060633779</v>
      </c>
      <c r="H60" s="356">
        <f>'DMI SR Data'!H134</f>
        <v>-3.9380667263125488E-2</v>
      </c>
      <c r="I60" s="318"/>
      <c r="J60" s="325" t="s">
        <v>366</v>
      </c>
      <c r="K60" s="327">
        <f>'DMI SR Data'!C128</f>
        <v>192140817.82280916</v>
      </c>
      <c r="L60" s="327">
        <f>'DMI SR Data'!D128</f>
        <v>-2925712.7237391472</v>
      </c>
      <c r="M60" s="357">
        <f>'DMI SR Data'!E128</f>
        <v>-1.4998537758075267E-2</v>
      </c>
      <c r="N60" s="471">
        <f>'DMI SR Data'!F128</f>
        <v>1024695756.1304573</v>
      </c>
      <c r="O60" s="471">
        <f>'DMI SR Data'!G128</f>
        <v>-36642975.681359291</v>
      </c>
      <c r="P60" s="357">
        <f>'DMI SR Data'!H128</f>
        <v>-3.4525241172350216E-2</v>
      </c>
    </row>
    <row r="61" spans="2:16" ht="15" customHeight="1" thickBot="1" x14ac:dyDescent="0.4">
      <c r="B61" s="329" t="s">
        <v>367</v>
      </c>
      <c r="C61" s="326">
        <f>'DMI SR Data'!C135</f>
        <v>31333242.876019031</v>
      </c>
      <c r="D61" s="326">
        <f>'DMI SR Data'!D135</f>
        <v>-354367.25411680341</v>
      </c>
      <c r="E61" s="487">
        <f>'DMI SR Data'!E135</f>
        <v>-1.1183148639530563E-2</v>
      </c>
      <c r="F61" s="470">
        <f>'DMI SR Data'!F135</f>
        <v>151985870.49185231</v>
      </c>
      <c r="G61" s="470">
        <f>'DMI SR Data'!G135</f>
        <v>-6141518.6623137295</v>
      </c>
      <c r="H61" s="356">
        <f>'DMI SR Data'!H135</f>
        <v>-3.88390568842319E-2</v>
      </c>
      <c r="I61" s="318"/>
      <c r="J61" s="325" t="s">
        <v>368</v>
      </c>
      <c r="K61" s="327">
        <f>'DMI SR Data'!C129</f>
        <v>126053876.90257658</v>
      </c>
      <c r="L61" s="327">
        <f>'DMI SR Data'!D129</f>
        <v>-2376816.0802304745</v>
      </c>
      <c r="M61" s="357">
        <f>'DMI SR Data'!E129</f>
        <v>-1.850660480784494E-2</v>
      </c>
      <c r="N61" s="471">
        <f>'DMI SR Data'!F129</f>
        <v>720031942.49735653</v>
      </c>
      <c r="O61" s="471">
        <f>'DMI SR Data'!G129</f>
        <v>-23593355.027681351</v>
      </c>
      <c r="P61" s="357">
        <f>'DMI SR Data'!H129</f>
        <v>-3.1727477677542248E-2</v>
      </c>
    </row>
    <row r="62" spans="2:16" ht="15" customHeight="1" thickBot="1" x14ac:dyDescent="0.4">
      <c r="B62" s="330"/>
      <c r="C62" s="330"/>
      <c r="D62" s="330"/>
      <c r="E62" s="488"/>
      <c r="F62" s="473"/>
      <c r="G62" s="473"/>
      <c r="H62" s="310"/>
      <c r="I62" s="318"/>
      <c r="J62" s="325" t="s">
        <v>369</v>
      </c>
      <c r="K62" s="327">
        <f>'DMI SR Data'!C130</f>
        <v>232858998.46272802</v>
      </c>
      <c r="L62" s="327">
        <f>'DMI SR Data'!D130</f>
        <v>-4578176.1854721308</v>
      </c>
      <c r="M62" s="357">
        <f>'DMI SR Data'!E130</f>
        <v>-1.9281631834843917E-2</v>
      </c>
      <c r="N62" s="471">
        <f>'DMI SR Data'!F130</f>
        <v>1330668621.9875302</v>
      </c>
      <c r="O62" s="471">
        <f>'DMI SR Data'!G130</f>
        <v>-46945945.439538956</v>
      </c>
      <c r="P62" s="357">
        <f>'DMI SR Data'!H130</f>
        <v>-3.4077706892442737E-2</v>
      </c>
    </row>
    <row r="63" spans="2:16" ht="15" customHeight="1" thickBot="1" x14ac:dyDescent="0.4">
      <c r="B63" s="1061" t="s">
        <v>41</v>
      </c>
      <c r="C63" s="316" t="s">
        <v>362</v>
      </c>
      <c r="D63" s="317"/>
      <c r="E63" s="489"/>
      <c r="F63" s="474" t="s">
        <v>19</v>
      </c>
      <c r="G63" s="474"/>
      <c r="H63" s="315"/>
      <c r="I63" s="318"/>
      <c r="J63" s="325" t="s">
        <v>370</v>
      </c>
      <c r="K63" s="327">
        <f>'DMI SR Data'!C131</f>
        <v>15650119.431997234</v>
      </c>
      <c r="L63" s="327">
        <f>'DMI SR Data'!D131</f>
        <v>-233676.63117459603</v>
      </c>
      <c r="M63" s="357">
        <f>'DMI SR Data'!E131</f>
        <v>-1.4711636327061557E-2</v>
      </c>
      <c r="N63" s="471">
        <f>'DMI SR Data'!F131</f>
        <v>87336248.217827573</v>
      </c>
      <c r="O63" s="471">
        <f>'DMI SR Data'!G131</f>
        <v>-3313485.6212891787</v>
      </c>
      <c r="P63" s="357">
        <f>'DMI SR Data'!H131</f>
        <v>-3.6552623829760864E-2</v>
      </c>
    </row>
    <row r="64" spans="2:16" ht="15" customHeight="1" thickBot="1" x14ac:dyDescent="0.4">
      <c r="B64" s="1062"/>
      <c r="C64" s="321" t="s">
        <v>16</v>
      </c>
      <c r="D64" s="321" t="s">
        <v>22</v>
      </c>
      <c r="E64" s="485" t="s">
        <v>23</v>
      </c>
      <c r="F64" s="462" t="s">
        <v>16</v>
      </c>
      <c r="G64" s="462" t="s">
        <v>22</v>
      </c>
      <c r="H64" s="187" t="s">
        <v>23</v>
      </c>
      <c r="I64" s="318"/>
      <c r="J64" s="329" t="s">
        <v>371</v>
      </c>
      <c r="K64" s="327">
        <f>'DMI SR Data'!C132</f>
        <v>83264846.175394729</v>
      </c>
      <c r="L64" s="327">
        <f>'DMI SR Data'!D132</f>
        <v>-2466021.2774735391</v>
      </c>
      <c r="M64" s="357">
        <f>'DMI SR Data'!E132</f>
        <v>-2.8764683605111876E-2</v>
      </c>
      <c r="N64" s="471">
        <f>'DMI SR Data'!F132</f>
        <v>460814027.38469839</v>
      </c>
      <c r="O64" s="471">
        <f>'DMI SR Data'!G132</f>
        <v>-23706679.792944431</v>
      </c>
      <c r="P64" s="357">
        <f>'DMI SR Data'!H132</f>
        <v>-4.8928104499469216E-2</v>
      </c>
    </row>
    <row r="65" spans="2:17" ht="15" customHeight="1" thickBot="1" x14ac:dyDescent="0.4">
      <c r="B65" s="323" t="s">
        <v>372</v>
      </c>
      <c r="C65" s="324">
        <f>'DMI SR Data'!C82</f>
        <v>670733314.12767243</v>
      </c>
      <c r="D65" s="324">
        <f>'DMI SR Data'!D82</f>
        <v>-11863461.589751959</v>
      </c>
      <c r="E65" s="486">
        <f>'DMI SR Data'!E82</f>
        <v>-1.7379896905143154E-2</v>
      </c>
      <c r="F65" s="469">
        <f>'DMI SR Data'!F82</f>
        <v>3315277809.9480023</v>
      </c>
      <c r="G65" s="469">
        <f>'DMI SR Data'!G82</f>
        <v>-156614832.18866205</v>
      </c>
      <c r="H65" s="53">
        <f>'DMI SR Data'!H82</f>
        <v>-4.51093534079667E-2</v>
      </c>
      <c r="I65" s="318"/>
      <c r="J65" s="331"/>
      <c r="K65" s="331"/>
      <c r="L65" s="331"/>
      <c r="M65" s="332"/>
      <c r="N65" s="475"/>
      <c r="O65" s="475"/>
      <c r="P65" s="332"/>
    </row>
    <row r="66" spans="2:17" ht="15" customHeight="1" thickBot="1" x14ac:dyDescent="0.4">
      <c r="B66" s="325" t="s">
        <v>253</v>
      </c>
      <c r="C66" s="327">
        <f>'DMI SR Data'!C83</f>
        <v>59078347.546817973</v>
      </c>
      <c r="D66" s="327">
        <f>'DMI SR Data'!D83</f>
        <v>-2209132.9024040252</v>
      </c>
      <c r="E66" s="490">
        <f>'DMI SR Data'!E83</f>
        <v>-3.6045418839404555E-2</v>
      </c>
      <c r="F66" s="471">
        <f>'DMI SR Data'!F83</f>
        <v>296189161.93245029</v>
      </c>
      <c r="G66" s="471">
        <f>'DMI SR Data'!G83</f>
        <v>-21002270.75749594</v>
      </c>
      <c r="H66" s="357">
        <f>'DMI SR Data'!H83</f>
        <v>-6.6213234636843435E-2</v>
      </c>
      <c r="I66" s="318"/>
      <c r="J66" s="1061" t="s">
        <v>373</v>
      </c>
      <c r="K66" s="319" t="s">
        <v>362</v>
      </c>
      <c r="L66" s="320"/>
      <c r="M66" s="314"/>
      <c r="N66" s="482" t="s">
        <v>19</v>
      </c>
      <c r="O66" s="478"/>
      <c r="P66" s="314"/>
    </row>
    <row r="67" spans="2:17" ht="15" customHeight="1" thickBot="1" x14ac:dyDescent="0.4">
      <c r="B67" s="325" t="s">
        <v>374</v>
      </c>
      <c r="C67" s="327">
        <f>'DMI SR Data'!C84</f>
        <v>68531023.419025317</v>
      </c>
      <c r="D67" s="327">
        <f>'DMI SR Data'!D84</f>
        <v>-2165403.686083585</v>
      </c>
      <c r="E67" s="490">
        <f>'DMI SR Data'!E84</f>
        <v>-3.0629605692295322E-2</v>
      </c>
      <c r="F67" s="471">
        <f>'DMI SR Data'!F84</f>
        <v>319699088.04976791</v>
      </c>
      <c r="G67" s="471">
        <f>'DMI SR Data'!G84</f>
        <v>-23177324.883920193</v>
      </c>
      <c r="H67" s="357">
        <f>'DMI SR Data'!H84</f>
        <v>-6.7596731678369076E-2</v>
      </c>
      <c r="I67" s="318"/>
      <c r="J67" s="1062"/>
      <c r="K67" s="321" t="s">
        <v>16</v>
      </c>
      <c r="L67" s="321" t="s">
        <v>22</v>
      </c>
      <c r="M67" s="187" t="s">
        <v>23</v>
      </c>
      <c r="N67" s="462" t="s">
        <v>16</v>
      </c>
      <c r="O67" s="462" t="s">
        <v>22</v>
      </c>
      <c r="P67" s="187" t="s">
        <v>23</v>
      </c>
    </row>
    <row r="68" spans="2:17" ht="15" customHeight="1" thickBot="1" x14ac:dyDescent="0.4">
      <c r="B68" s="325" t="s">
        <v>375</v>
      </c>
      <c r="C68" s="327">
        <f>'DMI SR Data'!C85</f>
        <v>362067458.27293432</v>
      </c>
      <c r="D68" s="327">
        <f>'DMI SR Data'!D85</f>
        <v>-5218734.8229663372</v>
      </c>
      <c r="E68" s="490">
        <f>'DMI SR Data'!E85</f>
        <v>-1.4208905537605367E-2</v>
      </c>
      <c r="F68" s="471">
        <f>'DMI SR Data'!F85</f>
        <v>1741216796.7345889</v>
      </c>
      <c r="G68" s="471">
        <f>'DMI SR Data'!G85</f>
        <v>-83055193.518357277</v>
      </c>
      <c r="H68" s="357">
        <f>'DMI SR Data'!H85</f>
        <v>-4.5527856570796318E-2</v>
      </c>
      <c r="I68" s="318"/>
      <c r="J68" s="323" t="s">
        <v>356</v>
      </c>
      <c r="K68" s="324">
        <f>'DMI SR Data'!C122</f>
        <v>304888997.11463195</v>
      </c>
      <c r="L68" s="324">
        <f>'DMI SR Data'!D122</f>
        <v>-889790.79767382145</v>
      </c>
      <c r="M68" s="53">
        <f>'DMI SR Data'!E122</f>
        <v>-2.9099166876448094E-3</v>
      </c>
      <c r="N68" s="469">
        <f>'DMI SR Data'!F122</f>
        <v>1634339639.5518174</v>
      </c>
      <c r="O68" s="469">
        <f>'DMI SR Data'!G122</f>
        <v>-22707645.408044815</v>
      </c>
      <c r="P68" s="53">
        <f>'DMI SR Data'!H122</f>
        <v>-1.3703679800902513E-2</v>
      </c>
    </row>
    <row r="69" spans="2:17" ht="15" customHeight="1" x14ac:dyDescent="0.35">
      <c r="B69" s="325" t="s">
        <v>254</v>
      </c>
      <c r="C69" s="327">
        <f>'DMI SR Data'!C86</f>
        <v>111523607.90655142</v>
      </c>
      <c r="D69" s="327">
        <f>'DMI SR Data'!D86</f>
        <v>-1750061.0839692056</v>
      </c>
      <c r="E69" s="490">
        <f>'DMI SR Data'!E86</f>
        <v>-1.5449849021096513E-2</v>
      </c>
      <c r="F69" s="471">
        <f>'DMI SR Data'!F86</f>
        <v>606704006.60670435</v>
      </c>
      <c r="G69" s="471">
        <f>'DMI SR Data'!G86</f>
        <v>-20370558.946742058</v>
      </c>
      <c r="H69" s="357">
        <f>'DMI SR Data'!H86</f>
        <v>-3.2485066474930796E-2</v>
      </c>
      <c r="I69" s="318"/>
      <c r="J69" s="325" t="s">
        <v>357</v>
      </c>
      <c r="K69" s="327">
        <f>'DMI SR Data'!C123</f>
        <v>35400936.199677601</v>
      </c>
      <c r="L69" s="327">
        <f>'DMI SR Data'!D123</f>
        <v>561415.76160428673</v>
      </c>
      <c r="M69" s="357">
        <f>'DMI SR Data'!E123</f>
        <v>1.6114336665517374E-2</v>
      </c>
      <c r="N69" s="471">
        <f>'DMI SR Data'!F123</f>
        <v>183164639.0590086</v>
      </c>
      <c r="O69" s="471">
        <f>'DMI SR Data'!G123</f>
        <v>1357555.4818116426</v>
      </c>
      <c r="P69" s="357">
        <f>'DMI SR Data'!H123</f>
        <v>7.4670109387416257E-3</v>
      </c>
    </row>
    <row r="70" spans="2:17" x14ac:dyDescent="0.35">
      <c r="B70" s="325" t="s">
        <v>376</v>
      </c>
      <c r="C70" s="327">
        <f>'DMI SR Data'!C87</f>
        <v>21693079.969626188</v>
      </c>
      <c r="D70" s="327">
        <f>'DMI SR Data'!D87</f>
        <v>-51592.597262859344</v>
      </c>
      <c r="E70" s="490">
        <f>'DMI SR Data'!E87</f>
        <v>-2.3726545940921731E-3</v>
      </c>
      <c r="F70" s="471">
        <f>'DMI SR Data'!F87</f>
        <v>112555358.99228621</v>
      </c>
      <c r="G70" s="471">
        <f>'DMI SR Data'!G87</f>
        <v>-527136.98259210587</v>
      </c>
      <c r="H70" s="357">
        <f>'DMI SR Data'!H87</f>
        <v>-4.6615258891102938E-3</v>
      </c>
      <c r="I70" s="318"/>
      <c r="J70" s="325" t="s">
        <v>358</v>
      </c>
      <c r="K70" s="327">
        <f>'DMI SR Data'!C124</f>
        <v>64627603.993733235</v>
      </c>
      <c r="L70" s="327">
        <f>'DMI SR Data'!D124</f>
        <v>-105901.39493694156</v>
      </c>
      <c r="M70" s="357">
        <f>'DMI SR Data'!E124</f>
        <v>-1.6359595282395552E-3</v>
      </c>
      <c r="N70" s="471">
        <f>'DMI SR Data'!F124</f>
        <v>300003459.13528115</v>
      </c>
      <c r="O70" s="471">
        <f>'DMI SR Data'!G124</f>
        <v>-6095342.4023473859</v>
      </c>
      <c r="P70" s="357">
        <f>'DMI SR Data'!H124</f>
        <v>-1.9912990092508055E-2</v>
      </c>
    </row>
    <row r="71" spans="2:17" ht="15" customHeight="1" x14ac:dyDescent="0.35">
      <c r="B71" s="325" t="s">
        <v>377</v>
      </c>
      <c r="C71" s="327">
        <f>'DMI SR Data'!C88</f>
        <v>12048764.952429708</v>
      </c>
      <c r="D71" s="327">
        <f>'DMI SR Data'!D88</f>
        <v>-93803.443291796371</v>
      </c>
      <c r="E71" s="490">
        <f>'DMI SR Data'!E88</f>
        <v>-7.7251731458106085E-3</v>
      </c>
      <c r="F71" s="471">
        <f>'DMI SR Data'!F88</f>
        <v>64314173.195603549</v>
      </c>
      <c r="G71" s="471">
        <f>'DMI SR Data'!G88</f>
        <v>-1876550.3286937922</v>
      </c>
      <c r="H71" s="357">
        <f>'DMI SR Data'!H88</f>
        <v>-2.8350654423726713E-2</v>
      </c>
      <c r="I71" s="318"/>
      <c r="J71" s="325" t="s">
        <v>240</v>
      </c>
      <c r="K71" s="327">
        <f>'DMI SR Data'!C125</f>
        <v>73676613.67542468</v>
      </c>
      <c r="L71" s="327">
        <f>'DMI SR Data'!D125</f>
        <v>-302818.15024901927</v>
      </c>
      <c r="M71" s="357">
        <f>'DMI SR Data'!E125</f>
        <v>-4.0932748843298056E-3</v>
      </c>
      <c r="N71" s="471">
        <f>'DMI SR Data'!F125</f>
        <v>417914236.11662155</v>
      </c>
      <c r="O71" s="471">
        <f>'DMI SR Data'!G125</f>
        <v>-5019158.2224854827</v>
      </c>
      <c r="P71" s="357">
        <f>'DMI SR Data'!H125</f>
        <v>-1.186749093277116E-2</v>
      </c>
    </row>
    <row r="72" spans="2:17" ht="15" customHeight="1" thickBot="1" x14ac:dyDescent="0.4">
      <c r="B72" s="329" t="s">
        <v>378</v>
      </c>
      <c r="C72" s="327">
        <f>'DMI SR Data'!C89</f>
        <v>35333016.688604206</v>
      </c>
      <c r="D72" s="327">
        <f>'DMI SR Data'!D89</f>
        <v>-304218.66860266775</v>
      </c>
      <c r="E72" s="490">
        <f>'DMI SR Data'!E89</f>
        <v>-8.5365395366210975E-3</v>
      </c>
      <c r="F72" s="471">
        <f>'DMI SR Data'!F89</f>
        <v>173450353.92027932</v>
      </c>
      <c r="G72" s="471">
        <f>'DMI SR Data'!G89</f>
        <v>-5632732.7798683941</v>
      </c>
      <c r="H72" s="357">
        <f>'DMI SR Data'!H89</f>
        <v>-3.1453181222522157E-2</v>
      </c>
      <c r="I72" s="318"/>
      <c r="J72" s="325" t="s">
        <v>243</v>
      </c>
      <c r="K72" s="327">
        <f>'DMI SR Data'!C126</f>
        <v>131183843.24579653</v>
      </c>
      <c r="L72" s="327">
        <f>'DMI SR Data'!D126</f>
        <v>-1042487.014092043</v>
      </c>
      <c r="M72" s="357">
        <f>'DMI SR Data'!E126</f>
        <v>-7.884110615813452E-3</v>
      </c>
      <c r="N72" s="471">
        <f>'DMI SR Data'!F126</f>
        <v>733257305.24090564</v>
      </c>
      <c r="O72" s="471">
        <f>'DMI SR Data'!G126</f>
        <v>-12950700.265024066</v>
      </c>
      <c r="P72" s="357">
        <f>'DMI SR Data'!H126</f>
        <v>-1.7355348869841566E-2</v>
      </c>
    </row>
    <row r="73" spans="2:17" ht="15" customHeight="1" thickBot="1" x14ac:dyDescent="0.4">
      <c r="B73" s="318"/>
      <c r="C73" s="330"/>
      <c r="D73" s="330"/>
      <c r="E73" s="488"/>
      <c r="F73" s="473"/>
      <c r="G73" s="473"/>
      <c r="H73" s="310"/>
      <c r="I73" s="318"/>
      <c r="J73" s="333"/>
      <c r="K73" s="333"/>
      <c r="L73" s="333"/>
      <c r="M73" s="334"/>
      <c r="N73" s="479"/>
      <c r="O73" s="479"/>
      <c r="P73" s="334"/>
    </row>
    <row r="74" spans="2:17" ht="15" thickBot="1" x14ac:dyDescent="0.4">
      <c r="B74" s="1061" t="s">
        <v>379</v>
      </c>
      <c r="C74" s="316" t="s">
        <v>362</v>
      </c>
      <c r="D74" s="317"/>
      <c r="E74" s="489"/>
      <c r="F74" s="474" t="s">
        <v>19</v>
      </c>
      <c r="G74" s="474"/>
      <c r="H74" s="315"/>
      <c r="I74" s="318"/>
      <c r="J74" s="1061" t="s">
        <v>380</v>
      </c>
      <c r="K74" s="319" t="s">
        <v>362</v>
      </c>
      <c r="L74" s="320"/>
      <c r="M74" s="314"/>
      <c r="N74" s="482" t="s">
        <v>19</v>
      </c>
      <c r="O74" s="478"/>
      <c r="P74" s="314"/>
    </row>
    <row r="75" spans="2:17" ht="15" thickBot="1" x14ac:dyDescent="0.4">
      <c r="B75" s="1062"/>
      <c r="C75" s="321" t="s">
        <v>16</v>
      </c>
      <c r="D75" s="321" t="s">
        <v>22</v>
      </c>
      <c r="E75" s="485" t="s">
        <v>23</v>
      </c>
      <c r="F75" s="462" t="s">
        <v>16</v>
      </c>
      <c r="G75" s="462" t="s">
        <v>22</v>
      </c>
      <c r="H75" s="187" t="s">
        <v>23</v>
      </c>
      <c r="I75" s="318"/>
      <c r="J75" s="1062"/>
      <c r="K75" s="321" t="s">
        <v>16</v>
      </c>
      <c r="L75" s="321" t="s">
        <v>22</v>
      </c>
      <c r="M75" s="187" t="s">
        <v>23</v>
      </c>
      <c r="N75" s="462" t="s">
        <v>16</v>
      </c>
      <c r="O75" s="462" t="s">
        <v>22</v>
      </c>
      <c r="P75" s="187" t="s">
        <v>23</v>
      </c>
    </row>
    <row r="76" spans="2:17" ht="15" thickBot="1" x14ac:dyDescent="0.4">
      <c r="B76" s="323" t="s">
        <v>381</v>
      </c>
      <c r="C76" s="324">
        <f>'DMI SR Data'!C73</f>
        <v>890385710.30056989</v>
      </c>
      <c r="D76" s="324">
        <f>'DMI SR Data'!D73</f>
        <v>-27387578.816293001</v>
      </c>
      <c r="E76" s="486">
        <f>'DMI SR Data'!E73</f>
        <v>-2.9841333520010144E-2</v>
      </c>
      <c r="F76" s="469">
        <f>'DMI SR Data'!F73</f>
        <v>4632792543.51894</v>
      </c>
      <c r="G76" s="469">
        <f>'DMI SR Data'!G73</f>
        <v>-260737521.89954376</v>
      </c>
      <c r="H76" s="53">
        <f>'DMI SR Data'!H73</f>
        <v>-5.3282092561792831E-2</v>
      </c>
      <c r="I76" s="318"/>
      <c r="J76" s="323" t="s">
        <v>382</v>
      </c>
      <c r="K76" s="324">
        <f>'DMI SR Data'!C104</f>
        <v>198104228.6747022</v>
      </c>
      <c r="L76" s="324">
        <f>'DMI SR Data'!D104</f>
        <v>-4754755.3826714456</v>
      </c>
      <c r="M76" s="53">
        <f>'DMI SR Data'!E104</f>
        <v>-2.3438722247207354E-2</v>
      </c>
      <c r="N76" s="469">
        <f>'DMI SR Data'!F104</f>
        <v>1213959520.8861356</v>
      </c>
      <c r="O76" s="469">
        <f>'DMI SR Data'!G104</f>
        <v>-23812375.146078587</v>
      </c>
      <c r="P76" s="53">
        <f>'DMI SR Data'!H104</f>
        <v>-1.9238096471903453E-2</v>
      </c>
    </row>
    <row r="77" spans="2:17" x14ac:dyDescent="0.35">
      <c r="B77" s="325" t="s">
        <v>383</v>
      </c>
      <c r="C77" s="327">
        <f>'DMI SR Data'!C74</f>
        <v>77879746.959278211</v>
      </c>
      <c r="D77" s="327">
        <f>'DMI SR Data'!D74</f>
        <v>-2179157.2221271396</v>
      </c>
      <c r="E77" s="490">
        <f>'DMI SR Data'!E74</f>
        <v>-2.7219423553305082E-2</v>
      </c>
      <c r="F77" s="471">
        <f>'DMI SR Data'!F74</f>
        <v>392255653.58586943</v>
      </c>
      <c r="G77" s="471">
        <f>'DMI SR Data'!G74</f>
        <v>-24089113.800307631</v>
      </c>
      <c r="H77" s="357">
        <f>'DMI SR Data'!H74</f>
        <v>-5.7858572239395958E-2</v>
      </c>
      <c r="I77" s="318"/>
      <c r="J77" s="325" t="s">
        <v>384</v>
      </c>
      <c r="K77" s="327">
        <f>'DMI SR Data'!C105</f>
        <v>53114610.711497463</v>
      </c>
      <c r="L77" s="327">
        <f>'DMI SR Data'!D105</f>
        <v>-944461.92682567239</v>
      </c>
      <c r="M77" s="357">
        <f>'DMI SR Data'!E105</f>
        <v>-1.7470923579183485E-2</v>
      </c>
      <c r="N77" s="471">
        <f>'DMI SR Data'!F105</f>
        <v>324039855.55304301</v>
      </c>
      <c r="O77" s="471">
        <f>'DMI SR Data'!G105</f>
        <v>-6454857.3032304049</v>
      </c>
      <c r="P77" s="357">
        <f>'DMI SR Data'!H105</f>
        <v>-1.9530894299169963E-2</v>
      </c>
    </row>
    <row r="78" spans="2:17" x14ac:dyDescent="0.35">
      <c r="B78" s="325" t="s">
        <v>385</v>
      </c>
      <c r="C78" s="327">
        <f>'DMI SR Data'!C75</f>
        <v>158626595.21034876</v>
      </c>
      <c r="D78" s="327">
        <f>'DMI SR Data'!D75</f>
        <v>-6059087.0717383325</v>
      </c>
      <c r="E78" s="490">
        <f>'DMI SR Data'!E75</f>
        <v>-3.6791826634690883E-2</v>
      </c>
      <c r="F78" s="471">
        <f>'DMI SR Data'!F75</f>
        <v>839291915.40170681</v>
      </c>
      <c r="G78" s="471">
        <f>'DMI SR Data'!G75</f>
        <v>-51860726.666120052</v>
      </c>
      <c r="H78" s="357">
        <f>'DMI SR Data'!H75</f>
        <v>-5.8195110711653883E-2</v>
      </c>
      <c r="I78" s="318"/>
      <c r="J78" s="325" t="s">
        <v>386</v>
      </c>
      <c r="K78" s="327">
        <f>'DMI SR Data'!C106</f>
        <v>91224326.655738473</v>
      </c>
      <c r="L78" s="327">
        <f>'DMI SR Data'!D106</f>
        <v>-2678119.63184084</v>
      </c>
      <c r="M78" s="357">
        <f>'DMI SR Data'!E106</f>
        <v>-2.852023283439295E-2</v>
      </c>
      <c r="N78" s="471">
        <f>'DMI SR Data'!F106</f>
        <v>568230240.44695592</v>
      </c>
      <c r="O78" s="471">
        <f>'DMI SR Data'!G106</f>
        <v>-13389427.070849895</v>
      </c>
      <c r="P78" s="357">
        <f>'DMI SR Data'!H106</f>
        <v>-2.3020932438533794E-2</v>
      </c>
    </row>
    <row r="79" spans="2:17" x14ac:dyDescent="0.35">
      <c r="B79" s="325" t="s">
        <v>387</v>
      </c>
      <c r="C79" s="327">
        <f>'DMI SR Data'!C76</f>
        <v>77511973.316206455</v>
      </c>
      <c r="D79" s="327">
        <f>'DMI SR Data'!D76</f>
        <v>-1726966.990808785</v>
      </c>
      <c r="E79" s="490">
        <f>'DMI SR Data'!E76</f>
        <v>-2.179442309699707E-2</v>
      </c>
      <c r="F79" s="471">
        <f>'DMI SR Data'!F76</f>
        <v>377497837.65301931</v>
      </c>
      <c r="G79" s="471">
        <f>'DMI SR Data'!G76</f>
        <v>-18444487.293912053</v>
      </c>
      <c r="H79" s="357">
        <f>'DMI SR Data'!H76</f>
        <v>-4.6583772766359825E-2</v>
      </c>
      <c r="I79" s="318"/>
      <c r="J79" s="325" t="s">
        <v>388</v>
      </c>
      <c r="K79" s="327">
        <f>'DMI SR Data'!C107</f>
        <v>30882987.992729641</v>
      </c>
      <c r="L79" s="327">
        <f>'DMI SR Data'!D107</f>
        <v>-946133.35223783925</v>
      </c>
      <c r="M79" s="357">
        <f>'DMI SR Data'!E107</f>
        <v>-2.9725399642156095E-2</v>
      </c>
      <c r="N79" s="471">
        <f>'DMI SR Data'!F107</f>
        <v>178050003.3310596</v>
      </c>
      <c r="O79" s="471">
        <f>'DMI SR Data'!G107</f>
        <v>-3265945.8753029406</v>
      </c>
      <c r="P79" s="357">
        <f>'DMI SR Data'!H107</f>
        <v>-1.8012457754534566E-2</v>
      </c>
      <c r="Q79" s="33">
        <f>SUM(K75:K76)</f>
        <v>198104228.6747022</v>
      </c>
    </row>
    <row r="80" spans="2:17" x14ac:dyDescent="0.35">
      <c r="B80" s="325" t="s">
        <v>389</v>
      </c>
      <c r="C80" s="327">
        <f>'DMI SR Data'!C77</f>
        <v>44481051.606554158</v>
      </c>
      <c r="D80" s="327">
        <f>'DMI SR Data'!D77</f>
        <v>-1049888.4001720995</v>
      </c>
      <c r="E80" s="490">
        <f>'DMI SR Data'!E77</f>
        <v>-2.3058790352604188E-2</v>
      </c>
      <c r="F80" s="471">
        <f>'DMI SR Data'!F77</f>
        <v>209074177.10148099</v>
      </c>
      <c r="G80" s="471">
        <f>'DMI SR Data'!G77</f>
        <v>-12427837.048579246</v>
      </c>
      <c r="H80" s="357">
        <f>'DMI SR Data'!H77</f>
        <v>-5.610710627741651E-2</v>
      </c>
      <c r="I80" s="318"/>
      <c r="J80" s="325" t="s">
        <v>390</v>
      </c>
      <c r="K80" s="327">
        <f>'DMI SR Data'!C108</f>
        <v>12042678.348091628</v>
      </c>
      <c r="L80" s="327">
        <f>'DMI SR Data'!D108</f>
        <v>-180068.74785596132</v>
      </c>
      <c r="M80" s="357">
        <f>'DMI SR Data'!E108</f>
        <v>-1.4732264886316964E-2</v>
      </c>
      <c r="N80" s="471">
        <f>'DMI SR Data'!F108</f>
        <v>74876313.652484611</v>
      </c>
      <c r="O80" s="471">
        <f>'DMI SR Data'!G108</f>
        <v>-1175136.6120840907</v>
      </c>
      <c r="P80" s="357">
        <f>'DMI SR Data'!H108</f>
        <v>-1.5451863284605504E-2</v>
      </c>
    </row>
    <row r="81" spans="2:17" ht="15" thickBot="1" x14ac:dyDescent="0.4">
      <c r="B81" s="325" t="s">
        <v>391</v>
      </c>
      <c r="C81" s="327">
        <f>'DMI SR Data'!C78</f>
        <v>180136789.14561886</v>
      </c>
      <c r="D81" s="327">
        <f>'DMI SR Data'!D78</f>
        <v>-5741889.9216275513</v>
      </c>
      <c r="E81" s="490">
        <f>'DMI SR Data'!E78</f>
        <v>-3.0890524671472807E-2</v>
      </c>
      <c r="F81" s="471">
        <f>'DMI SR Data'!F78</f>
        <v>957411096.08927226</v>
      </c>
      <c r="G81" s="471">
        <f>'DMI SR Data'!G78</f>
        <v>-52583535.175273895</v>
      </c>
      <c r="H81" s="357">
        <f>'DMI SR Data'!H78</f>
        <v>-5.2063182860128274E-2</v>
      </c>
      <c r="I81" s="318"/>
      <c r="J81" s="329" t="s">
        <v>392</v>
      </c>
      <c r="K81" s="327">
        <f>'DMI SR Data'!C109</f>
        <v>10839624.966645088</v>
      </c>
      <c r="L81" s="327">
        <f>'DMI SR Data'!D109</f>
        <v>-5971.7239110022783</v>
      </c>
      <c r="M81" s="357">
        <f>'DMI SR Data'!E109</f>
        <v>-5.5061275846650425E-4</v>
      </c>
      <c r="N81" s="471">
        <f>'DMI SR Data'!F109</f>
        <v>68763107.902592748</v>
      </c>
      <c r="O81" s="471">
        <f>'DMI SR Data'!G109</f>
        <v>472991.71538905799</v>
      </c>
      <c r="P81" s="357">
        <f>'DMI SR Data'!H109</f>
        <v>6.9262104356719182E-3</v>
      </c>
    </row>
    <row r="82" spans="2:17" ht="15" thickBot="1" x14ac:dyDescent="0.4">
      <c r="B82" s="325" t="s">
        <v>203</v>
      </c>
      <c r="C82" s="327">
        <f>'DMI SR Data'!C79</f>
        <v>91851154.676165923</v>
      </c>
      <c r="D82" s="327">
        <f>'DMI SR Data'!D79</f>
        <v>-3251777.798463434</v>
      </c>
      <c r="E82" s="490">
        <f>'DMI SR Data'!E79</f>
        <v>-3.4192192752110058E-2</v>
      </c>
      <c r="F82" s="471">
        <f>'DMI SR Data'!F79</f>
        <v>489244433.64190447</v>
      </c>
      <c r="G82" s="471">
        <f>'DMI SR Data'!G79</f>
        <v>-29958602.871484041</v>
      </c>
      <c r="H82" s="357">
        <f>'DMI SR Data'!H79</f>
        <v>-5.7701131859061283E-2</v>
      </c>
      <c r="I82" s="318"/>
      <c r="J82" s="333"/>
      <c r="K82" s="333"/>
      <c r="L82" s="333"/>
      <c r="M82" s="334"/>
      <c r="N82" s="479"/>
      <c r="O82" s="479"/>
      <c r="P82" s="334"/>
    </row>
    <row r="83" spans="2:17" ht="15" thickBot="1" x14ac:dyDescent="0.4">
      <c r="B83" s="325" t="s">
        <v>393</v>
      </c>
      <c r="C83" s="327">
        <f>'DMI SR Data'!C80</f>
        <v>118860928.85353005</v>
      </c>
      <c r="D83" s="327">
        <f>'DMI SR Data'!D80</f>
        <v>-2596803.9325198084</v>
      </c>
      <c r="E83" s="490">
        <f>'DMI SR Data'!E80</f>
        <v>-2.1380309618442565E-2</v>
      </c>
      <c r="F83" s="471">
        <f>'DMI SR Data'!F80</f>
        <v>605100111.96829283</v>
      </c>
      <c r="G83" s="471">
        <f>'DMI SR Data'!G80</f>
        <v>-27909475.640731335</v>
      </c>
      <c r="H83" s="357">
        <f>'DMI SR Data'!H80</f>
        <v>-4.4090130998093995E-2</v>
      </c>
      <c r="I83" s="318"/>
      <c r="J83" s="1061" t="s">
        <v>394</v>
      </c>
      <c r="K83" s="319" t="s">
        <v>362</v>
      </c>
      <c r="L83" s="320"/>
      <c r="M83" s="314"/>
      <c r="N83" s="482" t="s">
        <v>19</v>
      </c>
      <c r="O83" s="478"/>
      <c r="P83" s="314"/>
    </row>
    <row r="84" spans="2:17" ht="15" thickBot="1" x14ac:dyDescent="0.4">
      <c r="B84" s="329" t="s">
        <v>395</v>
      </c>
      <c r="C84" s="327">
        <f>'DMI SR Data'!C81</f>
        <v>141037470.53287053</v>
      </c>
      <c r="D84" s="327">
        <f>'DMI SR Data'!D81</f>
        <v>-4782007.4788373411</v>
      </c>
      <c r="E84" s="490">
        <f>'DMI SR Data'!E81</f>
        <v>-3.2794024118323842E-2</v>
      </c>
      <c r="F84" s="471">
        <f>'DMI SR Data'!F81</f>
        <v>762917318.07739329</v>
      </c>
      <c r="G84" s="471">
        <f>'DMI SR Data'!G81</f>
        <v>-43463743.403135538</v>
      </c>
      <c r="H84" s="357">
        <f>'DMI SR Data'!H81</f>
        <v>-5.389975717353207E-2</v>
      </c>
      <c r="I84" s="330"/>
      <c r="J84" s="1062"/>
      <c r="K84" s="321" t="s">
        <v>16</v>
      </c>
      <c r="L84" s="321" t="s">
        <v>22</v>
      </c>
      <c r="M84" s="187" t="s">
        <v>23</v>
      </c>
      <c r="N84" s="462" t="s">
        <v>16</v>
      </c>
      <c r="O84" s="462" t="s">
        <v>22</v>
      </c>
      <c r="P84" s="187" t="s">
        <v>23</v>
      </c>
    </row>
    <row r="85" spans="2:17" ht="15" thickBot="1" x14ac:dyDescent="0.4">
      <c r="B85" s="318"/>
      <c r="C85" s="330"/>
      <c r="D85" s="330"/>
      <c r="E85" s="488"/>
      <c r="F85" s="473"/>
      <c r="G85" s="473"/>
      <c r="H85" s="310"/>
      <c r="I85" s="330"/>
      <c r="J85" s="323" t="s">
        <v>396</v>
      </c>
      <c r="K85" s="324">
        <f>'DMI SR Data'!C101</f>
        <v>180551335.21176925</v>
      </c>
      <c r="L85" s="324">
        <f>'DMI SR Data'!D101</f>
        <v>-1288967.8999704719</v>
      </c>
      <c r="M85" s="53">
        <f>'DMI SR Data'!E101</f>
        <v>-7.0884610172388968E-3</v>
      </c>
      <c r="N85" s="469">
        <f>'DMI SR Data'!F101</f>
        <v>911413629.71312177</v>
      </c>
      <c r="O85" s="469">
        <f>'DMI SR Data'!G101</f>
        <v>-36459576.933308363</v>
      </c>
      <c r="P85" s="53">
        <f>'DMI SR Data'!H101</f>
        <v>-3.8464613914240844E-2</v>
      </c>
    </row>
    <row r="86" spans="2:17" ht="15" thickBot="1" x14ac:dyDescent="0.4">
      <c r="B86" s="1061" t="s">
        <v>397</v>
      </c>
      <c r="C86" s="316" t="s">
        <v>362</v>
      </c>
      <c r="D86" s="317"/>
      <c r="E86" s="489"/>
      <c r="F86" s="474" t="s">
        <v>19</v>
      </c>
      <c r="G86" s="474"/>
      <c r="H86" s="315"/>
      <c r="I86" s="330"/>
      <c r="J86" s="325" t="s">
        <v>255</v>
      </c>
      <c r="K86" s="327">
        <f>'DMI SR Data'!C102</f>
        <v>49187796.094850391</v>
      </c>
      <c r="L86" s="327">
        <f>'DMI SR Data'!D102</f>
        <v>-182999.412335217</v>
      </c>
      <c r="M86" s="357">
        <f>'DMI SR Data'!E102</f>
        <v>-3.7066328475218228E-3</v>
      </c>
      <c r="N86" s="471">
        <f>'DMI SR Data'!F102</f>
        <v>252994106.49489647</v>
      </c>
      <c r="O86" s="471">
        <f>'DMI SR Data'!G102</f>
        <v>-9125733.2042985559</v>
      </c>
      <c r="P86" s="357">
        <f>'DMI SR Data'!H102</f>
        <v>-3.4815118209942125E-2</v>
      </c>
    </row>
    <row r="87" spans="2:17" ht="15" thickBot="1" x14ac:dyDescent="0.4">
      <c r="B87" s="1062"/>
      <c r="C87" s="321" t="s">
        <v>16</v>
      </c>
      <c r="D87" s="321" t="s">
        <v>22</v>
      </c>
      <c r="E87" s="485" t="s">
        <v>23</v>
      </c>
      <c r="F87" s="462" t="s">
        <v>16</v>
      </c>
      <c r="G87" s="462" t="s">
        <v>22</v>
      </c>
      <c r="H87" s="187" t="s">
        <v>23</v>
      </c>
      <c r="I87" s="330"/>
      <c r="J87" s="329" t="s">
        <v>256</v>
      </c>
      <c r="K87" s="327">
        <f>'DMI SR Data'!C103</f>
        <v>131363539.11691873</v>
      </c>
      <c r="L87" s="327">
        <f>'DMI SR Data'!D103</f>
        <v>-1105968.4876354337</v>
      </c>
      <c r="M87" s="357">
        <f>'DMI SR Data'!E103</f>
        <v>-8.3488533145073124E-3</v>
      </c>
      <c r="N87" s="471">
        <f>'DMI SR Data'!F103</f>
        <v>658419523.21822536</v>
      </c>
      <c r="O87" s="471">
        <f>'DMI SR Data'!G103</f>
        <v>-27333843.729010105</v>
      </c>
      <c r="P87" s="357">
        <f>'DMI SR Data'!H103</f>
        <v>-3.9859583702362304E-2</v>
      </c>
    </row>
    <row r="88" spans="2:17" ht="15" thickBot="1" x14ac:dyDescent="0.4">
      <c r="B88" s="323" t="s">
        <v>398</v>
      </c>
      <c r="C88" s="324">
        <f>'DMI SR Data'!C90</f>
        <v>664152095.68443716</v>
      </c>
      <c r="D88" s="324">
        <f>'DMI SR Data'!D90</f>
        <v>-11263206.590577126</v>
      </c>
      <c r="E88" s="486">
        <f>'DMI SR Data'!E90</f>
        <v>-1.667597188372702E-2</v>
      </c>
      <c r="F88" s="469">
        <f>'DMI SR Data'!F90</f>
        <v>3326040617.0850992</v>
      </c>
      <c r="G88" s="469">
        <f>'DMI SR Data'!G90</f>
        <v>-142441545.68465281</v>
      </c>
      <c r="H88" s="53">
        <f>'DMI SR Data'!H90</f>
        <v>-4.1067400378644675E-2</v>
      </c>
      <c r="I88" s="330"/>
      <c r="J88" s="335"/>
      <c r="K88" s="336"/>
      <c r="L88" s="336"/>
      <c r="M88" s="337"/>
      <c r="N88" s="480"/>
      <c r="O88" s="480"/>
      <c r="P88" s="337"/>
    </row>
    <row r="89" spans="2:17" ht="15" thickBot="1" x14ac:dyDescent="0.4">
      <c r="B89" s="338" t="s">
        <v>399</v>
      </c>
      <c r="C89" s="339">
        <f>'DMI SR Data'!C91</f>
        <v>57005168.627375722</v>
      </c>
      <c r="D89" s="339">
        <f>'DMI SR Data'!D91</f>
        <v>-1043283.6948592737</v>
      </c>
      <c r="E89" s="491">
        <f>'DMI SR Data'!E91</f>
        <v>-1.7972635843378933E-2</v>
      </c>
      <c r="F89" s="472">
        <f>'DMI SR Data'!F91</f>
        <v>261526300.44979244</v>
      </c>
      <c r="G89" s="472">
        <f>'DMI SR Data'!G91</f>
        <v>-14409264.349128008</v>
      </c>
      <c r="H89" s="358">
        <f>'DMI SR Data'!H91</f>
        <v>-5.221967077577809E-2</v>
      </c>
      <c r="I89" s="330"/>
      <c r="J89" s="1061" t="s">
        <v>400</v>
      </c>
      <c r="K89" s="320" t="s">
        <v>362</v>
      </c>
      <c r="L89" s="320"/>
      <c r="M89" s="314"/>
      <c r="N89" s="482" t="s">
        <v>19</v>
      </c>
      <c r="O89" s="478"/>
      <c r="P89" s="314"/>
    </row>
    <row r="90" spans="2:17" ht="15" thickBot="1" x14ac:dyDescent="0.4">
      <c r="B90" s="340" t="s">
        <v>226</v>
      </c>
      <c r="C90" s="339">
        <f>'DMI SR Data'!C92</f>
        <v>176680585.06251451</v>
      </c>
      <c r="D90" s="339">
        <f>'DMI SR Data'!D92</f>
        <v>-3096625.0908068717</v>
      </c>
      <c r="E90" s="491">
        <f>'DMI SR Data'!E92</f>
        <v>-1.722479222013704E-2</v>
      </c>
      <c r="F90" s="472">
        <f>'DMI SR Data'!F92</f>
        <v>939476362.92314816</v>
      </c>
      <c r="G90" s="472">
        <f>'DMI SR Data'!G92</f>
        <v>-35934410.027254343</v>
      </c>
      <c r="H90" s="358">
        <f>'DMI SR Data'!H92</f>
        <v>-3.6840284138507796E-2</v>
      </c>
      <c r="I90" s="330"/>
      <c r="J90" s="1062"/>
      <c r="K90" s="341" t="s">
        <v>16</v>
      </c>
      <c r="L90" s="321" t="s">
        <v>22</v>
      </c>
      <c r="M90" s="187" t="s">
        <v>23</v>
      </c>
      <c r="N90" s="462" t="s">
        <v>16</v>
      </c>
      <c r="O90" s="462" t="s">
        <v>22</v>
      </c>
      <c r="P90" s="187" t="s">
        <v>23</v>
      </c>
    </row>
    <row r="91" spans="2:17" ht="15" thickBot="1" x14ac:dyDescent="0.4">
      <c r="B91" s="340" t="s">
        <v>401</v>
      </c>
      <c r="C91" s="339">
        <f>'DMI SR Data'!C93</f>
        <v>66113643.981019042</v>
      </c>
      <c r="D91" s="339">
        <f>'DMI SR Data'!D93</f>
        <v>-135676.64919868112</v>
      </c>
      <c r="E91" s="491">
        <f>'DMI SR Data'!E93</f>
        <v>-2.0479704230626648E-3</v>
      </c>
      <c r="F91" s="472">
        <f>'DMI SR Data'!F93</f>
        <v>323480418.64205456</v>
      </c>
      <c r="G91" s="472">
        <f>'DMI SR Data'!G93</f>
        <v>-8383772.1249139309</v>
      </c>
      <c r="H91" s="358">
        <f>'DMI SR Data'!H93</f>
        <v>-2.5262659720948703E-2</v>
      </c>
      <c r="I91" s="330"/>
      <c r="J91" s="323" t="s">
        <v>400</v>
      </c>
      <c r="K91" s="324">
        <f>'DMI SR Data'!C112</f>
        <v>357266259.54218543</v>
      </c>
      <c r="L91" s="324">
        <f>'DMI SR Data'!D112</f>
        <v>-15156108.712520957</v>
      </c>
      <c r="M91" s="53">
        <f>'DMI SR Data'!E112</f>
        <v>-4.0696021518652231E-2</v>
      </c>
      <c r="N91" s="469">
        <f>'DMI SR Data'!F112</f>
        <v>2085208258.0388796</v>
      </c>
      <c r="O91" s="469">
        <f>'DMI SR Data'!G112</f>
        <v>-149293801.2383287</v>
      </c>
      <c r="P91" s="53">
        <f>'DMI SR Data'!H112</f>
        <v>-6.6813006780857734E-2</v>
      </c>
    </row>
    <row r="92" spans="2:17" ht="15" thickBot="1" x14ac:dyDescent="0.4">
      <c r="B92" s="340" t="s">
        <v>227</v>
      </c>
      <c r="C92" s="339">
        <f>'DMI SR Data'!C94</f>
        <v>56680549.04426787</v>
      </c>
      <c r="D92" s="339">
        <f>'DMI SR Data'!D94</f>
        <v>-1965661.9905268028</v>
      </c>
      <c r="E92" s="491">
        <f>'DMI SR Data'!E94</f>
        <v>-3.351728877012327E-2</v>
      </c>
      <c r="F92" s="472">
        <f>'DMI SR Data'!F94</f>
        <v>268933058.62657213</v>
      </c>
      <c r="G92" s="472">
        <f>'DMI SR Data'!G94</f>
        <v>-17932276.428509414</v>
      </c>
      <c r="H92" s="358">
        <f>'DMI SR Data'!H94</f>
        <v>-6.2511130614879645E-2</v>
      </c>
      <c r="I92" s="330"/>
      <c r="J92" s="325" t="s">
        <v>340</v>
      </c>
      <c r="K92" s="327">
        <f>'DMI SR Data'!C113</f>
        <v>357266259.54218543</v>
      </c>
      <c r="L92" s="327">
        <f>'DMI SR Data'!D113</f>
        <v>-15156108.712521017</v>
      </c>
      <c r="M92" s="357">
        <f>'DMI SR Data'!E113</f>
        <v>-4.0696021518652384E-2</v>
      </c>
      <c r="N92" s="471">
        <f>'DMI SR Data'!F113</f>
        <v>2085208258.0388806</v>
      </c>
      <c r="O92" s="471">
        <f>'DMI SR Data'!G113</f>
        <v>-149293801.2383287</v>
      </c>
      <c r="P92" s="357">
        <f>'DMI SR Data'!H113</f>
        <v>-6.6813006780857706E-2</v>
      </c>
      <c r="Q92" s="33"/>
    </row>
    <row r="93" spans="2:17" ht="15" thickBot="1" x14ac:dyDescent="0.4">
      <c r="B93" s="340" t="s">
        <v>402</v>
      </c>
      <c r="C93" s="339">
        <f>'DMI SR Data'!C95</f>
        <v>102194988.92642686</v>
      </c>
      <c r="D93" s="339">
        <f>'DMI SR Data'!D95</f>
        <v>-532811.1661952883</v>
      </c>
      <c r="E93" s="491">
        <f>'DMI SR Data'!E95</f>
        <v>-5.1866307437216748E-3</v>
      </c>
      <c r="F93" s="472">
        <f>'DMI SR Data'!F95</f>
        <v>535163006.11263442</v>
      </c>
      <c r="G93" s="472">
        <f>'DMI SR Data'!G95</f>
        <v>-14838704.346338391</v>
      </c>
      <c r="H93" s="358">
        <f>'DMI SR Data'!H95</f>
        <v>-2.6979378544033237E-2</v>
      </c>
      <c r="I93" s="330"/>
      <c r="J93" s="331"/>
      <c r="K93" s="331"/>
      <c r="L93" s="331"/>
      <c r="M93" s="332"/>
      <c r="N93" s="475"/>
      <c r="O93" s="475"/>
      <c r="P93" s="332"/>
      <c r="Q93" s="33"/>
    </row>
    <row r="94" spans="2:17" ht="15" thickBot="1" x14ac:dyDescent="0.4">
      <c r="B94" s="340" t="s">
        <v>228</v>
      </c>
      <c r="C94" s="339">
        <f>'DMI SR Data'!C96</f>
        <v>114655434.43416074</v>
      </c>
      <c r="D94" s="339">
        <f>'DMI SR Data'!D96</f>
        <v>-2873197.287615329</v>
      </c>
      <c r="E94" s="491">
        <f>'DMI SR Data'!E96</f>
        <v>-2.4446785821662674E-2</v>
      </c>
      <c r="F94" s="472">
        <f>'DMI SR Data'!F96</f>
        <v>554909318.65297627</v>
      </c>
      <c r="G94" s="472">
        <f>'DMI SR Data'!G96</f>
        <v>-30421948.710445285</v>
      </c>
      <c r="H94" s="358">
        <f>'DMI SR Data'!H96</f>
        <v>-5.1973899920772296E-2</v>
      </c>
      <c r="I94" s="330"/>
      <c r="J94" s="331"/>
      <c r="K94" s="331"/>
      <c r="L94" s="331"/>
      <c r="M94" s="332"/>
      <c r="N94" s="475"/>
      <c r="O94" s="475"/>
      <c r="P94" s="332"/>
    </row>
    <row r="95" spans="2:17" ht="15" thickBot="1" x14ac:dyDescent="0.4">
      <c r="B95" s="340" t="s">
        <v>403</v>
      </c>
      <c r="C95" s="339">
        <f>'DMI SR Data'!C97</f>
        <v>37573750.576536134</v>
      </c>
      <c r="D95" s="339">
        <f>'DMI SR Data'!D97</f>
        <v>-784625.69071581215</v>
      </c>
      <c r="E95" s="491">
        <f>'DMI SR Data'!E97</f>
        <v>-2.0455133065308554E-2</v>
      </c>
      <c r="F95" s="472">
        <f>'DMI SR Data'!F97</f>
        <v>185635534.44858018</v>
      </c>
      <c r="G95" s="472">
        <f>'DMI SR Data'!G97</f>
        <v>-8965927.0588489771</v>
      </c>
      <c r="H95" s="358">
        <f>'DMI SR Data'!H97</f>
        <v>-4.6073277093587973E-2</v>
      </c>
      <c r="I95" s="330"/>
      <c r="J95" s="331"/>
      <c r="K95" s="331"/>
      <c r="L95" s="331"/>
      <c r="M95" s="332"/>
      <c r="N95" s="475"/>
      <c r="O95" s="475"/>
      <c r="P95" s="332"/>
    </row>
    <row r="96" spans="2:17" ht="15" thickBot="1" x14ac:dyDescent="0.4">
      <c r="B96" s="340" t="s">
        <v>404</v>
      </c>
      <c r="C96" s="339">
        <f>'DMI SR Data'!C98</f>
        <v>17734371.156891886</v>
      </c>
      <c r="D96" s="339">
        <f>'DMI SR Data'!D98</f>
        <v>120629.58306899667</v>
      </c>
      <c r="E96" s="491">
        <f>'DMI SR Data'!E98</f>
        <v>6.8486063885638809E-3</v>
      </c>
      <c r="F96" s="472">
        <f>'DMI SR Data'!F98</f>
        <v>86644834.985611767</v>
      </c>
      <c r="G96" s="472">
        <f>'DMI SR Data'!G98</f>
        <v>-1730817.6567185521</v>
      </c>
      <c r="H96" s="358">
        <f>'DMI SR Data'!H98</f>
        <v>-1.9584779347807862E-2</v>
      </c>
      <c r="I96" s="330"/>
      <c r="J96" s="333"/>
      <c r="K96" s="333"/>
      <c r="L96" s="333"/>
      <c r="M96" s="334"/>
      <c r="N96" s="479"/>
      <c r="O96" s="479"/>
      <c r="P96" s="334"/>
    </row>
    <row r="97" spans="2:16" ht="15" thickBot="1" x14ac:dyDescent="0.4">
      <c r="B97" s="340" t="s">
        <v>405</v>
      </c>
      <c r="C97" s="339">
        <f>'DMI SR Data'!C99</f>
        <v>19558524.116706397</v>
      </c>
      <c r="D97" s="339">
        <f>'DMI SR Data'!D99</f>
        <v>-741889.55784513056</v>
      </c>
      <c r="E97" s="491">
        <f>'DMI SR Data'!E99</f>
        <v>-3.6545538910626174E-2</v>
      </c>
      <c r="F97" s="472">
        <f>'DMI SR Data'!F99</f>
        <v>91561073.744536489</v>
      </c>
      <c r="G97" s="472">
        <f>'DMI SR Data'!G99</f>
        <v>-7289427.4669357985</v>
      </c>
      <c r="H97" s="358">
        <f>'DMI SR Data'!H99</f>
        <v>-7.3741937345784644E-2</v>
      </c>
      <c r="I97" s="330"/>
      <c r="J97" s="1061" t="s">
        <v>42</v>
      </c>
      <c r="K97" s="319" t="s">
        <v>362</v>
      </c>
      <c r="L97" s="320"/>
      <c r="M97" s="314"/>
      <c r="N97" s="482" t="s">
        <v>19</v>
      </c>
      <c r="O97" s="478"/>
      <c r="P97" s="314"/>
    </row>
    <row r="98" spans="2:16" ht="15" thickBot="1" x14ac:dyDescent="0.4">
      <c r="B98" s="343" t="s">
        <v>406</v>
      </c>
      <c r="C98" s="339">
        <f>'DMI SR Data'!C100</f>
        <v>15955079.758540619</v>
      </c>
      <c r="D98" s="339">
        <f>'DMI SR Data'!D100</f>
        <v>-210065.04588124529</v>
      </c>
      <c r="E98" s="491">
        <f>'DMI SR Data'!E100</f>
        <v>-1.2994937467172174E-2</v>
      </c>
      <c r="F98" s="472">
        <f>'DMI SR Data'!F100</f>
        <v>78710708.499192581</v>
      </c>
      <c r="G98" s="472">
        <f>'DMI SR Data'!G100</f>
        <v>-2534997.515559569</v>
      </c>
      <c r="H98" s="358">
        <f>'DMI SR Data'!H100</f>
        <v>-3.1201618398137596E-2</v>
      </c>
      <c r="I98" s="330"/>
      <c r="J98" s="1062"/>
      <c r="K98" s="321" t="s">
        <v>16</v>
      </c>
      <c r="L98" s="321" t="s">
        <v>22</v>
      </c>
      <c r="M98" s="187" t="s">
        <v>23</v>
      </c>
      <c r="N98" s="462" t="s">
        <v>16</v>
      </c>
      <c r="O98" s="462" t="s">
        <v>22</v>
      </c>
      <c r="P98" s="187" t="s">
        <v>23</v>
      </c>
    </row>
    <row r="99" spans="2:16" ht="15" thickBot="1" x14ac:dyDescent="0.4">
      <c r="B99" s="331"/>
      <c r="C99" s="331"/>
      <c r="D99" s="331"/>
      <c r="E99" s="492"/>
      <c r="F99" s="475"/>
      <c r="G99" s="475"/>
      <c r="H99" s="332"/>
      <c r="I99" s="330"/>
      <c r="J99" s="323" t="s">
        <v>407</v>
      </c>
      <c r="K99" s="324">
        <f>'DMI SR Data'!C110</f>
        <v>496063146.60063726</v>
      </c>
      <c r="L99" s="324">
        <f>'DMI SR Data'!D110</f>
        <v>-4819840.5914766192</v>
      </c>
      <c r="M99" s="53">
        <f>'DMI SR Data'!E110</f>
        <v>-9.6226877628566125E-3</v>
      </c>
      <c r="N99" s="469">
        <f>'DMI SR Data'!F110</f>
        <v>2744096612.5729485</v>
      </c>
      <c r="O99" s="469">
        <f>'DMI SR Data'!G110</f>
        <v>-107768715.62021065</v>
      </c>
      <c r="P99" s="53">
        <f>'DMI SR Data'!H110</f>
        <v>-3.7788851582444494E-2</v>
      </c>
    </row>
    <row r="100" spans="2:16" ht="15" thickBot="1" x14ac:dyDescent="0.4">
      <c r="B100" s="331"/>
      <c r="C100" s="331"/>
      <c r="D100" s="331"/>
      <c r="E100" s="492"/>
      <c r="F100" s="475"/>
      <c r="G100" s="475"/>
      <c r="H100" s="332"/>
      <c r="I100" s="330"/>
      <c r="J100" s="323" t="s">
        <v>408</v>
      </c>
      <c r="K100" s="324">
        <f>'DMI SR Data'!C114</f>
        <v>26186803.111276332</v>
      </c>
      <c r="L100" s="324">
        <f>'DMI SR Data'!D114</f>
        <v>-206615.08782386035</v>
      </c>
      <c r="M100" s="53">
        <f>'DMI SR Data'!E114</f>
        <v>-7.828280757924121E-3</v>
      </c>
      <c r="N100" s="469">
        <f>'DMI SR Data'!F114</f>
        <v>154254709.52290946</v>
      </c>
      <c r="O100" s="469">
        <f>'DMI SR Data'!G114</f>
        <v>-1161352.9977629483</v>
      </c>
      <c r="P100" s="53">
        <f>'DMI SR Data'!H114</f>
        <v>-7.4725416339026917E-3</v>
      </c>
    </row>
    <row r="101" spans="2:16" ht="15" thickBot="1" x14ac:dyDescent="0.4">
      <c r="B101" s="331"/>
      <c r="C101" s="331"/>
      <c r="D101" s="331"/>
      <c r="E101" s="492"/>
      <c r="F101" s="475"/>
      <c r="G101" s="475"/>
      <c r="H101" s="332"/>
      <c r="I101" s="330"/>
      <c r="J101" s="323" t="s">
        <v>409</v>
      </c>
      <c r="K101" s="324">
        <f>'DMI SR Data'!C116</f>
        <v>124201656.32031229</v>
      </c>
      <c r="L101" s="324">
        <f>'DMI SR Data'!D116</f>
        <v>-2681780.5373830348</v>
      </c>
      <c r="M101" s="53">
        <f>'DMI SR Data'!E116</f>
        <v>-2.1135781027044179E-2</v>
      </c>
      <c r="N101" s="469">
        <f>'DMI SR Data'!F116</f>
        <v>603809941.66599286</v>
      </c>
      <c r="O101" s="469">
        <f>'DMI SR Data'!G116</f>
        <v>-30408358.87399137</v>
      </c>
      <c r="P101" s="53">
        <f>'DMI SR Data'!H116</f>
        <v>-4.7946202195838838E-2</v>
      </c>
    </row>
    <row r="102" spans="2:16" ht="16" thickBot="1" x14ac:dyDescent="0.4">
      <c r="B102" s="331"/>
      <c r="C102" s="331"/>
      <c r="D102" s="331"/>
      <c r="E102" s="492"/>
      <c r="F102" s="475"/>
      <c r="G102" s="475"/>
      <c r="H102" s="332"/>
      <c r="I102" s="345"/>
      <c r="J102" s="323" t="s">
        <v>410</v>
      </c>
      <c r="K102" s="324">
        <f>'DMI SR Data'!C118</f>
        <v>173777175.60606396</v>
      </c>
      <c r="L102" s="324">
        <f>'DMI SR Data'!D118</f>
        <v>-5331172.395072341</v>
      </c>
      <c r="M102" s="53">
        <f>'DMI SR Data'!E118</f>
        <v>-2.9765069325738625E-2</v>
      </c>
      <c r="N102" s="469">
        <f>'DMI SR Data'!F118</f>
        <v>903842111.25018084</v>
      </c>
      <c r="O102" s="469">
        <f>'DMI SR Data'!G118</f>
        <v>-43089317.261213541</v>
      </c>
      <c r="P102" s="53">
        <f>'DMI SR Data'!H118</f>
        <v>-4.5504157918753722E-2</v>
      </c>
    </row>
    <row r="103" spans="2:16" ht="15" thickBot="1" x14ac:dyDescent="0.4">
      <c r="B103" s="331"/>
      <c r="C103" s="331"/>
      <c r="D103" s="331"/>
      <c r="E103" s="492"/>
      <c r="F103" s="475"/>
      <c r="G103" s="475"/>
      <c r="H103" s="332"/>
      <c r="I103" s="318"/>
      <c r="J103" s="323" t="s">
        <v>411</v>
      </c>
      <c r="K103" s="324">
        <f>'DMI SR Data'!C120</f>
        <v>98647141.060209602</v>
      </c>
      <c r="L103" s="324">
        <f>'DMI SR Data'!D120</f>
        <v>569015.70182397962</v>
      </c>
      <c r="M103" s="53">
        <f>'DMI SR Data'!E120</f>
        <v>5.8016576045346394E-3</v>
      </c>
      <c r="N103" s="469">
        <f>'DMI SR Data'!F120</f>
        <v>505166002.75334793</v>
      </c>
      <c r="O103" s="469">
        <f>'DMI SR Data'!G120</f>
        <v>-7830500.8604091406</v>
      </c>
      <c r="P103" s="53">
        <f>'DMI SR Data'!H120</f>
        <v>-1.5264238265266706E-2</v>
      </c>
    </row>
    <row r="104" spans="2:16" x14ac:dyDescent="0.35">
      <c r="B104" s="318"/>
      <c r="C104" s="348"/>
      <c r="D104" s="348"/>
      <c r="E104" s="494"/>
      <c r="F104" s="477"/>
      <c r="G104" s="477"/>
      <c r="H104" s="349"/>
      <c r="I104" s="330"/>
      <c r="J104" s="331"/>
      <c r="K104" s="331"/>
      <c r="L104" s="331"/>
      <c r="M104" s="332"/>
      <c r="N104" s="475"/>
      <c r="O104" s="475"/>
      <c r="P104" s="332"/>
    </row>
    <row r="105" spans="2:16" x14ac:dyDescent="0.35">
      <c r="B105" s="318"/>
      <c r="C105" s="348"/>
      <c r="D105" s="348"/>
      <c r="E105" s="494"/>
      <c r="F105" s="477"/>
      <c r="G105" s="477"/>
      <c r="H105" s="349"/>
      <c r="I105" s="330"/>
      <c r="J105" s="331"/>
      <c r="K105" s="331"/>
      <c r="L105" s="331"/>
      <c r="M105" s="332"/>
      <c r="N105" s="475"/>
      <c r="O105" s="475"/>
      <c r="P105" s="332"/>
    </row>
    <row r="106" spans="2:16" ht="15.5" x14ac:dyDescent="0.35">
      <c r="B106" s="318"/>
      <c r="C106" s="330"/>
      <c r="D106" s="330"/>
      <c r="E106" s="488"/>
      <c r="F106" s="473"/>
      <c r="G106" s="473"/>
      <c r="H106" s="310"/>
      <c r="I106" s="330"/>
      <c r="J106" s="345"/>
      <c r="K106" s="345"/>
      <c r="L106" s="345"/>
      <c r="M106" s="346"/>
      <c r="N106" s="476"/>
      <c r="O106" s="476"/>
      <c r="P106" s="346"/>
    </row>
    <row r="107" spans="2:16" ht="15.5" x14ac:dyDescent="0.35">
      <c r="B107" s="331"/>
      <c r="C107" s="331"/>
      <c r="D107" s="331"/>
      <c r="E107" s="492"/>
      <c r="F107" s="475"/>
      <c r="G107" s="475"/>
      <c r="H107" s="359" t="str">
        <f>'HOME PAGE'!H7</f>
        <v>YTD ENDING 06-14-2026</v>
      </c>
      <c r="I107" s="354"/>
      <c r="J107" s="354"/>
      <c r="K107" s="331"/>
      <c r="L107" s="331"/>
      <c r="M107" s="332"/>
      <c r="N107" s="475"/>
      <c r="O107" s="475"/>
      <c r="P107" s="332"/>
    </row>
    <row r="108" spans="2:16" ht="16" thickBot="1" x14ac:dyDescent="0.4">
      <c r="C108" s="345"/>
      <c r="D108" s="345"/>
      <c r="E108" s="493"/>
      <c r="F108" s="476"/>
      <c r="G108" s="476"/>
      <c r="H108" s="346"/>
      <c r="I108" s="330"/>
      <c r="J108" s="331"/>
      <c r="K108" s="355"/>
      <c r="L108" s="331"/>
      <c r="M108" s="332"/>
      <c r="N108" s="475"/>
      <c r="O108" s="475"/>
      <c r="P108" s="332"/>
    </row>
    <row r="109" spans="2:16" ht="15" thickBot="1" x14ac:dyDescent="0.4">
      <c r="B109" s="1061" t="s">
        <v>361</v>
      </c>
      <c r="C109" s="316" t="s">
        <v>362</v>
      </c>
      <c r="D109" s="317"/>
      <c r="E109" s="489"/>
      <c r="F109" s="474" t="s">
        <v>19</v>
      </c>
      <c r="G109" s="474"/>
      <c r="H109" s="315"/>
      <c r="I109" s="318"/>
      <c r="J109" s="1061" t="s">
        <v>363</v>
      </c>
      <c r="K109" s="316" t="s">
        <v>362</v>
      </c>
      <c r="L109" s="317"/>
      <c r="M109" s="313"/>
      <c r="N109" s="482" t="s">
        <v>19</v>
      </c>
      <c r="O109" s="478"/>
      <c r="P109" s="314"/>
    </row>
    <row r="110" spans="2:16" ht="15" thickBot="1" x14ac:dyDescent="0.4">
      <c r="B110" s="1062"/>
      <c r="C110" s="321" t="s">
        <v>16</v>
      </c>
      <c r="D110" s="321" t="s">
        <v>22</v>
      </c>
      <c r="E110" s="485" t="s">
        <v>23</v>
      </c>
      <c r="F110" s="462" t="s">
        <v>16</v>
      </c>
      <c r="G110" s="462" t="s">
        <v>22</v>
      </c>
      <c r="H110" s="187" t="s">
        <v>23</v>
      </c>
      <c r="I110" s="322"/>
      <c r="J110" s="1062"/>
      <c r="K110" s="321" t="s">
        <v>16</v>
      </c>
      <c r="L110" s="321" t="s">
        <v>22</v>
      </c>
      <c r="M110" s="187" t="s">
        <v>23</v>
      </c>
      <c r="N110" s="462" t="s">
        <v>16</v>
      </c>
      <c r="O110" s="462" t="s">
        <v>22</v>
      </c>
      <c r="P110" s="187" t="s">
        <v>23</v>
      </c>
    </row>
    <row r="111" spans="2:16" ht="15" thickBot="1" x14ac:dyDescent="0.4">
      <c r="B111" s="323" t="s">
        <v>364</v>
      </c>
      <c r="C111" s="324">
        <f>'DMI SR Data'!C197</f>
        <v>106636522.60270266</v>
      </c>
      <c r="D111" s="324">
        <f>'DMI SR Data'!D197</f>
        <v>-3288689.026614055</v>
      </c>
      <c r="E111" s="486">
        <f>'DMI SR Data'!E197</f>
        <v>-2.9917513715634017E-2</v>
      </c>
      <c r="F111" s="469">
        <f>'DMI SR Data'!F197</f>
        <v>529771706.09442246</v>
      </c>
      <c r="G111" s="469">
        <f>'DMI SR Data'!G197</f>
        <v>-33912398.602792382</v>
      </c>
      <c r="H111" s="53">
        <f>'DMI SR Data'!H197</f>
        <v>-6.0162062971437807E-2</v>
      </c>
      <c r="I111" s="318"/>
      <c r="J111" s="323" t="s">
        <v>363</v>
      </c>
      <c r="K111" s="324">
        <f>'DMI SR Data'!C191</f>
        <v>298219546.32512903</v>
      </c>
      <c r="L111" s="324">
        <f>'DMI SR Data'!D191</f>
        <v>-9246949.549597919</v>
      </c>
      <c r="M111" s="53">
        <f>'DMI SR Data'!E191</f>
        <v>-3.0074657478665459E-2</v>
      </c>
      <c r="N111" s="469">
        <f>'DMI SR Data'!F191</f>
        <v>1651289505.9884484</v>
      </c>
      <c r="O111" s="469">
        <f>'DMI SR Data'!G191</f>
        <v>-95793131.029686689</v>
      </c>
      <c r="P111" s="53">
        <f>'DMI SR Data'!H191</f>
        <v>-5.4830337729864544E-2</v>
      </c>
    </row>
    <row r="112" spans="2:16" x14ac:dyDescent="0.35">
      <c r="B112" s="325" t="s">
        <v>365</v>
      </c>
      <c r="C112" s="326">
        <f>'DMI SR Data'!C198</f>
        <v>92118425.756389767</v>
      </c>
      <c r="D112" s="326">
        <f>'DMI SR Data'!D198</f>
        <v>-2912100.5716114342</v>
      </c>
      <c r="E112" s="487">
        <f>'DMI SR Data'!E198</f>
        <v>-3.0643843448369599E-2</v>
      </c>
      <c r="F112" s="470">
        <f>'DMI SR Data'!F198</f>
        <v>459785858.33216727</v>
      </c>
      <c r="G112" s="470">
        <f>'DMI SR Data'!G198</f>
        <v>-29200545.581933022</v>
      </c>
      <c r="H112" s="356">
        <f>'DMI SR Data'!H198</f>
        <v>-5.9716477489346817E-2</v>
      </c>
      <c r="I112" s="318"/>
      <c r="J112" s="325" t="s">
        <v>366</v>
      </c>
      <c r="K112" s="327">
        <f>'DMI SR Data'!C192</f>
        <v>88413761.649931476</v>
      </c>
      <c r="L112" s="327">
        <f>'DMI SR Data'!D192</f>
        <v>-2367950.1791576445</v>
      </c>
      <c r="M112" s="357">
        <f>'DMI SR Data'!E192</f>
        <v>-2.6084000086005029E-2</v>
      </c>
      <c r="N112" s="471">
        <f>'DMI SR Data'!F192</f>
        <v>467967798.44773591</v>
      </c>
      <c r="O112" s="471">
        <f>'DMI SR Data'!G192</f>
        <v>-26725703.279675007</v>
      </c>
      <c r="P112" s="357">
        <f>'DMI SR Data'!H192</f>
        <v>-5.402477127019463E-2</v>
      </c>
    </row>
    <row r="113" spans="2:17" ht="15" thickBot="1" x14ac:dyDescent="0.4">
      <c r="B113" s="329" t="s">
        <v>367</v>
      </c>
      <c r="C113" s="326">
        <f>'DMI SR Data'!C199</f>
        <v>14518096.846312927</v>
      </c>
      <c r="D113" s="326">
        <f>'DMI SR Data'!D199</f>
        <v>-376588.45500258543</v>
      </c>
      <c r="E113" s="487">
        <f>'DMI SR Data'!E199</f>
        <v>-2.5283411323186854E-2</v>
      </c>
      <c r="F113" s="470">
        <f>'DMI SR Data'!F199</f>
        <v>69985847.762255281</v>
      </c>
      <c r="G113" s="470">
        <f>'DMI SR Data'!G199</f>
        <v>-4711853.0208592564</v>
      </c>
      <c r="H113" s="356">
        <f>'DMI SR Data'!H199</f>
        <v>-6.3078956533617614E-2</v>
      </c>
      <c r="I113" s="318"/>
      <c r="J113" s="325" t="s">
        <v>368</v>
      </c>
      <c r="K113" s="327">
        <f>'DMI SR Data'!C193</f>
        <v>57573345.861898512</v>
      </c>
      <c r="L113" s="327">
        <f>'DMI SR Data'!D193</f>
        <v>-1942493.5064879581</v>
      </c>
      <c r="M113" s="357">
        <f>'DMI SR Data'!E193</f>
        <v>-3.263826112683154E-2</v>
      </c>
      <c r="N113" s="471">
        <f>'DMI SR Data'!F193</f>
        <v>327075371.83903092</v>
      </c>
      <c r="O113" s="471">
        <f>'DMI SR Data'!G193</f>
        <v>-18038316.258729994</v>
      </c>
      <c r="P113" s="357">
        <f>'DMI SR Data'!H193</f>
        <v>-5.2267750833517361E-2</v>
      </c>
    </row>
    <row r="114" spans="2:17" ht="15" thickBot="1" x14ac:dyDescent="0.4">
      <c r="B114" s="330"/>
      <c r="C114" s="330"/>
      <c r="D114" s="330"/>
      <c r="E114" s="488"/>
      <c r="F114" s="473"/>
      <c r="G114" s="473"/>
      <c r="H114" s="310"/>
      <c r="I114" s="318"/>
      <c r="J114" s="325" t="s">
        <v>369</v>
      </c>
      <c r="K114" s="327">
        <f>'DMI SR Data'!C194</f>
        <v>107072435.53585625</v>
      </c>
      <c r="L114" s="327">
        <f>'DMI SR Data'!D194</f>
        <v>-2890164.5471786559</v>
      </c>
      <c r="M114" s="357">
        <f>'DMI SR Data'!E194</f>
        <v>-2.6283159410529E-2</v>
      </c>
      <c r="N114" s="471">
        <f>'DMI SR Data'!F194</f>
        <v>608388446.78158724</v>
      </c>
      <c r="O114" s="471">
        <f>'DMI SR Data'!G194</f>
        <v>-32115878.185033798</v>
      </c>
      <c r="P114" s="357">
        <f>'DMI SR Data'!H194</f>
        <v>-5.0141547735384095E-2</v>
      </c>
    </row>
    <row r="115" spans="2:17" ht="15" thickBot="1" x14ac:dyDescent="0.4">
      <c r="B115" s="1061" t="s">
        <v>41</v>
      </c>
      <c r="C115" s="316" t="s">
        <v>362</v>
      </c>
      <c r="D115" s="317"/>
      <c r="E115" s="489"/>
      <c r="F115" s="474" t="s">
        <v>19</v>
      </c>
      <c r="G115" s="474"/>
      <c r="H115" s="315"/>
      <c r="I115" s="318"/>
      <c r="J115" s="325" t="s">
        <v>370</v>
      </c>
      <c r="K115" s="327">
        <f>'DMI SR Data'!C195</f>
        <v>7060854.0913459118</v>
      </c>
      <c r="L115" s="327">
        <f>'DMI SR Data'!D195</f>
        <v>-243088.97155895177</v>
      </c>
      <c r="M115" s="357">
        <f>'DMI SR Data'!E195</f>
        <v>-3.328188205539933E-2</v>
      </c>
      <c r="N115" s="471">
        <f>'DMI SR Data'!F195</f>
        <v>38924117.484659337</v>
      </c>
      <c r="O115" s="471">
        <f>'DMI SR Data'!G195</f>
        <v>-2705607.4377508014</v>
      </c>
      <c r="P115" s="357">
        <f>'DMI SR Data'!H195</f>
        <v>-6.499220071219633E-2</v>
      </c>
    </row>
    <row r="116" spans="2:17" ht="15" thickBot="1" x14ac:dyDescent="0.4">
      <c r="B116" s="1062"/>
      <c r="C116" s="321" t="s">
        <v>16</v>
      </c>
      <c r="D116" s="321" t="s">
        <v>22</v>
      </c>
      <c r="E116" s="485" t="s">
        <v>23</v>
      </c>
      <c r="F116" s="462" t="s">
        <v>16</v>
      </c>
      <c r="G116" s="462" t="s">
        <v>22</v>
      </c>
      <c r="H116" s="187" t="s">
        <v>23</v>
      </c>
      <c r="I116" s="318"/>
      <c r="J116" s="329" t="s">
        <v>371</v>
      </c>
      <c r="K116" s="327">
        <f>'DMI SR Data'!C196</f>
        <v>38099149.18609722</v>
      </c>
      <c r="L116" s="327">
        <f>'DMI SR Data'!D196</f>
        <v>-1803252.3452144265</v>
      </c>
      <c r="M116" s="357">
        <f>'DMI SR Data'!E196</f>
        <v>-4.5191574341694796E-2</v>
      </c>
      <c r="N116" s="471">
        <f>'DMI SR Data'!F196</f>
        <v>208933771.43543464</v>
      </c>
      <c r="O116" s="471">
        <f>'DMI SR Data'!G196</f>
        <v>-16207625.868497282</v>
      </c>
      <c r="P116" s="357">
        <f>'DMI SR Data'!H196</f>
        <v>-7.1988652742603493E-2</v>
      </c>
    </row>
    <row r="117" spans="2:17" ht="15" thickBot="1" x14ac:dyDescent="0.4">
      <c r="B117" s="323" t="s">
        <v>372</v>
      </c>
      <c r="C117" s="324">
        <f>'DMI SR Data'!C146</f>
        <v>312524697.53169584</v>
      </c>
      <c r="D117" s="324">
        <f>'DMI SR Data'!D146</f>
        <v>-9539984.5260297656</v>
      </c>
      <c r="E117" s="486">
        <f>'DMI SR Data'!E146</f>
        <v>-2.9621330923580921E-2</v>
      </c>
      <c r="F117" s="469">
        <f>'DMI SR Data'!F146</f>
        <v>1531293684.7137656</v>
      </c>
      <c r="G117" s="469">
        <f>'DMI SR Data'!G146</f>
        <v>-107120085.0025351</v>
      </c>
      <c r="H117" s="53">
        <f>'DMI SR Data'!H146</f>
        <v>-6.5380361775818976E-2</v>
      </c>
      <c r="I117" s="318"/>
      <c r="J117" s="331"/>
      <c r="K117" s="331"/>
      <c r="L117" s="331"/>
      <c r="M117" s="332"/>
      <c r="N117" s="475"/>
      <c r="O117" s="475"/>
      <c r="P117" s="332"/>
    </row>
    <row r="118" spans="2:17" ht="15" thickBot="1" x14ac:dyDescent="0.4">
      <c r="B118" s="325" t="s">
        <v>253</v>
      </c>
      <c r="C118" s="327">
        <f>'DMI SR Data'!C147</f>
        <v>27321543.208093833</v>
      </c>
      <c r="D118" s="327">
        <f>'DMI SR Data'!D147</f>
        <v>-1295240.229084935</v>
      </c>
      <c r="E118" s="490">
        <f>'DMI SR Data'!E147</f>
        <v>-4.5261558900507523E-2</v>
      </c>
      <c r="F118" s="471">
        <f>'DMI SR Data'!F147</f>
        <v>135666566.05947548</v>
      </c>
      <c r="G118" s="471">
        <f>'DMI SR Data'!G147</f>
        <v>-12643801.080281794</v>
      </c>
      <c r="H118" s="357">
        <f>'DMI SR Data'!H147</f>
        <v>-8.5252307873846495E-2</v>
      </c>
      <c r="I118" s="318"/>
      <c r="J118" s="1061" t="s">
        <v>373</v>
      </c>
      <c r="K118" s="319" t="s">
        <v>362</v>
      </c>
      <c r="L118" s="320"/>
      <c r="M118" s="314"/>
      <c r="N118" s="482" t="s">
        <v>19</v>
      </c>
      <c r="O118" s="478"/>
      <c r="P118" s="314"/>
    </row>
    <row r="119" spans="2:17" ht="15" thickBot="1" x14ac:dyDescent="0.4">
      <c r="B119" s="325" t="s">
        <v>374</v>
      </c>
      <c r="C119" s="327">
        <f>'DMI SR Data'!C148</f>
        <v>31639970.579994749</v>
      </c>
      <c r="D119" s="327">
        <f>'DMI SR Data'!D148</f>
        <v>-1744653.1074064225</v>
      </c>
      <c r="E119" s="490">
        <f>'DMI SR Data'!E148</f>
        <v>-5.225918146457427E-2</v>
      </c>
      <c r="F119" s="471">
        <f>'DMI SR Data'!F148</f>
        <v>145712492.41575271</v>
      </c>
      <c r="G119" s="471">
        <f>'DMI SR Data'!G148</f>
        <v>-16454502.191231251</v>
      </c>
      <c r="H119" s="357">
        <f>'DMI SR Data'!H148</f>
        <v>-0.10146640647259435</v>
      </c>
      <c r="I119" s="318"/>
      <c r="J119" s="1062"/>
      <c r="K119" s="321" t="s">
        <v>16</v>
      </c>
      <c r="L119" s="321" t="s">
        <v>22</v>
      </c>
      <c r="M119" s="187" t="s">
        <v>23</v>
      </c>
      <c r="N119" s="462" t="s">
        <v>16</v>
      </c>
      <c r="O119" s="462" t="s">
        <v>22</v>
      </c>
      <c r="P119" s="187" t="s">
        <v>23</v>
      </c>
    </row>
    <row r="120" spans="2:17" ht="15" thickBot="1" x14ac:dyDescent="0.4">
      <c r="B120" s="325" t="s">
        <v>375</v>
      </c>
      <c r="C120" s="327">
        <f>'DMI SR Data'!C149</f>
        <v>169148953.46707368</v>
      </c>
      <c r="D120" s="327">
        <f>'DMI SR Data'!D149</f>
        <v>-4554194.4650996923</v>
      </c>
      <c r="E120" s="490">
        <f>'DMI SR Data'!E149</f>
        <v>-2.6218260977503922E-2</v>
      </c>
      <c r="F120" s="471">
        <f>'DMI SR Data'!F149</f>
        <v>807588261.64048886</v>
      </c>
      <c r="G120" s="471">
        <f>'DMI SR Data'!G149</f>
        <v>-55531015.213536143</v>
      </c>
      <c r="H120" s="357">
        <f>'DMI SR Data'!H149</f>
        <v>-6.4337591226024518E-2</v>
      </c>
      <c r="I120" s="318"/>
      <c r="J120" s="323" t="s">
        <v>356</v>
      </c>
      <c r="K120" s="324">
        <f>'DMI SR Data'!C86</f>
        <v>111523607.90655142</v>
      </c>
      <c r="L120" s="324">
        <f>'DMI SR Data'!D86</f>
        <v>-1750061.0839692056</v>
      </c>
      <c r="M120" s="53">
        <f>'DMI SR Data'!E86</f>
        <v>-1.5449849021096513E-2</v>
      </c>
      <c r="N120" s="469">
        <f>'DMI SR Data'!F86</f>
        <v>606704006.60670435</v>
      </c>
      <c r="O120" s="469">
        <f>'DMI SR Data'!G86</f>
        <v>-20370558.946742058</v>
      </c>
      <c r="P120" s="53">
        <f>'DMI SR Data'!H86</f>
        <v>-3.2485066474930796E-2</v>
      </c>
    </row>
    <row r="121" spans="2:17" x14ac:dyDescent="0.35">
      <c r="B121" s="325" t="s">
        <v>254</v>
      </c>
      <c r="C121" s="327">
        <f>'DMI SR Data'!C150</f>
        <v>51892978.770771235</v>
      </c>
      <c r="D121" s="327">
        <f>'DMI SR Data'!D150</f>
        <v>-1341665.2278485149</v>
      </c>
      <c r="E121" s="490">
        <f>'DMI SR Data'!E150</f>
        <v>-2.5202859023219937E-2</v>
      </c>
      <c r="F121" s="471">
        <f>'DMI SR Data'!F150</f>
        <v>279990596.60786951</v>
      </c>
      <c r="G121" s="471">
        <f>'DMI SR Data'!G150</f>
        <v>-14436132.281215847</v>
      </c>
      <c r="H121" s="357">
        <f>'DMI SR Data'!H150</f>
        <v>-4.9031323805706982E-2</v>
      </c>
      <c r="I121" s="318"/>
      <c r="J121" s="325" t="s">
        <v>357</v>
      </c>
      <c r="K121" s="327">
        <f>'DMI SR Data'!C187</f>
        <v>16617350.588908629</v>
      </c>
      <c r="L121" s="327">
        <f>'DMI SR Data'!D187</f>
        <v>188731.90244969353</v>
      </c>
      <c r="M121" s="357">
        <f>'DMI SR Data'!E187</f>
        <v>1.1487995798773588E-2</v>
      </c>
      <c r="N121" s="471">
        <f>'DMI SR Data'!F187</f>
        <v>84737994.312570155</v>
      </c>
      <c r="O121" s="471">
        <f>'DMI SR Data'!G187</f>
        <v>-726363.71575638652</v>
      </c>
      <c r="P121" s="357">
        <f>'DMI SR Data'!H187</f>
        <v>-8.4990250030970629E-3</v>
      </c>
      <c r="Q121" s="33"/>
    </row>
    <row r="122" spans="2:17" x14ac:dyDescent="0.35">
      <c r="B122" s="325" t="s">
        <v>376</v>
      </c>
      <c r="C122" s="327">
        <f>'DMI SR Data'!C151</f>
        <v>10066654.140932918</v>
      </c>
      <c r="D122" s="327">
        <f>'DMI SR Data'!D151</f>
        <v>-136815.10329347849</v>
      </c>
      <c r="E122" s="490">
        <f>'DMI SR Data'!E151</f>
        <v>-1.3408684832454896E-2</v>
      </c>
      <c r="F122" s="471">
        <f>'DMI SR Data'!F151</f>
        <v>51365188.171636105</v>
      </c>
      <c r="G122" s="471">
        <f>'DMI SR Data'!G151</f>
        <v>-1334251.5230643749</v>
      </c>
      <c r="H122" s="357">
        <f>'DMI SR Data'!H151</f>
        <v>-2.5318134894677997E-2</v>
      </c>
      <c r="I122" s="318"/>
      <c r="J122" s="325" t="s">
        <v>358</v>
      </c>
      <c r="K122" s="327">
        <f>'DMI SR Data'!C188</f>
        <v>30404654.725573964</v>
      </c>
      <c r="L122" s="327">
        <f>'DMI SR Data'!D188</f>
        <v>-338065.55569026992</v>
      </c>
      <c r="M122" s="357">
        <f>'DMI SR Data'!E188</f>
        <v>-1.0996605134396637E-2</v>
      </c>
      <c r="N122" s="471">
        <f>'DMI SR Data'!F188</f>
        <v>139225847.4672125</v>
      </c>
      <c r="O122" s="471">
        <f>'DMI SR Data'!G188</f>
        <v>-6649868.3446570635</v>
      </c>
      <c r="P122" s="357">
        <f>'DMI SR Data'!H188</f>
        <v>-4.5585848937551396E-2</v>
      </c>
    </row>
    <row r="123" spans="2:17" x14ac:dyDescent="0.35">
      <c r="B123" s="325" t="s">
        <v>377</v>
      </c>
      <c r="C123" s="327">
        <f>'DMI SR Data'!C152</f>
        <v>5625781.9107136</v>
      </c>
      <c r="D123" s="327">
        <f>'DMI SR Data'!D152</f>
        <v>-74882.240790856071</v>
      </c>
      <c r="E123" s="490">
        <f>'DMI SR Data'!E152</f>
        <v>-1.313570468295242E-2</v>
      </c>
      <c r="F123" s="471">
        <f>'DMI SR Data'!F152</f>
        <v>29736369.350574601</v>
      </c>
      <c r="G123" s="471">
        <f>'DMI SR Data'!G152</f>
        <v>-1388318.1462693289</v>
      </c>
      <c r="H123" s="357">
        <f>'DMI SR Data'!H152</f>
        <v>-4.4605046923285756E-2</v>
      </c>
      <c r="I123" s="318"/>
      <c r="J123" s="325" t="s">
        <v>240</v>
      </c>
      <c r="K123" s="327">
        <f>'DMI SR Data'!C189</f>
        <v>34286998.068157919</v>
      </c>
      <c r="L123" s="327">
        <f>'DMI SR Data'!D189</f>
        <v>-634757.60347769409</v>
      </c>
      <c r="M123" s="357">
        <f>'DMI SR Data'!E189</f>
        <v>-1.8176566191179824E-2</v>
      </c>
      <c r="N123" s="471">
        <f>'DMI SR Data'!F189</f>
        <v>192228617.06509566</v>
      </c>
      <c r="O123" s="471">
        <f>'DMI SR Data'!G189</f>
        <v>-7779473.9056665599</v>
      </c>
      <c r="P123" s="357">
        <f>'DMI SR Data'!H189</f>
        <v>-3.8895796004591567E-2</v>
      </c>
    </row>
    <row r="124" spans="2:17" ht="15" thickBot="1" x14ac:dyDescent="0.4">
      <c r="B124" s="329" t="s">
        <v>378</v>
      </c>
      <c r="C124" s="327">
        <f>'DMI SR Data'!C153</f>
        <v>16651583.606356289</v>
      </c>
      <c r="D124" s="327">
        <f>'DMI SR Data'!D153</f>
        <v>-278847.94254488125</v>
      </c>
      <c r="E124" s="490">
        <f>'DMI SR Data'!E153</f>
        <v>-1.647022060480078E-2</v>
      </c>
      <c r="F124" s="471">
        <f>'DMI SR Data'!F153</f>
        <v>81010423.633858874</v>
      </c>
      <c r="G124" s="471">
        <f>'DMI SR Data'!G153</f>
        <v>-4377620.0813229531</v>
      </c>
      <c r="H124" s="357">
        <f>'DMI SR Data'!H153</f>
        <v>-5.1267365908098689E-2</v>
      </c>
      <c r="I124" s="318"/>
      <c r="J124" s="325" t="s">
        <v>243</v>
      </c>
      <c r="K124" s="327">
        <f>'DMI SR Data'!C190</f>
        <v>60939190.667456329</v>
      </c>
      <c r="L124" s="327">
        <f>'DMI SR Data'!D190</f>
        <v>-1200177.5466756895</v>
      </c>
      <c r="M124" s="357">
        <f>'DMI SR Data'!E190</f>
        <v>-1.9314286275648674E-2</v>
      </c>
      <c r="N124" s="471">
        <f>'DMI SR Data'!F190</f>
        <v>336146054.32720685</v>
      </c>
      <c r="O124" s="471">
        <f>'DMI SR Data'!G190</f>
        <v>-13512823.768177509</v>
      </c>
      <c r="P124" s="357">
        <f>'DMI SR Data'!H190</f>
        <v>-3.8645733355271224E-2</v>
      </c>
    </row>
    <row r="125" spans="2:17" ht="15" thickBot="1" x14ac:dyDescent="0.4">
      <c r="B125" s="318"/>
      <c r="C125" s="330"/>
      <c r="D125" s="330"/>
      <c r="E125" s="488"/>
      <c r="F125" s="473"/>
      <c r="G125" s="473"/>
      <c r="H125" s="310"/>
      <c r="I125" s="318"/>
      <c r="J125" s="333"/>
      <c r="K125" s="333"/>
      <c r="L125" s="333"/>
      <c r="M125" s="334"/>
      <c r="N125" s="479"/>
      <c r="O125" s="479"/>
      <c r="P125" s="334"/>
    </row>
    <row r="126" spans="2:17" ht="15" thickBot="1" x14ac:dyDescent="0.4">
      <c r="B126" s="1061" t="s">
        <v>379</v>
      </c>
      <c r="C126" s="316" t="s">
        <v>362</v>
      </c>
      <c r="D126" s="317"/>
      <c r="E126" s="489"/>
      <c r="F126" s="474" t="s">
        <v>19</v>
      </c>
      <c r="G126" s="474"/>
      <c r="H126" s="315"/>
      <c r="I126" s="318"/>
      <c r="J126" s="1061" t="s">
        <v>380</v>
      </c>
      <c r="K126" s="319" t="s">
        <v>362</v>
      </c>
      <c r="L126" s="320"/>
      <c r="M126" s="314"/>
      <c r="N126" s="482" t="s">
        <v>19</v>
      </c>
      <c r="O126" s="478"/>
      <c r="P126" s="314"/>
    </row>
    <row r="127" spans="2:17" ht="15" thickBot="1" x14ac:dyDescent="0.4">
      <c r="B127" s="1062"/>
      <c r="C127" s="321" t="s">
        <v>16</v>
      </c>
      <c r="D127" s="321" t="s">
        <v>22</v>
      </c>
      <c r="E127" s="485" t="s">
        <v>23</v>
      </c>
      <c r="F127" s="462" t="s">
        <v>16</v>
      </c>
      <c r="G127" s="462" t="s">
        <v>22</v>
      </c>
      <c r="H127" s="187" t="s">
        <v>23</v>
      </c>
      <c r="I127" s="318"/>
      <c r="J127" s="1062"/>
      <c r="K127" s="321" t="s">
        <v>16</v>
      </c>
      <c r="L127" s="321" t="s">
        <v>22</v>
      </c>
      <c r="M127" s="187" t="s">
        <v>23</v>
      </c>
      <c r="N127" s="462" t="s">
        <v>16</v>
      </c>
      <c r="O127" s="462" t="s">
        <v>22</v>
      </c>
      <c r="P127" s="187" t="s">
        <v>23</v>
      </c>
    </row>
    <row r="128" spans="2:17" ht="15" thickBot="1" x14ac:dyDescent="0.4">
      <c r="B128" s="323" t="s">
        <v>381</v>
      </c>
      <c r="C128" s="324">
        <f>'DMI SR Data'!C137</f>
        <v>408407986.37432837</v>
      </c>
      <c r="D128" s="324">
        <f>'DMI SR Data'!D137</f>
        <v>-18254314.117830575</v>
      </c>
      <c r="E128" s="486">
        <f>'DMI SR Data'!E137</f>
        <v>-4.2783986531676345E-2</v>
      </c>
      <c r="F128" s="469">
        <f>'DMI SR Data'!F137</f>
        <v>2110824414.2297771</v>
      </c>
      <c r="G128" s="469">
        <f>'DMI SR Data'!G137</f>
        <v>-175420911.72730184</v>
      </c>
      <c r="H128" s="53">
        <f>'DMI SR Data'!H137</f>
        <v>-7.6728822465220919E-2</v>
      </c>
      <c r="I128" s="318"/>
      <c r="J128" s="323" t="s">
        <v>382</v>
      </c>
      <c r="K128" s="324">
        <f>'DMI SR Data'!C168</f>
        <v>90930062.243218631</v>
      </c>
      <c r="L128" s="324">
        <f>'DMI SR Data'!D168</f>
        <v>-3123965.9696637839</v>
      </c>
      <c r="M128" s="53">
        <f>'DMI SR Data'!E168</f>
        <v>-3.3214589837587627E-2</v>
      </c>
      <c r="N128" s="469">
        <f>'DMI SR Data'!F168</f>
        <v>552898013.90663052</v>
      </c>
      <c r="O128" s="469">
        <f>'DMI SR Data'!G168</f>
        <v>-20503088.416606665</v>
      </c>
      <c r="P128" s="53">
        <f>'DMI SR Data'!H168</f>
        <v>-3.5756974190553056E-2</v>
      </c>
    </row>
    <row r="129" spans="2:17" x14ac:dyDescent="0.35">
      <c r="B129" s="325" t="s">
        <v>383</v>
      </c>
      <c r="C129" s="327">
        <f>'DMI SR Data'!C138</f>
        <v>35437944.512107939</v>
      </c>
      <c r="D129" s="327">
        <f>'DMI SR Data'!D138</f>
        <v>-1641498.7045049071</v>
      </c>
      <c r="E129" s="490">
        <f>'DMI SR Data'!E138</f>
        <v>-4.4269777593894943E-2</v>
      </c>
      <c r="F129" s="471">
        <f>'DMI SR Data'!F138</f>
        <v>177382849.14344943</v>
      </c>
      <c r="G129" s="471">
        <f>'DMI SR Data'!G138</f>
        <v>-16501768.763480246</v>
      </c>
      <c r="H129" s="357">
        <f>'DMI SR Data'!H138</f>
        <v>-8.5111283925584966E-2</v>
      </c>
      <c r="I129" s="318"/>
      <c r="J129" s="325" t="s">
        <v>384</v>
      </c>
      <c r="K129" s="327">
        <f>'DMI SR Data'!C169</f>
        <v>24266718.724160243</v>
      </c>
      <c r="L129" s="327">
        <f>'DMI SR Data'!D169</f>
        <v>-757685.34629079327</v>
      </c>
      <c r="M129" s="357">
        <f>'DMI SR Data'!E169</f>
        <v>-3.0277857732703119E-2</v>
      </c>
      <c r="N129" s="471">
        <f>'DMI SR Data'!F169</f>
        <v>146749630.30781901</v>
      </c>
      <c r="O129" s="471">
        <f>'DMI SR Data'!G169</f>
        <v>-6355595.9758015573</v>
      </c>
      <c r="P129" s="357">
        <f>'DMI SR Data'!H169</f>
        <v>-4.151129344225063E-2</v>
      </c>
    </row>
    <row r="130" spans="2:17" x14ac:dyDescent="0.35">
      <c r="B130" s="325" t="s">
        <v>385</v>
      </c>
      <c r="C130" s="327">
        <f>'DMI SR Data'!C139</f>
        <v>72707158.882029638</v>
      </c>
      <c r="D130" s="327">
        <f>'DMI SR Data'!D139</f>
        <v>-3603839.4028195292</v>
      </c>
      <c r="E130" s="490">
        <f>'DMI SR Data'!E139</f>
        <v>-4.7225688089773524E-2</v>
      </c>
      <c r="F130" s="471">
        <f>'DMI SR Data'!F139</f>
        <v>381848767.20321053</v>
      </c>
      <c r="G130" s="471">
        <f>'DMI SR Data'!G139</f>
        <v>-33002918.410764635</v>
      </c>
      <c r="H130" s="357">
        <f>'DMI SR Data'!H139</f>
        <v>-7.9553535770068615E-2</v>
      </c>
      <c r="I130" s="318"/>
      <c r="J130" s="325" t="s">
        <v>386</v>
      </c>
      <c r="K130" s="327">
        <f>'DMI SR Data'!C170</f>
        <v>41927859.091934361</v>
      </c>
      <c r="L130" s="327">
        <f>'DMI SR Data'!D170</f>
        <v>-1691247.5783092007</v>
      </c>
      <c r="M130" s="357">
        <f>'DMI SR Data'!E170</f>
        <v>-3.8773090680074604E-2</v>
      </c>
      <c r="N130" s="471">
        <f>'DMI SR Data'!F170</f>
        <v>259405706.53010514</v>
      </c>
      <c r="O130" s="471">
        <f>'DMI SR Data'!G170</f>
        <v>-10354214.074159533</v>
      </c>
      <c r="P130" s="357">
        <f>'DMI SR Data'!H170</f>
        <v>-3.8383070587231782E-2</v>
      </c>
    </row>
    <row r="131" spans="2:17" x14ac:dyDescent="0.35">
      <c r="B131" s="325" t="s">
        <v>387</v>
      </c>
      <c r="C131" s="327">
        <f>'DMI SR Data'!C140</f>
        <v>35685982.946384013</v>
      </c>
      <c r="D131" s="327">
        <f>'DMI SR Data'!D140</f>
        <v>-1269208.3497294188</v>
      </c>
      <c r="E131" s="490">
        <f>'DMI SR Data'!E140</f>
        <v>-3.4344521167798722E-2</v>
      </c>
      <c r="F131" s="471">
        <f>'DMI SR Data'!F140</f>
        <v>173136412.19022995</v>
      </c>
      <c r="G131" s="471">
        <f>'DMI SR Data'!G140</f>
        <v>-12291160.745070606</v>
      </c>
      <c r="H131" s="357">
        <f>'DMI SR Data'!H140</f>
        <v>-6.6285507330451021E-2</v>
      </c>
      <c r="I131" s="318"/>
      <c r="J131" s="325" t="s">
        <v>388</v>
      </c>
      <c r="K131" s="327">
        <f>'DMI SR Data'!C171</f>
        <v>14146253.27608976</v>
      </c>
      <c r="L131" s="327">
        <f>'DMI SR Data'!D171</f>
        <v>-535312.63844050094</v>
      </c>
      <c r="M131" s="357">
        <f>'DMI SR Data'!E171</f>
        <v>-3.6461549235065255E-2</v>
      </c>
      <c r="N131" s="471">
        <f>'DMI SR Data'!F171</f>
        <v>80968463.617759436</v>
      </c>
      <c r="O131" s="471">
        <f>'DMI SR Data'!G171</f>
        <v>-2840743.86040999</v>
      </c>
      <c r="P131" s="357">
        <f>'DMI SR Data'!H171</f>
        <v>-3.3895367178480303E-2</v>
      </c>
    </row>
    <row r="132" spans="2:17" x14ac:dyDescent="0.35">
      <c r="B132" s="325" t="s">
        <v>389</v>
      </c>
      <c r="C132" s="327">
        <f>'DMI SR Data'!C141</f>
        <v>20408083.847936902</v>
      </c>
      <c r="D132" s="327">
        <f>'DMI SR Data'!D141</f>
        <v>-760412.32445604354</v>
      </c>
      <c r="E132" s="490">
        <f>'DMI SR Data'!E141</f>
        <v>-3.5921886857874251E-2</v>
      </c>
      <c r="F132" s="471">
        <f>'DMI SR Data'!F141</f>
        <v>95341021.635440767</v>
      </c>
      <c r="G132" s="471">
        <f>'DMI SR Data'!G141</f>
        <v>-7850294.7486747354</v>
      </c>
      <c r="H132" s="357">
        <f>'DMI SR Data'!H141</f>
        <v>-7.6075148798888187E-2</v>
      </c>
      <c r="I132" s="318"/>
      <c r="J132" s="325" t="s">
        <v>390</v>
      </c>
      <c r="K132" s="327">
        <f>'DMI SR Data'!C172</f>
        <v>5543824.2330720741</v>
      </c>
      <c r="L132" s="327">
        <f>'DMI SR Data'!D172</f>
        <v>-96856.335128114559</v>
      </c>
      <c r="M132" s="357">
        <f>'DMI SR Data'!E172</f>
        <v>-1.7171037068496715E-2</v>
      </c>
      <c r="N132" s="471">
        <f>'DMI SR Data'!F172</f>
        <v>34071255.082627676</v>
      </c>
      <c r="O132" s="471">
        <f>'DMI SR Data'!G172</f>
        <v>-819786.18697468191</v>
      </c>
      <c r="P132" s="357">
        <f>'DMI SR Data'!H172</f>
        <v>-2.349560681322781E-2</v>
      </c>
    </row>
    <row r="133" spans="2:17" ht="15" thickBot="1" x14ac:dyDescent="0.4">
      <c r="B133" s="325" t="s">
        <v>391</v>
      </c>
      <c r="C133" s="327">
        <f>'DMI SR Data'!C142</f>
        <v>82417814.020222321</v>
      </c>
      <c r="D133" s="327">
        <f>'DMI SR Data'!D142</f>
        <v>-3930760.3110809624</v>
      </c>
      <c r="E133" s="490">
        <f>'DMI SR Data'!E142</f>
        <v>-4.5522005910594104E-2</v>
      </c>
      <c r="F133" s="471">
        <f>'DMI SR Data'!F142</f>
        <v>435131027.62713957</v>
      </c>
      <c r="G133" s="471">
        <f>'DMI SR Data'!G142</f>
        <v>-36939753.071398079</v>
      </c>
      <c r="H133" s="357">
        <f>'DMI SR Data'!H142</f>
        <v>-7.8250454342328052E-2</v>
      </c>
      <c r="I133" s="318"/>
      <c r="J133" s="329" t="s">
        <v>392</v>
      </c>
      <c r="K133" s="327">
        <f>'DMI SR Data'!C173</f>
        <v>5045406.9179622112</v>
      </c>
      <c r="L133" s="327">
        <f>'DMI SR Data'!D173</f>
        <v>-42864.071495073847</v>
      </c>
      <c r="M133" s="357">
        <f>'DMI SR Data'!E173</f>
        <v>-8.4240936820948933E-3</v>
      </c>
      <c r="N133" s="471">
        <f>'DMI SR Data'!F173</f>
        <v>31702958.368319225</v>
      </c>
      <c r="O133" s="471">
        <f>'DMI SR Data'!G173</f>
        <v>-132748.3192608878</v>
      </c>
      <c r="P133" s="357">
        <f>'DMI SR Data'!H173</f>
        <v>-4.1697933883992015E-3</v>
      </c>
    </row>
    <row r="134" spans="2:17" ht="15" thickBot="1" x14ac:dyDescent="0.4">
      <c r="B134" s="325" t="s">
        <v>203</v>
      </c>
      <c r="C134" s="327">
        <f>'DMI SR Data'!C143</f>
        <v>42210761.542783663</v>
      </c>
      <c r="D134" s="327">
        <f>'DMI SR Data'!D143</f>
        <v>-1621364.0804838836</v>
      </c>
      <c r="E134" s="490">
        <f>'DMI SR Data'!E143</f>
        <v>-3.6990313780794828E-2</v>
      </c>
      <c r="F134" s="471">
        <f>'DMI SR Data'!F143</f>
        <v>223262635.20719257</v>
      </c>
      <c r="G134" s="471">
        <f>'DMI SR Data'!G143</f>
        <v>-17766038.558093786</v>
      </c>
      <c r="H134" s="357">
        <f>'DMI SR Data'!H143</f>
        <v>-7.3709232518095955E-2</v>
      </c>
      <c r="I134" s="318"/>
      <c r="J134" s="333"/>
      <c r="K134" s="333"/>
      <c r="L134" s="333"/>
      <c r="M134" s="334"/>
      <c r="N134" s="479"/>
      <c r="O134" s="479"/>
      <c r="P134" s="334"/>
    </row>
    <row r="135" spans="2:17" ht="15" thickBot="1" x14ac:dyDescent="0.4">
      <c r="B135" s="325" t="s">
        <v>393</v>
      </c>
      <c r="C135" s="327">
        <f>'DMI SR Data'!C144</f>
        <v>54890513.824051611</v>
      </c>
      <c r="D135" s="327">
        <f>'DMI SR Data'!D144</f>
        <v>-1814743.3523841575</v>
      </c>
      <c r="E135" s="490">
        <f>'DMI SR Data'!E144</f>
        <v>-3.2003088298103791E-2</v>
      </c>
      <c r="F135" s="471">
        <f>'DMI SR Data'!F144</f>
        <v>277951169.8561241</v>
      </c>
      <c r="G135" s="471">
        <f>'DMI SR Data'!G144</f>
        <v>-18955825.893033504</v>
      </c>
      <c r="H135" s="357">
        <f>'DMI SR Data'!H144</f>
        <v>-6.3844322176390772E-2</v>
      </c>
      <c r="I135" s="318"/>
      <c r="J135" s="1061" t="s">
        <v>394</v>
      </c>
      <c r="K135" s="319" t="s">
        <v>362</v>
      </c>
      <c r="L135" s="320"/>
      <c r="M135" s="314"/>
      <c r="N135" s="482" t="s">
        <v>19</v>
      </c>
      <c r="O135" s="478"/>
      <c r="P135" s="314"/>
      <c r="Q135" s="33"/>
    </row>
    <row r="136" spans="2:17" ht="15" thickBot="1" x14ac:dyDescent="0.4">
      <c r="B136" s="329" t="s">
        <v>395</v>
      </c>
      <c r="C136" s="327">
        <f>'DMI SR Data'!C145</f>
        <v>64649726.798811726</v>
      </c>
      <c r="D136" s="327">
        <f>'DMI SR Data'!D145</f>
        <v>-3612487.592373468</v>
      </c>
      <c r="E136" s="490">
        <f>'DMI SR Data'!E145</f>
        <v>-5.2920750148415255E-2</v>
      </c>
      <c r="F136" s="471">
        <f>'DMI SR Data'!F145</f>
        <v>346770531.36699033</v>
      </c>
      <c r="G136" s="471">
        <f>'DMI SR Data'!G145</f>
        <v>-32113151.536786377</v>
      </c>
      <c r="H136" s="357">
        <f>'DMI SR Data'!H145</f>
        <v>-8.4757283002187253E-2</v>
      </c>
      <c r="I136" s="330"/>
      <c r="J136" s="1062"/>
      <c r="K136" s="321" t="s">
        <v>16</v>
      </c>
      <c r="L136" s="321" t="s">
        <v>22</v>
      </c>
      <c r="M136" s="187" t="s">
        <v>23</v>
      </c>
      <c r="N136" s="462" t="s">
        <v>16</v>
      </c>
      <c r="O136" s="462" t="s">
        <v>22</v>
      </c>
      <c r="P136" s="187" t="s">
        <v>23</v>
      </c>
      <c r="Q136" s="33"/>
    </row>
    <row r="137" spans="2:17" ht="15" thickBot="1" x14ac:dyDescent="0.4">
      <c r="B137" s="318"/>
      <c r="C137" s="330"/>
      <c r="D137" s="330"/>
      <c r="E137" s="488"/>
      <c r="F137" s="473"/>
      <c r="G137" s="473"/>
      <c r="H137" s="310"/>
      <c r="I137" s="330"/>
      <c r="J137" s="323" t="s">
        <v>396</v>
      </c>
      <c r="K137" s="324">
        <f>'DMI SR Data'!C165</f>
        <v>85304856.317455217</v>
      </c>
      <c r="L137" s="324">
        <f>'DMI SR Data'!D165</f>
        <v>-1654163.1699331254</v>
      </c>
      <c r="M137" s="53">
        <f>'DMI SR Data'!E165</f>
        <v>-1.9022330054825749E-2</v>
      </c>
      <c r="N137" s="469">
        <f>'DMI SR Data'!F165</f>
        <v>427045076.04885894</v>
      </c>
      <c r="O137" s="469">
        <f>'DMI SR Data'!G165</f>
        <v>-26414026.535989821</v>
      </c>
      <c r="P137" s="53">
        <f>'DMI SR Data'!H165</f>
        <v>-5.825007456112842E-2</v>
      </c>
    </row>
    <row r="138" spans="2:17" ht="15" thickBot="1" x14ac:dyDescent="0.4">
      <c r="B138" s="1061" t="s">
        <v>397</v>
      </c>
      <c r="C138" s="316" t="s">
        <v>362</v>
      </c>
      <c r="D138" s="317"/>
      <c r="E138" s="489"/>
      <c r="F138" s="474" t="s">
        <v>19</v>
      </c>
      <c r="G138" s="474"/>
      <c r="H138" s="315"/>
      <c r="I138" s="330"/>
      <c r="J138" s="325" t="s">
        <v>255</v>
      </c>
      <c r="K138" s="327">
        <f>'DMI SR Data'!C166</f>
        <v>23024365.727148123</v>
      </c>
      <c r="L138" s="327">
        <f>'DMI SR Data'!D166</f>
        <v>-350530.04356307909</v>
      </c>
      <c r="M138" s="357">
        <f>'DMI SR Data'!E166</f>
        <v>-1.4996004559827558E-2</v>
      </c>
      <c r="N138" s="471">
        <f>'DMI SR Data'!F166</f>
        <v>116851213.79028465</v>
      </c>
      <c r="O138" s="471">
        <f>'DMI SR Data'!G166</f>
        <v>-6860362.2787508816</v>
      </c>
      <c r="P138" s="357">
        <f>'DMI SR Data'!H166</f>
        <v>-5.545448935936724E-2</v>
      </c>
    </row>
    <row r="139" spans="2:17" ht="15" thickBot="1" x14ac:dyDescent="0.4">
      <c r="B139" s="1062"/>
      <c r="C139" s="321" t="s">
        <v>16</v>
      </c>
      <c r="D139" s="321" t="s">
        <v>22</v>
      </c>
      <c r="E139" s="485" t="s">
        <v>23</v>
      </c>
      <c r="F139" s="462" t="s">
        <v>16</v>
      </c>
      <c r="G139" s="462" t="s">
        <v>22</v>
      </c>
      <c r="H139" s="187" t="s">
        <v>23</v>
      </c>
      <c r="I139" s="330"/>
      <c r="J139" s="329" t="s">
        <v>256</v>
      </c>
      <c r="K139" s="327">
        <f>'DMI SR Data'!C167</f>
        <v>62280490.590307131</v>
      </c>
      <c r="L139" s="327">
        <f>'DMI SR Data'!D167</f>
        <v>-1303633.1263699979</v>
      </c>
      <c r="M139" s="357">
        <f>'DMI SR Data'!E167</f>
        <v>-2.0502494178874328E-2</v>
      </c>
      <c r="N139" s="471">
        <f>'DMI SR Data'!F167</f>
        <v>310193862.25857431</v>
      </c>
      <c r="O139" s="471">
        <f>'DMI SR Data'!G167</f>
        <v>-19553664.257238805</v>
      </c>
      <c r="P139" s="357">
        <f>'DMI SR Data'!H167</f>
        <v>-5.929889592758205E-2</v>
      </c>
    </row>
    <row r="140" spans="2:17" ht="15" thickBot="1" x14ac:dyDescent="0.4">
      <c r="B140" s="323" t="s">
        <v>398</v>
      </c>
      <c r="C140" s="324">
        <f>'DMI SR Data'!C154</f>
        <v>306742503.39388138</v>
      </c>
      <c r="D140" s="324">
        <f>'DMI SR Data'!D154</f>
        <v>-10669219.614316881</v>
      </c>
      <c r="E140" s="486">
        <f>'DMI SR Data'!E154</f>
        <v>-3.3613187040484042E-2</v>
      </c>
      <c r="F140" s="469">
        <f>'DMI SR Data'!F154</f>
        <v>1521049749.4362481</v>
      </c>
      <c r="G140" s="469">
        <f>'DMI SR Data'!G154</f>
        <v>-112625189.84246159</v>
      </c>
      <c r="H140" s="53">
        <f>'DMI SR Data'!H154</f>
        <v>-6.8939779349365043E-2</v>
      </c>
      <c r="I140" s="330"/>
      <c r="J140" s="335"/>
      <c r="K140" s="336"/>
      <c r="L140" s="336"/>
      <c r="M140" s="337"/>
      <c r="N140" s="480"/>
      <c r="O140" s="480"/>
      <c r="P140" s="337"/>
    </row>
    <row r="141" spans="2:17" ht="15" thickBot="1" x14ac:dyDescent="0.4">
      <c r="B141" s="338" t="s">
        <v>399</v>
      </c>
      <c r="C141" s="339">
        <f>'DMI SR Data'!C155</f>
        <v>26414902.466575369</v>
      </c>
      <c r="D141" s="339">
        <f>'DMI SR Data'!D155</f>
        <v>-868942.21972825006</v>
      </c>
      <c r="E141" s="491">
        <f>'DMI SR Data'!E155</f>
        <v>-3.1848232157854775E-2</v>
      </c>
      <c r="F141" s="472">
        <f>'DMI SR Data'!F155</f>
        <v>119968291.17925653</v>
      </c>
      <c r="G141" s="472">
        <f>'DMI SR Data'!G155</f>
        <v>-9985728.0381992906</v>
      </c>
      <c r="H141" s="358">
        <f>'DMI SR Data'!H155</f>
        <v>-7.6840470947573264E-2</v>
      </c>
      <c r="I141" s="330"/>
      <c r="J141" s="1061" t="s">
        <v>400</v>
      </c>
      <c r="K141" s="320" t="s">
        <v>362</v>
      </c>
      <c r="L141" s="320"/>
      <c r="M141" s="314"/>
      <c r="N141" s="482" t="s">
        <v>19</v>
      </c>
      <c r="O141" s="478"/>
      <c r="P141" s="314"/>
    </row>
    <row r="142" spans="2:17" ht="15" thickBot="1" x14ac:dyDescent="0.4">
      <c r="B142" s="340" t="s">
        <v>226</v>
      </c>
      <c r="C142" s="339">
        <f>'DMI SR Data'!C156</f>
        <v>81384843.89145498</v>
      </c>
      <c r="D142" s="339">
        <f>'DMI SR Data'!D156</f>
        <v>-2610080.0753943622</v>
      </c>
      <c r="E142" s="491">
        <f>'DMI SR Data'!E156</f>
        <v>-3.1074259635314325E-2</v>
      </c>
      <c r="F142" s="472">
        <f>'DMI SR Data'!F156</f>
        <v>430259048.3614884</v>
      </c>
      <c r="G142" s="472">
        <f>'DMI SR Data'!G156</f>
        <v>-27768345.096393883</v>
      </c>
      <c r="H142" s="358">
        <f>'DMI SR Data'!H156</f>
        <v>-6.0625948345046553E-2</v>
      </c>
      <c r="I142" s="330"/>
      <c r="J142" s="1062"/>
      <c r="K142" s="341" t="s">
        <v>16</v>
      </c>
      <c r="L142" s="321" t="s">
        <v>22</v>
      </c>
      <c r="M142" s="187" t="s">
        <v>23</v>
      </c>
      <c r="N142" s="462" t="s">
        <v>16</v>
      </c>
      <c r="O142" s="462" t="s">
        <v>22</v>
      </c>
      <c r="P142" s="187" t="s">
        <v>23</v>
      </c>
    </row>
    <row r="143" spans="2:17" ht="15" thickBot="1" x14ac:dyDescent="0.4">
      <c r="B143" s="340" t="s">
        <v>401</v>
      </c>
      <c r="C143" s="339">
        <f>'DMI SR Data'!C157</f>
        <v>30656948.306536205</v>
      </c>
      <c r="D143" s="339">
        <f>'DMI SR Data'!D157</f>
        <v>-763697.94735344499</v>
      </c>
      <c r="E143" s="491">
        <f>'DMI SR Data'!E157</f>
        <v>-2.43056091584655E-2</v>
      </c>
      <c r="F143" s="472">
        <f>'DMI SR Data'!F157</f>
        <v>148590414.8693893</v>
      </c>
      <c r="G143" s="472">
        <f>'DMI SR Data'!G157</f>
        <v>-9274784.8354150355</v>
      </c>
      <c r="H143" s="358">
        <f>'DMI SR Data'!H157</f>
        <v>-5.87512944762884E-2</v>
      </c>
      <c r="I143" s="330"/>
      <c r="J143" s="323" t="s">
        <v>400</v>
      </c>
      <c r="K143" s="324">
        <f>'DMI SR Data'!C176</f>
        <v>168188683.77680263</v>
      </c>
      <c r="L143" s="324">
        <f>'DMI SR Data'!D176</f>
        <v>-8415577.4909659922</v>
      </c>
      <c r="M143" s="53">
        <f>'DMI SR Data'!E176</f>
        <v>-4.7652176853231386E-2</v>
      </c>
      <c r="N143" s="469">
        <f>'DMI SR Data'!F176</f>
        <v>974087841.99977946</v>
      </c>
      <c r="O143" s="469">
        <f>'DMI SR Data'!G176</f>
        <v>-92729771.114464164</v>
      </c>
      <c r="P143" s="53">
        <f>'DMI SR Data'!H176</f>
        <v>-8.6921859907963389E-2</v>
      </c>
    </row>
    <row r="144" spans="2:17" ht="15" thickBot="1" x14ac:dyDescent="0.4">
      <c r="B144" s="340" t="s">
        <v>227</v>
      </c>
      <c r="C144" s="339">
        <f>'DMI SR Data'!C158</f>
        <v>26177051.854132816</v>
      </c>
      <c r="D144" s="339">
        <f>'DMI SR Data'!D158</f>
        <v>-1521348.0204818398</v>
      </c>
      <c r="E144" s="491">
        <f>'DMI SR Data'!E158</f>
        <v>-5.492548404848982E-2</v>
      </c>
      <c r="F144" s="472">
        <f>'DMI SR Data'!F158</f>
        <v>123044302.51109882</v>
      </c>
      <c r="G144" s="472">
        <f>'DMI SR Data'!G158</f>
        <v>-12726044.484923974</v>
      </c>
      <c r="H144" s="358">
        <f>'DMI SR Data'!H158</f>
        <v>-9.3732134935891165E-2</v>
      </c>
      <c r="I144" s="330"/>
      <c r="J144" s="325" t="s">
        <v>340</v>
      </c>
      <c r="K144" s="327">
        <f>'DMI SR Data'!C177</f>
        <v>168188683.77680263</v>
      </c>
      <c r="L144" s="327">
        <f>'DMI SR Data'!D177</f>
        <v>-8415577.4909659922</v>
      </c>
      <c r="M144" s="357">
        <f>'DMI SR Data'!E177</f>
        <v>-4.7652176853231386E-2</v>
      </c>
      <c r="N144" s="471">
        <f>'DMI SR Data'!F177</f>
        <v>974087841.99977922</v>
      </c>
      <c r="O144" s="471">
        <f>'DMI SR Data'!G177</f>
        <v>-92729771.114464879</v>
      </c>
      <c r="P144" s="328">
        <f>'DMI SR Data'!H177</f>
        <v>-8.6921859907964014E-2</v>
      </c>
    </row>
    <row r="145" spans="2:16" ht="15" thickBot="1" x14ac:dyDescent="0.4">
      <c r="B145" s="340" t="s">
        <v>402</v>
      </c>
      <c r="C145" s="339">
        <f>'DMI SR Data'!C159</f>
        <v>47444976.869023889</v>
      </c>
      <c r="D145" s="339">
        <f>'DMI SR Data'!D159</f>
        <v>-792482.12989544123</v>
      </c>
      <c r="E145" s="491">
        <f>'DMI SR Data'!E159</f>
        <v>-1.6428770220114523E-2</v>
      </c>
      <c r="F145" s="472">
        <f>'DMI SR Data'!F159</f>
        <v>245056762.41206941</v>
      </c>
      <c r="G145" s="472">
        <f>'DMI SR Data'!G159</f>
        <v>-13503019.228918701</v>
      </c>
      <c r="H145" s="358">
        <f>'DMI SR Data'!H159</f>
        <v>-5.2223973671464995E-2</v>
      </c>
      <c r="I145" s="330"/>
      <c r="J145" s="331"/>
      <c r="K145" s="331"/>
      <c r="L145" s="331"/>
      <c r="M145" s="332"/>
      <c r="N145" s="475"/>
      <c r="O145" s="475"/>
      <c r="P145" s="332"/>
    </row>
    <row r="146" spans="2:16" ht="15" thickBot="1" x14ac:dyDescent="0.4">
      <c r="B146" s="340" t="s">
        <v>228</v>
      </c>
      <c r="C146" s="339">
        <f>'DMI SR Data'!C160</f>
        <v>52893049.720267244</v>
      </c>
      <c r="D146" s="339">
        <f>'DMI SR Data'!D160</f>
        <v>-2345232.7338373959</v>
      </c>
      <c r="E146" s="491">
        <f>'DMI SR Data'!E160</f>
        <v>-4.2456655595437084E-2</v>
      </c>
      <c r="F146" s="472">
        <f>'DMI SR Data'!F160</f>
        <v>253171137.80110329</v>
      </c>
      <c r="G146" s="472">
        <f>'DMI SR Data'!G160</f>
        <v>-22037600.266701102</v>
      </c>
      <c r="H146" s="358">
        <f>'DMI SR Data'!H160</f>
        <v>-8.0075946793780953E-2</v>
      </c>
      <c r="I146" s="330"/>
      <c r="J146" s="331"/>
      <c r="K146" s="331"/>
      <c r="L146" s="331"/>
      <c r="M146" s="332"/>
      <c r="N146" s="475"/>
      <c r="O146" s="475"/>
      <c r="P146" s="332"/>
    </row>
    <row r="147" spans="2:16" ht="15" thickBot="1" x14ac:dyDescent="0.4">
      <c r="B147" s="340" t="s">
        <v>403</v>
      </c>
      <c r="C147" s="339">
        <f>'DMI SR Data'!C161</f>
        <v>17234197.030059729</v>
      </c>
      <c r="D147" s="339">
        <f>'DMI SR Data'!D161</f>
        <v>-808326.39680115879</v>
      </c>
      <c r="E147" s="491">
        <f>'DMI SR Data'!E161</f>
        <v>-4.4801183164753955E-2</v>
      </c>
      <c r="F147" s="472">
        <f>'DMI SR Data'!F161</f>
        <v>84281878.252122864</v>
      </c>
      <c r="G147" s="472">
        <f>'DMI SR Data'!G161</f>
        <v>-7399042.0376694202</v>
      </c>
      <c r="H147" s="358">
        <f>'DMI SR Data'!H161</f>
        <v>-8.0704273193178522E-2</v>
      </c>
      <c r="I147" s="330"/>
      <c r="J147" s="331"/>
      <c r="K147" s="331"/>
      <c r="L147" s="331"/>
      <c r="M147" s="332"/>
      <c r="N147" s="475"/>
      <c r="O147" s="475"/>
      <c r="P147" s="332"/>
    </row>
    <row r="148" spans="2:16" ht="15" thickBot="1" x14ac:dyDescent="0.4">
      <c r="B148" s="340" t="s">
        <v>404</v>
      </c>
      <c r="C148" s="339">
        <f>'DMI SR Data'!C162</f>
        <v>8198000.9085299922</v>
      </c>
      <c r="D148" s="339">
        <f>'DMI SR Data'!D162</f>
        <v>-126487.24762231763</v>
      </c>
      <c r="E148" s="491">
        <f>'DMI SR Data'!E162</f>
        <v>-1.5194597583616689E-2</v>
      </c>
      <c r="F148" s="472">
        <f>'DMI SR Data'!F162</f>
        <v>39544251.590090871</v>
      </c>
      <c r="G148" s="472">
        <f>'DMI SR Data'!G162</f>
        <v>-2186117.8905883655</v>
      </c>
      <c r="H148" s="358">
        <f>'DMI SR Data'!H162</f>
        <v>-5.2386736992600012E-2</v>
      </c>
      <c r="I148" s="330"/>
      <c r="J148" s="333"/>
      <c r="K148" s="333"/>
      <c r="L148" s="333"/>
      <c r="M148" s="334"/>
      <c r="N148" s="479"/>
      <c r="O148" s="479"/>
      <c r="P148" s="334"/>
    </row>
    <row r="149" spans="2:16" ht="15" thickBot="1" x14ac:dyDescent="0.4">
      <c r="B149" s="340" t="s">
        <v>405</v>
      </c>
      <c r="C149" s="339">
        <f>'DMI SR Data'!C163</f>
        <v>8998759.5219057109</v>
      </c>
      <c r="D149" s="339">
        <f>'DMI SR Data'!D163</f>
        <v>-552855.74268604256</v>
      </c>
      <c r="E149" s="491">
        <f>'DMI SR Data'!E163</f>
        <v>-5.7880863850903047E-2</v>
      </c>
      <c r="F149" s="472">
        <f>'DMI SR Data'!F163</f>
        <v>41406613.928912342</v>
      </c>
      <c r="G149" s="472">
        <f>'DMI SR Data'!G163</f>
        <v>-5166798.4367915392</v>
      </c>
      <c r="H149" s="358">
        <f>'DMI SR Data'!H163</f>
        <v>-0.11093879907748201</v>
      </c>
      <c r="I149" s="330"/>
      <c r="J149" s="1061" t="s">
        <v>42</v>
      </c>
      <c r="K149" s="319" t="s">
        <v>362</v>
      </c>
      <c r="L149" s="320"/>
      <c r="M149" s="314"/>
      <c r="N149" s="482" t="s">
        <v>19</v>
      </c>
      <c r="O149" s="478"/>
      <c r="P149" s="314"/>
    </row>
    <row r="150" spans="2:16" ht="15" thickBot="1" x14ac:dyDescent="0.4">
      <c r="B150" s="343" t="s">
        <v>406</v>
      </c>
      <c r="C150" s="339">
        <f>'DMI SR Data'!C164</f>
        <v>7339772.82539503</v>
      </c>
      <c r="D150" s="339">
        <f>'DMI SR Data'!D164</f>
        <v>-279767.10051672161</v>
      </c>
      <c r="E150" s="491">
        <f>'DMI SR Data'!E164</f>
        <v>-3.6717059459891836E-2</v>
      </c>
      <c r="F150" s="472">
        <f>'DMI SR Data'!F164</f>
        <v>35727048.530716203</v>
      </c>
      <c r="G150" s="472">
        <f>'DMI SR Data'!G164</f>
        <v>-2577709.526860103</v>
      </c>
      <c r="H150" s="358">
        <f>'DMI SR Data'!H164</f>
        <v>-6.7294760692275343E-2</v>
      </c>
      <c r="I150" s="330"/>
      <c r="J150" s="1062"/>
      <c r="K150" s="321" t="s">
        <v>16</v>
      </c>
      <c r="L150" s="321" t="s">
        <v>22</v>
      </c>
      <c r="M150" s="187" t="s">
        <v>23</v>
      </c>
      <c r="N150" s="462" t="s">
        <v>16</v>
      </c>
      <c r="O150" s="462" t="s">
        <v>22</v>
      </c>
      <c r="P150" s="187" t="s">
        <v>23</v>
      </c>
    </row>
    <row r="151" spans="2:16" ht="15" thickBot="1" x14ac:dyDescent="0.4">
      <c r="B151" s="331"/>
      <c r="C151" s="331"/>
      <c r="D151" s="331"/>
      <c r="E151" s="492"/>
      <c r="F151" s="475"/>
      <c r="G151" s="475"/>
      <c r="H151" s="332"/>
      <c r="I151" s="330"/>
      <c r="J151" s="323" t="s">
        <v>407</v>
      </c>
      <c r="K151" s="324">
        <f>'DMI SR Data'!C174</f>
        <v>232403645.02737164</v>
      </c>
      <c r="L151" s="324">
        <f>'DMI SR Data'!D174</f>
        <v>-5937429.6099558771</v>
      </c>
      <c r="M151" s="53">
        <f>'DMI SR Data'!E174</f>
        <v>-2.4911482919973346E-2</v>
      </c>
      <c r="N151" s="469">
        <f>'DMI SR Data'!F174</f>
        <v>1263903109.0034373</v>
      </c>
      <c r="O151" s="469">
        <f>'DMI SR Data'!G174</f>
        <v>-80374625.143838406</v>
      </c>
      <c r="P151" s="53">
        <f>'DMI SR Data'!H174</f>
        <v>-5.9790192980338962E-2</v>
      </c>
    </row>
    <row r="152" spans="2:16" ht="15" thickBot="1" x14ac:dyDescent="0.4">
      <c r="B152" s="331"/>
      <c r="C152" s="331"/>
      <c r="D152" s="331"/>
      <c r="E152" s="492"/>
      <c r="F152" s="475"/>
      <c r="G152" s="475"/>
      <c r="H152" s="332"/>
      <c r="I152" s="330"/>
      <c r="J152" s="323" t="s">
        <v>408</v>
      </c>
      <c r="K152" s="324">
        <f>'DMI SR Data'!C178</f>
        <v>11920563.960916946</v>
      </c>
      <c r="L152" s="324">
        <f>'DMI SR Data'!D178</f>
        <v>-188467.97926888801</v>
      </c>
      <c r="M152" s="53">
        <f>'DMI SR Data'!E178</f>
        <v>-1.556424825699119E-2</v>
      </c>
      <c r="N152" s="469">
        <f>'DMI SR Data'!F178</f>
        <v>68760772.27884379</v>
      </c>
      <c r="O152" s="469">
        <f>'DMI SR Data'!G178</f>
        <v>-1903479.2726239562</v>
      </c>
      <c r="P152" s="53">
        <f>'DMI SR Data'!H178</f>
        <v>-2.6936948044197034E-2</v>
      </c>
    </row>
    <row r="153" spans="2:16" ht="15" thickBot="1" x14ac:dyDescent="0.4">
      <c r="B153" s="331"/>
      <c r="C153" s="331"/>
      <c r="D153" s="331"/>
      <c r="E153" s="492"/>
      <c r="F153" s="475"/>
      <c r="G153" s="475"/>
      <c r="H153" s="332"/>
      <c r="I153" s="330"/>
      <c r="J153" s="323" t="s">
        <v>409</v>
      </c>
      <c r="K153" s="324">
        <f>'DMI SR Data'!C180</f>
        <v>57238852.181315444</v>
      </c>
      <c r="L153" s="324">
        <f>'DMI SR Data'!D180</f>
        <v>-2028141.4181071222</v>
      </c>
      <c r="M153" s="53">
        <f>'DMI SR Data'!E180</f>
        <v>-3.4220420084322994E-2</v>
      </c>
      <c r="N153" s="469">
        <f>'DMI SR Data'!F180</f>
        <v>275559123.13043475</v>
      </c>
      <c r="O153" s="469">
        <f>'DMI SR Data'!G180</f>
        <v>-21316227.966773629</v>
      </c>
      <c r="P153" s="53">
        <f>'DMI SR Data'!H180</f>
        <v>-7.1801946129888966E-2</v>
      </c>
    </row>
    <row r="154" spans="2:16" ht="16" thickBot="1" x14ac:dyDescent="0.4">
      <c r="B154" s="331"/>
      <c r="C154" s="331"/>
      <c r="D154" s="331"/>
      <c r="E154" s="492"/>
      <c r="F154" s="475"/>
      <c r="G154" s="475"/>
      <c r="H154" s="332"/>
      <c r="I154" s="345"/>
      <c r="J154" s="323" t="s">
        <v>410</v>
      </c>
      <c r="K154" s="324">
        <f>'DMI SR Data'!C182</f>
        <v>79577363.572367772</v>
      </c>
      <c r="L154" s="324">
        <f>'DMI SR Data'!D182</f>
        <v>-3954152.8378770053</v>
      </c>
      <c r="M154" s="53">
        <f>'DMI SR Data'!E182</f>
        <v>-4.7337256736213709E-2</v>
      </c>
      <c r="N154" s="469">
        <f>'DMI SR Data'!F182</f>
        <v>409324718.81888598</v>
      </c>
      <c r="O154" s="469">
        <f>'DMI SR Data'!G182</f>
        <v>-33039060.310095489</v>
      </c>
      <c r="P154" s="53">
        <f>'DMI SR Data'!H182</f>
        <v>-7.4687535166531302E-2</v>
      </c>
    </row>
    <row r="155" spans="2:16" ht="15" thickBot="1" x14ac:dyDescent="0.4">
      <c r="B155" s="331"/>
      <c r="C155" s="331"/>
      <c r="D155" s="331"/>
      <c r="E155" s="492"/>
      <c r="F155" s="475"/>
      <c r="G155" s="475"/>
      <c r="H155" s="332"/>
      <c r="I155" s="318"/>
      <c r="J155" s="323" t="s">
        <v>411</v>
      </c>
      <c r="K155" s="324">
        <f>'DMI SR Data'!C184</f>
        <v>45697846.104982838</v>
      </c>
      <c r="L155" s="324">
        <f>'DMI SR Data'!D184</f>
        <v>-216417.87916666269</v>
      </c>
      <c r="M155" s="53">
        <f>'DMI SR Data'!E184</f>
        <v>-4.7135216899344039E-3</v>
      </c>
      <c r="N155" s="469">
        <f>'DMI SR Data'!F184</f>
        <v>232124118.17076737</v>
      </c>
      <c r="O155" s="469">
        <f>'DMI SR Data'!G184</f>
        <v>-8603742.8723173141</v>
      </c>
      <c r="P155" s="53">
        <f>'DMI SR Data'!H184</f>
        <v>-3.5740536367651454E-2</v>
      </c>
    </row>
    <row r="156" spans="2:16" ht="16" thickBot="1" x14ac:dyDescent="0.4">
      <c r="B156" s="331"/>
      <c r="C156" s="331"/>
      <c r="D156" s="331"/>
      <c r="E156" s="492"/>
      <c r="F156" s="475"/>
      <c r="G156" s="475"/>
      <c r="H156" s="332"/>
      <c r="I156" s="345"/>
      <c r="J156" s="323" t="s">
        <v>410</v>
      </c>
      <c r="K156" s="324">
        <f>'DMI SR Data'!C184</f>
        <v>45697846.104982838</v>
      </c>
      <c r="L156" s="324">
        <f>'DMI SR Data'!D184</f>
        <v>-216417.87916666269</v>
      </c>
      <c r="M156" s="53">
        <f>'DMI SR Data'!E184</f>
        <v>-4.7135216899344039E-3</v>
      </c>
      <c r="N156" s="469">
        <f>'DMI SR Data'!F184</f>
        <v>232124118.17076737</v>
      </c>
      <c r="O156" s="469">
        <f>'DMI SR Data'!G184</f>
        <v>-8603742.8723173141</v>
      </c>
      <c r="P156" s="53">
        <f>'DMI SR Data'!H184</f>
        <v>-3.5740536367651454E-2</v>
      </c>
    </row>
    <row r="157" spans="2:16" ht="15" thickBot="1" x14ac:dyDescent="0.4">
      <c r="B157" s="331"/>
      <c r="C157" s="331"/>
      <c r="D157" s="331"/>
      <c r="E157" s="492"/>
      <c r="F157" s="475"/>
      <c r="G157" s="475"/>
      <c r="H157" s="332"/>
      <c r="I157" s="318"/>
      <c r="J157" s="323" t="s">
        <v>411</v>
      </c>
      <c r="K157" s="324">
        <f>'DMI SR Data'!C186</f>
        <v>142248194.0500969</v>
      </c>
      <c r="L157" s="324">
        <f>'DMI SR Data'!D186</f>
        <v>-1984268.8033938408</v>
      </c>
      <c r="M157" s="53">
        <f>'DMI SR Data'!E186</f>
        <v>-1.3757435490853627E-2</v>
      </c>
      <c r="N157" s="469">
        <f>'DMI SR Data'!F186</f>
        <v>752338513.17208517</v>
      </c>
      <c r="O157" s="469">
        <f>'DMI SR Data'!G186</f>
        <v>-28668529.734257579</v>
      </c>
      <c r="P157" s="53">
        <f>'DMI SR Data'!H186</f>
        <v>-3.6707133430671848E-2</v>
      </c>
    </row>
    <row r="158" spans="2:16" x14ac:dyDescent="0.35">
      <c r="D158" s="199"/>
      <c r="G158" s="200"/>
      <c r="L158" s="199"/>
      <c r="O158" s="200"/>
    </row>
    <row r="159" spans="2:16" x14ac:dyDescent="0.35">
      <c r="D159" s="199"/>
      <c r="G159" s="200"/>
      <c r="L159" s="199"/>
      <c r="O159" s="200"/>
    </row>
    <row r="160" spans="2:16" x14ac:dyDescent="0.35">
      <c r="D160" s="199"/>
      <c r="G160" s="200"/>
      <c r="L160" s="199"/>
      <c r="O160" s="200"/>
    </row>
    <row r="161" spans="4:15" x14ac:dyDescent="0.35">
      <c r="D161" s="199"/>
      <c r="G161" s="200"/>
      <c r="L161" s="199"/>
      <c r="O161" s="200"/>
    </row>
  </sheetData>
  <mergeCells count="42">
    <mergeCell ref="C33:E33"/>
    <mergeCell ref="F33:H33"/>
    <mergeCell ref="K13:M13"/>
    <mergeCell ref="N13:P13"/>
    <mergeCell ref="N4:P4"/>
    <mergeCell ref="K4:M4"/>
    <mergeCell ref="C4:E4"/>
    <mergeCell ref="F4:H4"/>
    <mergeCell ref="J126:J127"/>
    <mergeCell ref="J135:J136"/>
    <mergeCell ref="J141:J142"/>
    <mergeCell ref="J149:J150"/>
    <mergeCell ref="H2:J2"/>
    <mergeCell ref="H3:J3"/>
    <mergeCell ref="G55:J55"/>
    <mergeCell ref="J83:J84"/>
    <mergeCell ref="J30:J31"/>
    <mergeCell ref="J36:J37"/>
    <mergeCell ref="F21:H21"/>
    <mergeCell ref="B4:B5"/>
    <mergeCell ref="J4:J5"/>
    <mergeCell ref="B10:B11"/>
    <mergeCell ref="J13:J14"/>
    <mergeCell ref="B21:B22"/>
    <mergeCell ref="J21:J22"/>
    <mergeCell ref="C21:E21"/>
    <mergeCell ref="B138:B139"/>
    <mergeCell ref="B74:B75"/>
    <mergeCell ref="B33:B34"/>
    <mergeCell ref="B57:B58"/>
    <mergeCell ref="J57:J58"/>
    <mergeCell ref="B63:B64"/>
    <mergeCell ref="J66:J67"/>
    <mergeCell ref="J74:J75"/>
    <mergeCell ref="B86:B87"/>
    <mergeCell ref="J89:J90"/>
    <mergeCell ref="J97:J98"/>
    <mergeCell ref="B109:B110"/>
    <mergeCell ref="J109:J110"/>
    <mergeCell ref="B115:B116"/>
    <mergeCell ref="J118:J119"/>
    <mergeCell ref="B126:B127"/>
  </mergeCells>
  <conditionalFormatting sqref="B4:C4 C5:I5 B35:H45">
    <cfRule type="cellIs" dxfId="67" priority="57" operator="lessThan">
      <formula>0</formula>
    </cfRule>
  </conditionalFormatting>
  <conditionalFormatting sqref="B88:H98">
    <cfRule type="cellIs" dxfId="66" priority="33" operator="lessThan">
      <formula>0</formula>
    </cfRule>
  </conditionalFormatting>
  <conditionalFormatting sqref="B140:H150">
    <cfRule type="cellIs" dxfId="65" priority="13" operator="lessThan">
      <formula>0</formula>
    </cfRule>
  </conditionalFormatting>
  <conditionalFormatting sqref="B10:I10">
    <cfRule type="cellIs" dxfId="64" priority="65" operator="lessThan">
      <formula>0</formula>
    </cfRule>
  </conditionalFormatting>
  <conditionalFormatting sqref="B12:I20 B21:C21 F21 I21:K21 C22:I22 B23:I32 B33:C33 F33 I33">
    <cfRule type="cellIs" dxfId="63" priority="58" operator="lessThan">
      <formula>0</formula>
    </cfRule>
  </conditionalFormatting>
  <conditionalFormatting sqref="B63:I63">
    <cfRule type="cellIs" dxfId="62" priority="39" operator="lessThan">
      <formula>0</formula>
    </cfRule>
  </conditionalFormatting>
  <conditionalFormatting sqref="B65:I74 C75:I75 B76:I86">
    <cfRule type="cellIs" dxfId="61" priority="34" operator="lessThan">
      <formula>0</formula>
    </cfRule>
  </conditionalFormatting>
  <conditionalFormatting sqref="B115:I115">
    <cfRule type="cellIs" dxfId="60" priority="19" operator="lessThan">
      <formula>0</formula>
    </cfRule>
  </conditionalFormatting>
  <conditionalFormatting sqref="B117:I126 C127:I127 B128:I138">
    <cfRule type="cellIs" dxfId="59" priority="14" operator="lessThan">
      <formula>0</formula>
    </cfRule>
  </conditionalFormatting>
  <conditionalFormatting sqref="B57:J57 C58:I58 B59:J62">
    <cfRule type="cellIs" dxfId="58" priority="26" operator="lessThan">
      <formula>0</formula>
    </cfRule>
  </conditionalFormatting>
  <conditionalFormatting sqref="B109:J109 C110:I110 B111:J114">
    <cfRule type="cellIs" dxfId="57" priority="6" operator="lessThan">
      <formula>0</formula>
    </cfRule>
  </conditionalFormatting>
  <conditionalFormatting sqref="B162:P1048576">
    <cfRule type="cellIs" dxfId="56" priority="321" operator="lessThan">
      <formula>0</formula>
    </cfRule>
  </conditionalFormatting>
  <conditionalFormatting sqref="C11:I11 N13 N21 N30 N44">
    <cfRule type="cellIs" dxfId="55" priority="67" operator="lessThan">
      <formula>0</formula>
    </cfRule>
  </conditionalFormatting>
  <conditionalFormatting sqref="C34:I34 J35:P35 K45:P50 J46:J50 K107:P107 C139:I139 J140:P140 K150:P150 J151:P157">
    <cfRule type="cellIs" dxfId="54" priority="68" operator="lessThan">
      <formula>0</formula>
    </cfRule>
  </conditionalFormatting>
  <conditionalFormatting sqref="C64:I64 N66 N74 N83 N97">
    <cfRule type="cellIs" dxfId="53" priority="41" operator="lessThan">
      <formula>0</formula>
    </cfRule>
  </conditionalFormatting>
  <conditionalFormatting sqref="C87:I87 J88:P88 K98:P103 J99:J103">
    <cfRule type="cellIs" dxfId="52" priority="42" operator="lessThan">
      <formula>0</formula>
    </cfRule>
  </conditionalFormatting>
  <conditionalFormatting sqref="C116:I116 N118 N126 N135 N149">
    <cfRule type="cellIs" dxfId="51" priority="21" operator="lessThan">
      <formula>0</formula>
    </cfRule>
  </conditionalFormatting>
  <conditionalFormatting sqref="C56:P56">
    <cfRule type="cellIs" dxfId="50" priority="1" operator="lessThan">
      <formula>0</formula>
    </cfRule>
  </conditionalFormatting>
  <conditionalFormatting sqref="F4 B6:J9">
    <cfRule type="cellIs" dxfId="49" priority="50" operator="lessThan">
      <formula>0</formula>
    </cfRule>
  </conditionalFormatting>
  <conditionalFormatting sqref="H2:H3 A3:G3 K3:XFD3 A4:A1048576 Q4:XFD1048576 G55 B104:H107">
    <cfRule type="cellIs" dxfId="48" priority="375" operator="lessThan">
      <formula>0</formula>
    </cfRule>
  </conditionalFormatting>
  <conditionalFormatting sqref="I35:I54 I88:I106 C108:P108 I140:I157">
    <cfRule type="cellIs" dxfId="47" priority="61" operator="lessThan">
      <formula>0</formula>
    </cfRule>
  </conditionalFormatting>
  <conditionalFormatting sqref="I4:K4 N4 K5:P11">
    <cfRule type="cellIs" dxfId="46" priority="49" operator="lessThan">
      <formula>0</formula>
    </cfRule>
  </conditionalFormatting>
  <conditionalFormatting sqref="J10:J11">
    <cfRule type="cellIs" dxfId="45" priority="63" operator="lessThan">
      <formula>0</formula>
    </cfRule>
  </conditionalFormatting>
  <conditionalFormatting sqref="J15:J19">
    <cfRule type="cellIs" dxfId="44" priority="44" operator="lessThan">
      <formula>0</formula>
    </cfRule>
  </conditionalFormatting>
  <conditionalFormatting sqref="J23:J28">
    <cfRule type="cellIs" dxfId="43" priority="43" operator="lessThan">
      <formula>0</formula>
    </cfRule>
  </conditionalFormatting>
  <conditionalFormatting sqref="J32:J34">
    <cfRule type="cellIs" dxfId="42" priority="54" operator="lessThan">
      <formula>0</formula>
    </cfRule>
  </conditionalFormatting>
  <conditionalFormatting sqref="J38">
    <cfRule type="cellIs" dxfId="41" priority="52" operator="lessThan">
      <formula>0</formula>
    </cfRule>
  </conditionalFormatting>
  <conditionalFormatting sqref="J63:J64">
    <cfRule type="cellIs" dxfId="40" priority="37" operator="lessThan">
      <formula>0</formula>
    </cfRule>
  </conditionalFormatting>
  <conditionalFormatting sqref="J68:J72">
    <cfRule type="cellIs" dxfId="39" priority="23" operator="lessThan">
      <formula>0</formula>
    </cfRule>
  </conditionalFormatting>
  <conditionalFormatting sqref="J76:J81">
    <cfRule type="cellIs" dxfId="38" priority="22" operator="lessThan">
      <formula>0</formula>
    </cfRule>
  </conditionalFormatting>
  <conditionalFormatting sqref="J85:J87">
    <cfRule type="cellIs" dxfId="37" priority="30" operator="lessThan">
      <formula>0</formula>
    </cfRule>
  </conditionalFormatting>
  <conditionalFormatting sqref="J91">
    <cfRule type="cellIs" dxfId="36" priority="28" operator="lessThan">
      <formula>0</formula>
    </cfRule>
  </conditionalFormatting>
  <conditionalFormatting sqref="J115:J116">
    <cfRule type="cellIs" dxfId="35" priority="17" operator="lessThan">
      <formula>0</formula>
    </cfRule>
  </conditionalFormatting>
  <conditionalFormatting sqref="J120:J124">
    <cfRule type="cellIs" dxfId="34" priority="3" operator="lessThan">
      <formula>0</formula>
    </cfRule>
  </conditionalFormatting>
  <conditionalFormatting sqref="J128:J133">
    <cfRule type="cellIs" dxfId="33" priority="2" operator="lessThan">
      <formula>0</formula>
    </cfRule>
  </conditionalFormatting>
  <conditionalFormatting sqref="J137:J139">
    <cfRule type="cellIs" dxfId="32" priority="10" operator="lessThan">
      <formula>0</formula>
    </cfRule>
  </conditionalFormatting>
  <conditionalFormatting sqref="J143">
    <cfRule type="cellIs" dxfId="31" priority="8" operator="lessThan">
      <formula>0</formula>
    </cfRule>
  </conditionalFormatting>
  <conditionalFormatting sqref="J13:K13 J30:K30">
    <cfRule type="cellIs" dxfId="30" priority="64" operator="lessThan">
      <formula>0</formula>
    </cfRule>
  </conditionalFormatting>
  <conditionalFormatting sqref="J36:K36">
    <cfRule type="cellIs" dxfId="29" priority="59" operator="lessThan">
      <formula>0</formula>
    </cfRule>
  </conditionalFormatting>
  <conditionalFormatting sqref="J44:K44">
    <cfRule type="cellIs" dxfId="28" priority="66" operator="lessThan">
      <formula>0</formula>
    </cfRule>
  </conditionalFormatting>
  <conditionalFormatting sqref="J66:K66 J74:K74 J83:K83">
    <cfRule type="cellIs" dxfId="27" priority="38" operator="lessThan">
      <formula>0</formula>
    </cfRule>
  </conditionalFormatting>
  <conditionalFormatting sqref="J89:K89">
    <cfRule type="cellIs" dxfId="26" priority="35" operator="lessThan">
      <formula>0</formula>
    </cfRule>
  </conditionalFormatting>
  <conditionalFormatting sqref="J97:K97">
    <cfRule type="cellIs" dxfId="25" priority="40" operator="lessThan">
      <formula>0</formula>
    </cfRule>
  </conditionalFormatting>
  <conditionalFormatting sqref="J118:K118 J126:K126 J135:K135">
    <cfRule type="cellIs" dxfId="24" priority="18" operator="lessThan">
      <formula>0</formula>
    </cfRule>
  </conditionalFormatting>
  <conditionalFormatting sqref="J141:K141">
    <cfRule type="cellIs" dxfId="23" priority="15" operator="lessThan">
      <formula>0</formula>
    </cfRule>
  </conditionalFormatting>
  <conditionalFormatting sqref="J149:K149">
    <cfRule type="cellIs" dxfId="22" priority="20" operator="lessThan">
      <formula>0</formula>
    </cfRule>
  </conditionalFormatting>
  <conditionalFormatting sqref="J39:P42">
    <cfRule type="cellIs" dxfId="21" priority="47" operator="lessThan">
      <formula>0</formula>
    </cfRule>
  </conditionalFormatting>
  <conditionalFormatting sqref="J51:P54 K55:P55">
    <cfRule type="cellIs" dxfId="20" priority="46" operator="lessThan">
      <formula>0</formula>
    </cfRule>
  </conditionalFormatting>
  <conditionalFormatting sqref="J92:P95">
    <cfRule type="cellIs" dxfId="19" priority="24" operator="lessThan">
      <formula>0</formula>
    </cfRule>
  </conditionalFormatting>
  <conditionalFormatting sqref="J104:P106">
    <cfRule type="cellIs" dxfId="18" priority="45" operator="lessThan">
      <formula>0</formula>
    </cfRule>
  </conditionalFormatting>
  <conditionalFormatting sqref="J144:P147">
    <cfRule type="cellIs" dxfId="17" priority="4" operator="lessThan">
      <formula>0</formula>
    </cfRule>
  </conditionalFormatting>
  <conditionalFormatting sqref="K14:P19">
    <cfRule type="cellIs" dxfId="16" priority="56" operator="lessThan">
      <formula>0</formula>
    </cfRule>
  </conditionalFormatting>
  <conditionalFormatting sqref="K22:P28">
    <cfRule type="cellIs" dxfId="15" priority="55" operator="lessThan">
      <formula>0</formula>
    </cfRule>
  </conditionalFormatting>
  <conditionalFormatting sqref="K31:P34">
    <cfRule type="cellIs" dxfId="14" priority="53" operator="lessThan">
      <formula>0</formula>
    </cfRule>
  </conditionalFormatting>
  <conditionalFormatting sqref="K37:P38">
    <cfRule type="cellIs" dxfId="13" priority="51" operator="lessThan">
      <formula>0</formula>
    </cfRule>
  </conditionalFormatting>
  <conditionalFormatting sqref="K57:P64">
    <cfRule type="cellIs" dxfId="12" priority="25" operator="lessThan">
      <formula>0</formula>
    </cfRule>
  </conditionalFormatting>
  <conditionalFormatting sqref="K67:P72">
    <cfRule type="cellIs" dxfId="11" priority="32" operator="lessThan">
      <formula>0</formula>
    </cfRule>
  </conditionalFormatting>
  <conditionalFormatting sqref="K75:P81">
    <cfRule type="cellIs" dxfId="10" priority="31" operator="lessThan">
      <formula>0</formula>
    </cfRule>
  </conditionalFormatting>
  <conditionalFormatting sqref="K84:P87">
    <cfRule type="cellIs" dxfId="9" priority="29" operator="lessThan">
      <formula>0</formula>
    </cfRule>
  </conditionalFormatting>
  <conditionalFormatting sqref="K90:P91">
    <cfRule type="cellIs" dxfId="8" priority="27" operator="lessThan">
      <formula>0</formula>
    </cfRule>
  </conditionalFormatting>
  <conditionalFormatting sqref="K109:P116">
    <cfRule type="cellIs" dxfId="7" priority="5" operator="lessThan">
      <formula>0</formula>
    </cfRule>
  </conditionalFormatting>
  <conditionalFormatting sqref="K119:P124">
    <cfRule type="cellIs" dxfId="6" priority="12" operator="lessThan">
      <formula>0</formula>
    </cfRule>
  </conditionalFormatting>
  <conditionalFormatting sqref="K127:P133">
    <cfRule type="cellIs" dxfId="5" priority="11" operator="lessThan">
      <formula>0</formula>
    </cfRule>
  </conditionalFormatting>
  <conditionalFormatting sqref="K136:P139">
    <cfRule type="cellIs" dxfId="4" priority="9" operator="lessThan">
      <formula>0</formula>
    </cfRule>
  </conditionalFormatting>
  <conditionalFormatting sqref="K142:P143">
    <cfRule type="cellIs" dxfId="3" priority="7" operator="lessThan">
      <formula>0</formula>
    </cfRule>
  </conditionalFormatting>
  <conditionalFormatting sqref="N36">
    <cfRule type="cellIs" dxfId="2" priority="60" operator="lessThan">
      <formula>0</formula>
    </cfRule>
  </conditionalFormatting>
  <conditionalFormatting sqref="N89">
    <cfRule type="cellIs" dxfId="1" priority="36" operator="lessThan">
      <formula>0</formula>
    </cfRule>
  </conditionalFormatting>
  <conditionalFormatting sqref="N141">
    <cfRule type="cellIs" dxfId="0" priority="16" operator="less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6</vt:i4>
      </vt:variant>
    </vt:vector>
  </HeadingPairs>
  <TitlesOfParts>
    <vt:vector size="24" baseType="lpstr">
      <vt:lpstr>Regions By Outlet Data</vt:lpstr>
      <vt:lpstr>Region and Market Data</vt:lpstr>
      <vt:lpstr>Segment Data</vt:lpstr>
      <vt:lpstr>Form Data</vt:lpstr>
      <vt:lpstr>NB &amp; PL</vt:lpstr>
      <vt:lpstr>Store location</vt:lpstr>
      <vt:lpstr>Variety</vt:lpstr>
      <vt:lpstr>IRI_UO_WorkspaceStorage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CIRCANA REGIONS &amp; MARKETS</vt:lpstr>
      <vt:lpstr>DMI SR Data</vt:lpstr>
      <vt:lpstr>DMI CUSTOM REGIONS &amp; MARKETS</vt:lpstr>
      <vt:lpstr>'HOME PAGE'!Print_Area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</vt:vector>
  </TitlesOfParts>
  <Company>IRI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Madlyn Daley</cp:lastModifiedBy>
  <cp:lastPrinted>2014-10-21T15:27:11Z</cp:lastPrinted>
  <dcterms:created xsi:type="dcterms:W3CDTF">2014-10-20T20:29:55Z</dcterms:created>
  <dcterms:modified xsi:type="dcterms:W3CDTF">2026-07-30T17:36:27Z</dcterms:modified>
</cp:coreProperties>
</file>